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ACER\Desktop\EAFIT\proyecto de grado\Soportes\"/>
    </mc:Choice>
  </mc:AlternateContent>
  <xr:revisionPtr revIDLastSave="0" documentId="13_ncr:1_{18D17F19-F471-4D71-858C-E04B7BDE224A}" xr6:coauthVersionLast="47" xr6:coauthVersionMax="47" xr10:uidLastSave="{00000000-0000-0000-0000-000000000000}"/>
  <bookViews>
    <workbookView xWindow="-108" yWindow="-108" windowWidth="23256" windowHeight="12456" firstSheet="3" activeTab="5" xr2:uid="{C0CFADF7-3F14-4D38-B15C-C81C1B67744C}"/>
  </bookViews>
  <sheets>
    <sheet name="Variables BD" sheetId="1" r:id="rId1"/>
    <sheet name="Variables Pegar Informe" sheetId="3" r:id="rId2"/>
    <sheet name="1. Base de datos Dep Original" sheetId="2" r:id="rId3"/>
    <sheet name="2. Base de Datos Comp Mediana" sheetId="4" r:id="rId4"/>
    <sheet name="3. BD Comp Media resumida" sheetId="5" r:id="rId5"/>
    <sheet name="4. BD Comp Media resumida log" sheetId="6" r:id="rId6"/>
  </sheets>
  <definedNames>
    <definedName name="_xlnm._FilterDatabase" localSheetId="3" hidden="1">'2. Base de Datos Comp Mediana'!$A$1:$AC$476</definedName>
    <definedName name="_xlnm._FilterDatabase" localSheetId="4" hidden="1">'3. BD Comp Media resumida'!$A$1:$W$476</definedName>
    <definedName name="_xlnm._FilterDatabase" localSheetId="5" hidden="1">'4. BD Comp Media resumida log'!$A$1:$W$476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76" i="6" l="1"/>
  <c r="N475" i="6"/>
  <c r="N474" i="6"/>
  <c r="N473" i="6"/>
  <c r="N472" i="6"/>
  <c r="N471" i="6"/>
  <c r="N470" i="6"/>
  <c r="N469" i="6"/>
  <c r="N468" i="6"/>
  <c r="N467" i="6"/>
  <c r="N466" i="6"/>
  <c r="N465" i="6"/>
  <c r="N464" i="6"/>
  <c r="N463" i="6"/>
  <c r="N462" i="6"/>
  <c r="N461" i="6"/>
  <c r="N460" i="6"/>
  <c r="N459" i="6"/>
  <c r="N458" i="6"/>
  <c r="N457" i="6"/>
  <c r="N456" i="6"/>
  <c r="N455" i="6"/>
  <c r="N454" i="6"/>
  <c r="N453" i="6"/>
  <c r="N452" i="6"/>
  <c r="N451" i="6"/>
  <c r="N450" i="6"/>
  <c r="N449" i="6"/>
  <c r="N448" i="6"/>
  <c r="N447" i="6"/>
  <c r="N446" i="6"/>
  <c r="N445" i="6"/>
  <c r="N444" i="6"/>
  <c r="N443" i="6"/>
  <c r="N442" i="6"/>
  <c r="N441" i="6"/>
  <c r="N440" i="6"/>
  <c r="N439" i="6"/>
  <c r="N438" i="6"/>
  <c r="N437" i="6"/>
  <c r="N436" i="6"/>
  <c r="N435" i="6"/>
  <c r="N434" i="6"/>
  <c r="N433" i="6"/>
  <c r="N432" i="6"/>
  <c r="N431" i="6"/>
  <c r="N430" i="6"/>
  <c r="N429" i="6"/>
  <c r="N428" i="6"/>
  <c r="N427" i="6"/>
  <c r="N426" i="6"/>
  <c r="N425" i="6"/>
  <c r="N424" i="6"/>
  <c r="N423" i="6"/>
  <c r="N422" i="6"/>
  <c r="N421" i="6"/>
  <c r="N420" i="6"/>
  <c r="N419" i="6"/>
  <c r="N418" i="6"/>
  <c r="N417" i="6"/>
  <c r="N416" i="6"/>
  <c r="N415" i="6"/>
  <c r="N414" i="6"/>
  <c r="N413" i="6"/>
  <c r="N412" i="6"/>
  <c r="N411" i="6"/>
  <c r="N410" i="6"/>
  <c r="N409" i="6"/>
  <c r="N408" i="6"/>
  <c r="N407" i="6"/>
  <c r="N406" i="6"/>
  <c r="N405" i="6"/>
  <c r="N404" i="6"/>
  <c r="N403" i="6"/>
  <c r="N402" i="6"/>
  <c r="N401" i="6"/>
  <c r="N400" i="6"/>
  <c r="N399" i="6"/>
  <c r="N398" i="6"/>
  <c r="N397" i="6"/>
  <c r="N396"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2" i="6"/>
  <c r="N361" i="6"/>
  <c r="N360" i="6"/>
  <c r="N359" i="6"/>
  <c r="N358" i="6"/>
  <c r="N357" i="6"/>
  <c r="N356" i="6"/>
  <c r="N355" i="6"/>
  <c r="N354" i="6"/>
  <c r="N353" i="6"/>
  <c r="N352" i="6"/>
  <c r="N351" i="6"/>
  <c r="N350" i="6"/>
  <c r="N349" i="6"/>
  <c r="N348" i="6"/>
  <c r="N347" i="6"/>
  <c r="N346" i="6"/>
  <c r="N345" i="6"/>
  <c r="N344" i="6"/>
  <c r="N343" i="6"/>
  <c r="N342" i="6"/>
  <c r="N341" i="6"/>
  <c r="N340" i="6"/>
  <c r="N339" i="6"/>
  <c r="N338" i="6"/>
  <c r="N337" i="6"/>
  <c r="N336" i="6"/>
  <c r="N335" i="6"/>
  <c r="N334" i="6"/>
  <c r="N333" i="6"/>
  <c r="N332" i="6"/>
  <c r="N331" i="6"/>
  <c r="N330" i="6"/>
  <c r="N329"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3" i="6"/>
  <c r="N282" i="6"/>
  <c r="N281" i="6"/>
  <c r="N280" i="6"/>
  <c r="N279" i="6"/>
  <c r="N278" i="6"/>
  <c r="N277" i="6"/>
  <c r="N276" i="6"/>
  <c r="N275" i="6"/>
  <c r="N274" i="6"/>
  <c r="N273" i="6"/>
  <c r="N272" i="6"/>
  <c r="N271" i="6"/>
  <c r="N270" i="6"/>
  <c r="N269" i="6"/>
  <c r="N268" i="6"/>
  <c r="N267" i="6"/>
  <c r="N266" i="6"/>
  <c r="N265" i="6"/>
  <c r="N264" i="6"/>
  <c r="N26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8" i="6"/>
  <c r="N227" i="6"/>
  <c r="N226" i="6"/>
  <c r="N225" i="6"/>
  <c r="N224" i="6"/>
  <c r="N223" i="6"/>
  <c r="N222" i="6"/>
  <c r="N221" i="6"/>
  <c r="N220" i="6"/>
  <c r="N219" i="6"/>
  <c r="N218" i="6"/>
  <c r="N217" i="6"/>
  <c r="N216" i="6"/>
  <c r="N215" i="6"/>
  <c r="N214" i="6"/>
  <c r="N213" i="6"/>
  <c r="N212" i="6"/>
  <c r="N211" i="6"/>
  <c r="N210"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7" i="6"/>
  <c r="N176" i="6"/>
  <c r="N175" i="6"/>
  <c r="N174" i="6"/>
  <c r="N173" i="6"/>
  <c r="N172" i="6"/>
  <c r="N171" i="6"/>
  <c r="N170" i="6"/>
  <c r="N169" i="6"/>
  <c r="N168" i="6"/>
  <c r="N167" i="6"/>
  <c r="N166" i="6"/>
  <c r="N165" i="6"/>
  <c r="N164" i="6"/>
  <c r="N163" i="6"/>
  <c r="N162" i="6"/>
  <c r="N161"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32" i="6"/>
  <c r="N131" i="6"/>
  <c r="N130" i="6"/>
  <c r="N129" i="6"/>
  <c r="N128" i="6"/>
  <c r="N127" i="6"/>
  <c r="N126" i="6"/>
  <c r="N125" i="6"/>
  <c r="N124" i="6"/>
  <c r="N123" i="6"/>
  <c r="N122" i="6"/>
  <c r="N121" i="6"/>
  <c r="N120" i="6"/>
  <c r="N119" i="6"/>
  <c r="N118" i="6"/>
  <c r="N117" i="6"/>
  <c r="N116" i="6"/>
  <c r="N115" i="6"/>
  <c r="N114" i="6"/>
  <c r="N113" i="6"/>
  <c r="N112" i="6"/>
  <c r="N111" i="6"/>
  <c r="N110" i="6"/>
  <c r="N109" i="6"/>
  <c r="N108" i="6"/>
  <c r="N107"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N68" i="6"/>
  <c r="N67" i="6"/>
  <c r="N66" i="6"/>
  <c r="N65" i="6"/>
  <c r="N64" i="6"/>
  <c r="N63" i="6"/>
  <c r="N62" i="6"/>
  <c r="N61" i="6"/>
  <c r="N60" i="6"/>
  <c r="N59" i="6"/>
  <c r="N58" i="6"/>
  <c r="N57" i="6"/>
  <c r="N56" i="6"/>
  <c r="N55" i="6"/>
  <c r="N54" i="6"/>
  <c r="N53" i="6"/>
  <c r="N52" i="6"/>
  <c r="N51" i="6"/>
  <c r="N50" i="6"/>
  <c r="N49" i="6"/>
  <c r="N48" i="6"/>
  <c r="N47" i="6"/>
  <c r="N46" i="6"/>
  <c r="N45" i="6"/>
  <c r="N44" i="6"/>
  <c r="N43" i="6"/>
  <c r="N42" i="6"/>
  <c r="N41" i="6"/>
  <c r="N40" i="6"/>
  <c r="N39"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N4" i="6"/>
  <c r="N3" i="6"/>
  <c r="N2" i="6"/>
  <c r="Q476" i="6"/>
  <c r="Q475" i="6"/>
  <c r="Q474" i="6"/>
  <c r="Q473" i="6"/>
  <c r="Q472" i="6"/>
  <c r="Q471" i="6"/>
  <c r="Q470" i="6"/>
  <c r="Q469" i="6"/>
  <c r="Q468" i="6"/>
  <c r="Q467" i="6"/>
  <c r="Q466" i="6"/>
  <c r="Q465" i="6"/>
  <c r="Q464" i="6"/>
  <c r="Q463" i="6"/>
  <c r="Q462" i="6"/>
  <c r="Q461" i="6"/>
  <c r="Q460" i="6"/>
  <c r="Q459" i="6"/>
  <c r="Q458" i="6"/>
  <c r="Q457" i="6"/>
  <c r="Q456" i="6"/>
  <c r="Q455" i="6"/>
  <c r="Q454" i="6"/>
  <c r="Q453" i="6"/>
  <c r="Q452" i="6"/>
  <c r="Q451" i="6"/>
  <c r="Q450" i="6"/>
  <c r="Q449" i="6"/>
  <c r="Q448" i="6"/>
  <c r="Q447" i="6"/>
  <c r="Q446" i="6"/>
  <c r="Q445" i="6"/>
  <c r="Q444" i="6"/>
  <c r="Q443" i="6"/>
  <c r="Q442" i="6"/>
  <c r="Q441" i="6"/>
  <c r="Q440" i="6"/>
  <c r="Q439" i="6"/>
  <c r="Q438" i="6"/>
  <c r="Q437" i="6"/>
  <c r="Q436" i="6"/>
  <c r="Q435" i="6"/>
  <c r="Q434" i="6"/>
  <c r="Q433" i="6"/>
  <c r="Q432" i="6"/>
  <c r="Q431" i="6"/>
  <c r="Q430" i="6"/>
  <c r="Q429" i="6"/>
  <c r="Q428" i="6"/>
  <c r="Q427" i="6"/>
  <c r="Q426" i="6"/>
  <c r="Q425" i="6"/>
  <c r="Q424" i="6"/>
  <c r="Q423" i="6"/>
  <c r="Q422" i="6"/>
  <c r="Q421" i="6"/>
  <c r="Q420" i="6"/>
  <c r="Q419" i="6"/>
  <c r="Q418" i="6"/>
  <c r="Q417" i="6"/>
  <c r="Q416" i="6"/>
  <c r="Q415" i="6"/>
  <c r="Q414" i="6"/>
  <c r="Q413" i="6"/>
  <c r="Q412" i="6"/>
  <c r="Q411" i="6"/>
  <c r="Q410" i="6"/>
  <c r="Q409" i="6"/>
  <c r="Q408" i="6"/>
  <c r="Q407" i="6"/>
  <c r="Q406" i="6"/>
  <c r="Q405" i="6"/>
  <c r="Q404" i="6"/>
  <c r="Q403" i="6"/>
  <c r="Q402" i="6"/>
  <c r="Q401" i="6"/>
  <c r="Q400" i="6"/>
  <c r="Q399" i="6"/>
  <c r="Q398" i="6"/>
  <c r="Q397" i="6"/>
  <c r="Q396" i="6"/>
  <c r="Q395" i="6"/>
  <c r="Q394" i="6"/>
  <c r="Q393" i="6"/>
  <c r="Q392" i="6"/>
  <c r="Q391" i="6"/>
  <c r="Q390" i="6"/>
  <c r="Q389" i="6"/>
  <c r="Q388" i="6"/>
  <c r="Q387" i="6"/>
  <c r="Q386" i="6"/>
  <c r="Q385" i="6"/>
  <c r="Q384" i="6"/>
  <c r="Q383" i="6"/>
  <c r="Q382" i="6"/>
  <c r="Q381" i="6"/>
  <c r="Q380" i="6"/>
  <c r="Q379" i="6"/>
  <c r="Q378" i="6"/>
  <c r="Q377" i="6"/>
  <c r="Q376" i="6"/>
  <c r="Q375" i="6"/>
  <c r="Q374" i="6"/>
  <c r="Q373" i="6"/>
  <c r="Q372" i="6"/>
  <c r="Q371" i="6"/>
  <c r="Q370" i="6"/>
  <c r="Q369" i="6"/>
  <c r="Q368" i="6"/>
  <c r="Q367" i="6"/>
  <c r="Q366" i="6"/>
  <c r="Q365" i="6"/>
  <c r="Q364" i="6"/>
  <c r="Q363" i="6"/>
  <c r="Q362" i="6"/>
  <c r="Q361" i="6"/>
  <c r="Q360" i="6"/>
  <c r="Q359" i="6"/>
  <c r="Q358" i="6"/>
  <c r="Q357" i="6"/>
  <c r="Q356" i="6"/>
  <c r="Q355" i="6"/>
  <c r="Q354" i="6"/>
  <c r="Q353" i="6"/>
  <c r="Q352" i="6"/>
  <c r="Q351" i="6"/>
  <c r="Q350" i="6"/>
  <c r="Q349" i="6"/>
  <c r="Q348" i="6"/>
  <c r="Q347" i="6"/>
  <c r="Q346" i="6"/>
  <c r="Q345" i="6"/>
  <c r="Q344" i="6"/>
  <c r="Q343" i="6"/>
  <c r="Q342" i="6"/>
  <c r="Q341" i="6"/>
  <c r="Q340" i="6"/>
  <c r="Q339" i="6"/>
  <c r="Q338" i="6"/>
  <c r="Q337" i="6"/>
  <c r="Q336" i="6"/>
  <c r="Q335" i="6"/>
  <c r="Q334" i="6"/>
  <c r="Q333" i="6"/>
  <c r="Q332" i="6"/>
  <c r="Q331" i="6"/>
  <c r="Q330" i="6"/>
  <c r="Q329" i="6"/>
  <c r="Q328" i="6"/>
  <c r="Q327" i="6"/>
  <c r="Q326" i="6"/>
  <c r="Q325" i="6"/>
  <c r="Q324" i="6"/>
  <c r="Q323" i="6"/>
  <c r="Q322" i="6"/>
  <c r="Q321" i="6"/>
  <c r="Q320" i="6"/>
  <c r="Q319" i="6"/>
  <c r="Q318" i="6"/>
  <c r="Q317" i="6"/>
  <c r="Q316" i="6"/>
  <c r="Q315" i="6"/>
  <c r="Q314" i="6"/>
  <c r="Q313" i="6"/>
  <c r="Q312" i="6"/>
  <c r="Q311" i="6"/>
  <c r="Q310" i="6"/>
  <c r="Q309" i="6"/>
  <c r="Q308" i="6"/>
  <c r="Q307" i="6"/>
  <c r="Q306" i="6"/>
  <c r="Q305" i="6"/>
  <c r="Q304" i="6"/>
  <c r="Q303" i="6"/>
  <c r="Q302" i="6"/>
  <c r="Q301" i="6"/>
  <c r="Q300" i="6"/>
  <c r="Q299" i="6"/>
  <c r="Q298" i="6"/>
  <c r="Q297" i="6"/>
  <c r="Q296" i="6"/>
  <c r="Q295" i="6"/>
  <c r="Q294" i="6"/>
  <c r="Q293" i="6"/>
  <c r="Q292" i="6"/>
  <c r="Q291" i="6"/>
  <c r="Q290" i="6"/>
  <c r="Q289" i="6"/>
  <c r="Q288" i="6"/>
  <c r="Q287" i="6"/>
  <c r="Q286" i="6"/>
  <c r="Q285" i="6"/>
  <c r="Q284" i="6"/>
  <c r="Q283" i="6"/>
  <c r="Q282" i="6"/>
  <c r="Q281" i="6"/>
  <c r="Q280" i="6"/>
  <c r="Q279" i="6"/>
  <c r="Q278" i="6"/>
  <c r="Q277" i="6"/>
  <c r="Q276" i="6"/>
  <c r="Q275" i="6"/>
  <c r="Q274" i="6"/>
  <c r="Q273" i="6"/>
  <c r="Q272" i="6"/>
  <c r="Q271" i="6"/>
  <c r="Q270" i="6"/>
  <c r="Q269" i="6"/>
  <c r="Q268" i="6"/>
  <c r="Q267" i="6"/>
  <c r="Q266" i="6"/>
  <c r="Q265" i="6"/>
  <c r="Q264" i="6"/>
  <c r="Q263" i="6"/>
  <c r="Q262" i="6"/>
  <c r="Q261" i="6"/>
  <c r="Q260" i="6"/>
  <c r="Q259" i="6"/>
  <c r="Q258" i="6"/>
  <c r="Q257" i="6"/>
  <c r="Q256" i="6"/>
  <c r="Q255" i="6"/>
  <c r="Q254" i="6"/>
  <c r="Q253" i="6"/>
  <c r="Q252" i="6"/>
  <c r="Q251" i="6"/>
  <c r="Q250" i="6"/>
  <c r="Q249" i="6"/>
  <c r="Q248" i="6"/>
  <c r="Q247" i="6"/>
  <c r="Q246" i="6"/>
  <c r="Q245" i="6"/>
  <c r="Q244" i="6"/>
  <c r="Q243" i="6"/>
  <c r="Q242" i="6"/>
  <c r="Q241" i="6"/>
  <c r="Q240" i="6"/>
  <c r="Q239" i="6"/>
  <c r="Q238" i="6"/>
  <c r="Q237" i="6"/>
  <c r="Q236" i="6"/>
  <c r="Q235" i="6"/>
  <c r="Q234" i="6"/>
  <c r="Q233" i="6"/>
  <c r="Q232" i="6"/>
  <c r="Q231" i="6"/>
  <c r="Q230" i="6"/>
  <c r="Q229" i="6"/>
  <c r="Q228" i="6"/>
  <c r="Q227" i="6"/>
  <c r="Q226" i="6"/>
  <c r="Q225" i="6"/>
  <c r="Q224" i="6"/>
  <c r="Q223" i="6"/>
  <c r="Q222" i="6"/>
  <c r="Q221" i="6"/>
  <c r="Q220" i="6"/>
  <c r="Q219" i="6"/>
  <c r="Q218" i="6"/>
  <c r="Q217" i="6"/>
  <c r="Q216" i="6"/>
  <c r="Q215" i="6"/>
  <c r="Q214" i="6"/>
  <c r="Q213" i="6"/>
  <c r="Q212" i="6"/>
  <c r="Q211" i="6"/>
  <c r="Q210" i="6"/>
  <c r="Q209" i="6"/>
  <c r="Q208" i="6"/>
  <c r="Q207" i="6"/>
  <c r="Q206" i="6"/>
  <c r="Q205" i="6"/>
  <c r="Q204" i="6"/>
  <c r="Q203" i="6"/>
  <c r="Q202" i="6"/>
  <c r="Q201" i="6"/>
  <c r="Q200" i="6"/>
  <c r="Q199" i="6"/>
  <c r="Q198" i="6"/>
  <c r="Q197" i="6"/>
  <c r="Q196" i="6"/>
  <c r="Q195" i="6"/>
  <c r="Q194" i="6"/>
  <c r="Q193" i="6"/>
  <c r="Q192" i="6"/>
  <c r="Q191" i="6"/>
  <c r="Q190" i="6"/>
  <c r="Q189" i="6"/>
  <c r="Q188" i="6"/>
  <c r="Q187" i="6"/>
  <c r="Q186" i="6"/>
  <c r="Q185" i="6"/>
  <c r="Q184" i="6"/>
  <c r="Q183" i="6"/>
  <c r="Q182" i="6"/>
  <c r="Q181" i="6"/>
  <c r="Q180" i="6"/>
  <c r="Q179" i="6"/>
  <c r="Q178" i="6"/>
  <c r="Q177" i="6"/>
  <c r="Q176" i="6"/>
  <c r="Q175" i="6"/>
  <c r="Q174" i="6"/>
  <c r="Q173" i="6"/>
  <c r="Q172" i="6"/>
  <c r="Q171" i="6"/>
  <c r="Q170" i="6"/>
  <c r="Q169" i="6"/>
  <c r="Q168" i="6"/>
  <c r="Q167" i="6"/>
  <c r="Q166" i="6"/>
  <c r="Q165" i="6"/>
  <c r="Q164" i="6"/>
  <c r="Q163" i="6"/>
  <c r="Q162" i="6"/>
  <c r="Q161" i="6"/>
  <c r="Q160" i="6"/>
  <c r="Q159" i="6"/>
  <c r="Q158" i="6"/>
  <c r="Q157" i="6"/>
  <c r="Q156" i="6"/>
  <c r="Q155" i="6"/>
  <c r="Q154" i="6"/>
  <c r="Q153" i="6"/>
  <c r="Q152" i="6"/>
  <c r="Q151" i="6"/>
  <c r="Q150" i="6"/>
  <c r="Q149" i="6"/>
  <c r="Q148" i="6"/>
  <c r="Q147" i="6"/>
  <c r="Q146" i="6"/>
  <c r="Q145" i="6"/>
  <c r="Q144" i="6"/>
  <c r="Q143" i="6"/>
  <c r="Q142" i="6"/>
  <c r="Q141" i="6"/>
  <c r="Q140" i="6"/>
  <c r="Q139" i="6"/>
  <c r="Q138" i="6"/>
  <c r="Q137" i="6"/>
  <c r="Q136" i="6"/>
  <c r="Q135" i="6"/>
  <c r="Q134" i="6"/>
  <c r="Q133" i="6"/>
  <c r="Q132" i="6"/>
  <c r="Q131" i="6"/>
  <c r="Q130" i="6"/>
  <c r="Q129" i="6"/>
  <c r="Q128" i="6"/>
  <c r="Q127" i="6"/>
  <c r="Q126" i="6"/>
  <c r="Q125" i="6"/>
  <c r="Q124" i="6"/>
  <c r="Q123" i="6"/>
  <c r="Q122" i="6"/>
  <c r="Q121" i="6"/>
  <c r="Q120" i="6"/>
  <c r="Q119" i="6"/>
  <c r="Q118" i="6"/>
  <c r="Q117" i="6"/>
  <c r="Q116" i="6"/>
  <c r="Q115" i="6"/>
  <c r="Q114" i="6"/>
  <c r="Q113" i="6"/>
  <c r="Q112" i="6"/>
  <c r="Q111" i="6"/>
  <c r="Q110" i="6"/>
  <c r="Q109" i="6"/>
  <c r="Q108" i="6"/>
  <c r="Q107" i="6"/>
  <c r="Q106" i="6"/>
  <c r="Q105" i="6"/>
  <c r="Q104" i="6"/>
  <c r="Q103" i="6"/>
  <c r="Q102" i="6"/>
  <c r="Q101" i="6"/>
  <c r="Q100" i="6"/>
  <c r="Q99" i="6"/>
  <c r="Q98" i="6"/>
  <c r="Q97" i="6"/>
  <c r="Q96" i="6"/>
  <c r="Q95" i="6"/>
  <c r="Q94" i="6"/>
  <c r="Q93" i="6"/>
  <c r="Q92" i="6"/>
  <c r="Q91" i="6"/>
  <c r="Q90" i="6"/>
  <c r="Q89" i="6"/>
  <c r="Q88" i="6"/>
  <c r="Q87" i="6"/>
  <c r="Q86" i="6"/>
  <c r="Q85" i="6"/>
  <c r="Q84" i="6"/>
  <c r="Q83" i="6"/>
  <c r="Q82" i="6"/>
  <c r="Q81" i="6"/>
  <c r="Q80" i="6"/>
  <c r="Q79" i="6"/>
  <c r="Q78" i="6"/>
  <c r="Q77" i="6"/>
  <c r="Q76" i="6"/>
  <c r="Q75" i="6"/>
  <c r="Q74" i="6"/>
  <c r="Q73" i="6"/>
  <c r="Q72" i="6"/>
  <c r="Q71" i="6"/>
  <c r="Q70" i="6"/>
  <c r="Q69" i="6"/>
  <c r="Q68" i="6"/>
  <c r="Q67" i="6"/>
  <c r="Q66" i="6"/>
  <c r="Q65" i="6"/>
  <c r="Q64" i="6"/>
  <c r="Q63" i="6"/>
  <c r="Q62" i="6"/>
  <c r="Q61" i="6"/>
  <c r="Q60" i="6"/>
  <c r="Q59" i="6"/>
  <c r="Q58" i="6"/>
  <c r="Q57" i="6"/>
  <c r="Q56" i="6"/>
  <c r="Q55" i="6"/>
  <c r="Q54" i="6"/>
  <c r="Q53" i="6"/>
  <c r="Q52" i="6"/>
  <c r="Q51" i="6"/>
  <c r="Q50" i="6"/>
  <c r="Q49" i="6"/>
  <c r="Q48" i="6"/>
  <c r="Q47" i="6"/>
  <c r="Q46" i="6"/>
  <c r="Q45" i="6"/>
  <c r="Q44" i="6"/>
  <c r="Q43" i="6"/>
  <c r="Q42" i="6"/>
  <c r="Q41" i="6"/>
  <c r="Q40" i="6"/>
  <c r="Q39" i="6"/>
  <c r="Q38" i="6"/>
  <c r="Q37" i="6"/>
  <c r="Q36" i="6"/>
  <c r="Q35" i="6"/>
  <c r="Q34" i="6"/>
  <c r="Q33" i="6"/>
  <c r="Q32" i="6"/>
  <c r="Q31" i="6"/>
  <c r="Q30" i="6"/>
  <c r="Q29" i="6"/>
  <c r="Q28" i="6"/>
  <c r="Q27" i="6"/>
  <c r="Q26" i="6"/>
  <c r="Q25" i="6"/>
  <c r="Q24" i="6"/>
  <c r="Q23" i="6"/>
  <c r="Q22" i="6"/>
  <c r="Q21" i="6"/>
  <c r="Q20" i="6"/>
  <c r="Q19" i="6"/>
  <c r="Q18" i="6"/>
  <c r="Q17" i="6"/>
  <c r="Q16" i="6"/>
  <c r="Q15" i="6"/>
  <c r="Q14" i="6"/>
  <c r="Q13" i="6"/>
  <c r="Q12" i="6"/>
  <c r="Q11" i="6"/>
  <c r="Q10" i="6"/>
  <c r="Q9" i="6"/>
  <c r="Q8" i="6"/>
  <c r="Q7" i="6"/>
  <c r="Q6" i="6"/>
  <c r="Q5" i="6"/>
  <c r="Q4" i="6"/>
  <c r="Q3" i="6"/>
  <c r="Q2" i="6"/>
  <c r="S476" i="6"/>
  <c r="S475" i="6"/>
  <c r="S474" i="6"/>
  <c r="S473" i="6"/>
  <c r="S472" i="6"/>
  <c r="S471" i="6"/>
  <c r="S470" i="6"/>
  <c r="S469" i="6"/>
  <c r="S468" i="6"/>
  <c r="S467" i="6"/>
  <c r="S466" i="6"/>
  <c r="S465" i="6"/>
  <c r="S464" i="6"/>
  <c r="S463" i="6"/>
  <c r="S462" i="6"/>
  <c r="S461" i="6"/>
  <c r="S460" i="6"/>
  <c r="S459" i="6"/>
  <c r="S458" i="6"/>
  <c r="S457" i="6"/>
  <c r="S456" i="6"/>
  <c r="S455" i="6"/>
  <c r="S454" i="6"/>
  <c r="S453" i="6"/>
  <c r="S452" i="6"/>
  <c r="S451" i="6"/>
  <c r="S450" i="6"/>
  <c r="S449" i="6"/>
  <c r="S448" i="6"/>
  <c r="S447" i="6"/>
  <c r="S446" i="6"/>
  <c r="S445" i="6"/>
  <c r="S444" i="6"/>
  <c r="S443" i="6"/>
  <c r="S442" i="6"/>
  <c r="S441" i="6"/>
  <c r="S440" i="6"/>
  <c r="S439" i="6"/>
  <c r="S438" i="6"/>
  <c r="S437" i="6"/>
  <c r="S436" i="6"/>
  <c r="S435" i="6"/>
  <c r="S434" i="6"/>
  <c r="S433" i="6"/>
  <c r="S432" i="6"/>
  <c r="S431" i="6"/>
  <c r="S430" i="6"/>
  <c r="S429" i="6"/>
  <c r="S428" i="6"/>
  <c r="S427" i="6"/>
  <c r="S426" i="6"/>
  <c r="S425" i="6"/>
  <c r="S424" i="6"/>
  <c r="S423" i="6"/>
  <c r="S422" i="6"/>
  <c r="S421" i="6"/>
  <c r="S420" i="6"/>
  <c r="S419" i="6"/>
  <c r="S418" i="6"/>
  <c r="S417" i="6"/>
  <c r="S416" i="6"/>
  <c r="S415" i="6"/>
  <c r="S414" i="6"/>
  <c r="S413" i="6"/>
  <c r="S412" i="6"/>
  <c r="S411" i="6"/>
  <c r="S410" i="6"/>
  <c r="S409" i="6"/>
  <c r="S408" i="6"/>
  <c r="S407" i="6"/>
  <c r="S406" i="6"/>
  <c r="S405" i="6"/>
  <c r="S404" i="6"/>
  <c r="S403" i="6"/>
  <c r="S402" i="6"/>
  <c r="S401" i="6"/>
  <c r="S400" i="6"/>
  <c r="S399" i="6"/>
  <c r="S398" i="6"/>
  <c r="S397" i="6"/>
  <c r="S396" i="6"/>
  <c r="S395" i="6"/>
  <c r="S394" i="6"/>
  <c r="S393" i="6"/>
  <c r="S392" i="6"/>
  <c r="S391" i="6"/>
  <c r="S390" i="6"/>
  <c r="S389" i="6"/>
  <c r="S388" i="6"/>
  <c r="S387" i="6"/>
  <c r="S386" i="6"/>
  <c r="S385" i="6"/>
  <c r="S384" i="6"/>
  <c r="S383" i="6"/>
  <c r="S382" i="6"/>
  <c r="S381" i="6"/>
  <c r="S380" i="6"/>
  <c r="S379" i="6"/>
  <c r="S378" i="6"/>
  <c r="S377" i="6"/>
  <c r="S376" i="6"/>
  <c r="S375" i="6"/>
  <c r="S374" i="6"/>
  <c r="S373" i="6"/>
  <c r="S372" i="6"/>
  <c r="S371" i="6"/>
  <c r="S370" i="6"/>
  <c r="S369" i="6"/>
  <c r="S368" i="6"/>
  <c r="S367" i="6"/>
  <c r="S366" i="6"/>
  <c r="S365" i="6"/>
  <c r="S364" i="6"/>
  <c r="S363" i="6"/>
  <c r="S362" i="6"/>
  <c r="S361" i="6"/>
  <c r="S360" i="6"/>
  <c r="S359" i="6"/>
  <c r="S358" i="6"/>
  <c r="S357" i="6"/>
  <c r="S356" i="6"/>
  <c r="S355" i="6"/>
  <c r="S354" i="6"/>
  <c r="S353" i="6"/>
  <c r="S352" i="6"/>
  <c r="S351" i="6"/>
  <c r="S350" i="6"/>
  <c r="S349" i="6"/>
  <c r="S348" i="6"/>
  <c r="S347" i="6"/>
  <c r="S346" i="6"/>
  <c r="S345" i="6"/>
  <c r="S344" i="6"/>
  <c r="S343" i="6"/>
  <c r="S342" i="6"/>
  <c r="S341" i="6"/>
  <c r="S340" i="6"/>
  <c r="S339" i="6"/>
  <c r="S338" i="6"/>
  <c r="S337" i="6"/>
  <c r="S336" i="6"/>
  <c r="S335" i="6"/>
  <c r="S334" i="6"/>
  <c r="S333" i="6"/>
  <c r="S332" i="6"/>
  <c r="S331" i="6"/>
  <c r="S330" i="6"/>
  <c r="S329" i="6"/>
  <c r="S328" i="6"/>
  <c r="S327" i="6"/>
  <c r="S326" i="6"/>
  <c r="S325" i="6"/>
  <c r="S324" i="6"/>
  <c r="S323" i="6"/>
  <c r="S322" i="6"/>
  <c r="S321" i="6"/>
  <c r="S320" i="6"/>
  <c r="S319" i="6"/>
  <c r="S318" i="6"/>
  <c r="S317" i="6"/>
  <c r="S316" i="6"/>
  <c r="S315" i="6"/>
  <c r="S314" i="6"/>
  <c r="S313" i="6"/>
  <c r="S312" i="6"/>
  <c r="S311" i="6"/>
  <c r="S310" i="6"/>
  <c r="S309" i="6"/>
  <c r="S308" i="6"/>
  <c r="S307" i="6"/>
  <c r="S306" i="6"/>
  <c r="S305" i="6"/>
  <c r="S304" i="6"/>
  <c r="S303" i="6"/>
  <c r="S302" i="6"/>
  <c r="S301" i="6"/>
  <c r="S300" i="6"/>
  <c r="S299" i="6"/>
  <c r="S298" i="6"/>
  <c r="S297" i="6"/>
  <c r="S296" i="6"/>
  <c r="S295" i="6"/>
  <c r="S294" i="6"/>
  <c r="S293" i="6"/>
  <c r="S292" i="6"/>
  <c r="S291" i="6"/>
  <c r="S290" i="6"/>
  <c r="S289" i="6"/>
  <c r="S288" i="6"/>
  <c r="S287" i="6"/>
  <c r="S286" i="6"/>
  <c r="S285" i="6"/>
  <c r="S284" i="6"/>
  <c r="S283" i="6"/>
  <c r="S282" i="6"/>
  <c r="S281" i="6"/>
  <c r="S280" i="6"/>
  <c r="S279" i="6"/>
  <c r="S278" i="6"/>
  <c r="S277" i="6"/>
  <c r="S276" i="6"/>
  <c r="S275" i="6"/>
  <c r="S274" i="6"/>
  <c r="S273" i="6"/>
  <c r="S272" i="6"/>
  <c r="S271" i="6"/>
  <c r="S270" i="6"/>
  <c r="S269" i="6"/>
  <c r="S268" i="6"/>
  <c r="S267" i="6"/>
  <c r="S266" i="6"/>
  <c r="S265" i="6"/>
  <c r="S264" i="6"/>
  <c r="S263" i="6"/>
  <c r="S262" i="6"/>
  <c r="S261" i="6"/>
  <c r="S260" i="6"/>
  <c r="S259" i="6"/>
  <c r="S258" i="6"/>
  <c r="S257" i="6"/>
  <c r="S256" i="6"/>
  <c r="S255" i="6"/>
  <c r="S254" i="6"/>
  <c r="S253" i="6"/>
  <c r="S252" i="6"/>
  <c r="S251" i="6"/>
  <c r="S250" i="6"/>
  <c r="S249" i="6"/>
  <c r="S248" i="6"/>
  <c r="S247" i="6"/>
  <c r="S246" i="6"/>
  <c r="S245" i="6"/>
  <c r="S244" i="6"/>
  <c r="S243" i="6"/>
  <c r="S242" i="6"/>
  <c r="S241" i="6"/>
  <c r="S240" i="6"/>
  <c r="S239" i="6"/>
  <c r="S238" i="6"/>
  <c r="S237" i="6"/>
  <c r="S236" i="6"/>
  <c r="S235" i="6"/>
  <c r="S234" i="6"/>
  <c r="S233" i="6"/>
  <c r="S232" i="6"/>
  <c r="S231" i="6"/>
  <c r="S230" i="6"/>
  <c r="S229" i="6"/>
  <c r="S228" i="6"/>
  <c r="S227" i="6"/>
  <c r="S226" i="6"/>
  <c r="S225" i="6"/>
  <c r="S224" i="6"/>
  <c r="S223" i="6"/>
  <c r="S222" i="6"/>
  <c r="S221" i="6"/>
  <c r="S220" i="6"/>
  <c r="S219" i="6"/>
  <c r="S218" i="6"/>
  <c r="S217" i="6"/>
  <c r="S216" i="6"/>
  <c r="S215" i="6"/>
  <c r="S214" i="6"/>
  <c r="S213" i="6"/>
  <c r="S212" i="6"/>
  <c r="S211" i="6"/>
  <c r="S210" i="6"/>
  <c r="S209" i="6"/>
  <c r="S208" i="6"/>
  <c r="S207" i="6"/>
  <c r="S206" i="6"/>
  <c r="S205" i="6"/>
  <c r="S204" i="6"/>
  <c r="S203" i="6"/>
  <c r="S202" i="6"/>
  <c r="S201" i="6"/>
  <c r="S200" i="6"/>
  <c r="S199" i="6"/>
  <c r="S198" i="6"/>
  <c r="S197" i="6"/>
  <c r="S196" i="6"/>
  <c r="S195" i="6"/>
  <c r="S194" i="6"/>
  <c r="S193" i="6"/>
  <c r="S192" i="6"/>
  <c r="S191" i="6"/>
  <c r="S190" i="6"/>
  <c r="S189" i="6"/>
  <c r="S188" i="6"/>
  <c r="S187" i="6"/>
  <c r="S186" i="6"/>
  <c r="S185" i="6"/>
  <c r="S184" i="6"/>
  <c r="S183" i="6"/>
  <c r="S182" i="6"/>
  <c r="S181" i="6"/>
  <c r="S180" i="6"/>
  <c r="S179" i="6"/>
  <c r="S178" i="6"/>
  <c r="S177" i="6"/>
  <c r="S176" i="6"/>
  <c r="S175" i="6"/>
  <c r="S174" i="6"/>
  <c r="S173" i="6"/>
  <c r="S172" i="6"/>
  <c r="S171" i="6"/>
  <c r="S170" i="6"/>
  <c r="S169" i="6"/>
  <c r="S168" i="6"/>
  <c r="S167" i="6"/>
  <c r="S166" i="6"/>
  <c r="S165" i="6"/>
  <c r="S164" i="6"/>
  <c r="S163" i="6"/>
  <c r="S162" i="6"/>
  <c r="S161" i="6"/>
  <c r="S160" i="6"/>
  <c r="S159" i="6"/>
  <c r="S158" i="6"/>
  <c r="S157" i="6"/>
  <c r="S156" i="6"/>
  <c r="S155" i="6"/>
  <c r="S154" i="6"/>
  <c r="S153" i="6"/>
  <c r="S152" i="6"/>
  <c r="S151" i="6"/>
  <c r="S150" i="6"/>
  <c r="S149" i="6"/>
  <c r="S148" i="6"/>
  <c r="S147" i="6"/>
  <c r="S146" i="6"/>
  <c r="S145" i="6"/>
  <c r="S144" i="6"/>
  <c r="S143" i="6"/>
  <c r="S142" i="6"/>
  <c r="S141" i="6"/>
  <c r="S140" i="6"/>
  <c r="S139" i="6"/>
  <c r="S138" i="6"/>
  <c r="S137" i="6"/>
  <c r="S136" i="6"/>
  <c r="S135" i="6"/>
  <c r="S134" i="6"/>
  <c r="S133" i="6"/>
  <c r="S132" i="6"/>
  <c r="S131" i="6"/>
  <c r="S130" i="6"/>
  <c r="S129" i="6"/>
  <c r="S128" i="6"/>
  <c r="S127" i="6"/>
  <c r="S126" i="6"/>
  <c r="S125" i="6"/>
  <c r="S124" i="6"/>
  <c r="S123" i="6"/>
  <c r="S122" i="6"/>
  <c r="S121" i="6"/>
  <c r="S120" i="6"/>
  <c r="S119" i="6"/>
  <c r="S118" i="6"/>
  <c r="S117" i="6"/>
  <c r="S116" i="6"/>
  <c r="S115" i="6"/>
  <c r="S114" i="6"/>
  <c r="S113" i="6"/>
  <c r="S112" i="6"/>
  <c r="S111" i="6"/>
  <c r="S110" i="6"/>
  <c r="S109" i="6"/>
  <c r="S108" i="6"/>
  <c r="S107" i="6"/>
  <c r="S106" i="6"/>
  <c r="S105" i="6"/>
  <c r="S104" i="6"/>
  <c r="S103" i="6"/>
  <c r="S102" i="6"/>
  <c r="S101" i="6"/>
  <c r="S100" i="6"/>
  <c r="S99" i="6"/>
  <c r="S98" i="6"/>
  <c r="S97" i="6"/>
  <c r="S96" i="6"/>
  <c r="S95" i="6"/>
  <c r="S94" i="6"/>
  <c r="S93" i="6"/>
  <c r="S92" i="6"/>
  <c r="S91" i="6"/>
  <c r="S90" i="6"/>
  <c r="S89" i="6"/>
  <c r="S88" i="6"/>
  <c r="S87" i="6"/>
  <c r="S86" i="6"/>
  <c r="S85" i="6"/>
  <c r="S84" i="6"/>
  <c r="S83" i="6"/>
  <c r="S82" i="6"/>
  <c r="S81" i="6"/>
  <c r="S80" i="6"/>
  <c r="S79" i="6"/>
  <c r="S78" i="6"/>
  <c r="S77" i="6"/>
  <c r="S76" i="6"/>
  <c r="S75" i="6"/>
  <c r="S74" i="6"/>
  <c r="S73" i="6"/>
  <c r="S72" i="6"/>
  <c r="S71" i="6"/>
  <c r="S70" i="6"/>
  <c r="S69" i="6"/>
  <c r="S68" i="6"/>
  <c r="S67" i="6"/>
  <c r="S66" i="6"/>
  <c r="S65" i="6"/>
  <c r="S64" i="6"/>
  <c r="S63" i="6"/>
  <c r="S62" i="6"/>
  <c r="S61" i="6"/>
  <c r="S60" i="6"/>
  <c r="S59" i="6"/>
  <c r="S58" i="6"/>
  <c r="S57" i="6"/>
  <c r="S56" i="6"/>
  <c r="S55" i="6"/>
  <c r="S54" i="6"/>
  <c r="S53" i="6"/>
  <c r="S52" i="6"/>
  <c r="S51" i="6"/>
  <c r="S50" i="6"/>
  <c r="S49" i="6"/>
  <c r="S48" i="6"/>
  <c r="S47" i="6"/>
  <c r="S46" i="6"/>
  <c r="S45" i="6"/>
  <c r="S44" i="6"/>
  <c r="S43" i="6"/>
  <c r="S42" i="6"/>
  <c r="S41" i="6"/>
  <c r="S40" i="6"/>
  <c r="S39" i="6"/>
  <c r="S38" i="6"/>
  <c r="S37" i="6"/>
  <c r="S36" i="6"/>
  <c r="S35" i="6"/>
  <c r="S34" i="6"/>
  <c r="S33" i="6"/>
  <c r="S32" i="6"/>
  <c r="S31" i="6"/>
  <c r="S30" i="6"/>
  <c r="S29" i="6"/>
  <c r="S28" i="6"/>
  <c r="S27" i="6"/>
  <c r="S26" i="6"/>
  <c r="S25" i="6"/>
  <c r="S24" i="6"/>
  <c r="S23" i="6"/>
  <c r="S22" i="6"/>
  <c r="S21" i="6"/>
  <c r="S20" i="6"/>
  <c r="S19" i="6"/>
  <c r="S18" i="6"/>
  <c r="S17" i="6"/>
  <c r="S16" i="6"/>
  <c r="S15" i="6"/>
  <c r="S14" i="6"/>
  <c r="S13" i="6"/>
  <c r="S12" i="6"/>
  <c r="S11" i="6"/>
  <c r="S10" i="6"/>
  <c r="S9" i="6"/>
  <c r="S8" i="6"/>
  <c r="S7" i="6"/>
  <c r="S6" i="6"/>
  <c r="S5" i="6"/>
  <c r="S4" i="6"/>
  <c r="S3" i="6"/>
  <c r="S2" i="6"/>
  <c r="L476" i="6"/>
  <c r="L475" i="6"/>
  <c r="L474" i="6"/>
  <c r="L473" i="6"/>
  <c r="L472" i="6"/>
  <c r="L471" i="6"/>
  <c r="L470" i="6"/>
  <c r="L469" i="6"/>
  <c r="L468" i="6"/>
  <c r="L467" i="6"/>
  <c r="L466" i="6"/>
  <c r="L465" i="6"/>
  <c r="L464" i="6"/>
  <c r="L463" i="6"/>
  <c r="L462" i="6"/>
  <c r="L461" i="6"/>
  <c r="L460" i="6"/>
  <c r="L459" i="6"/>
  <c r="L458" i="6"/>
  <c r="L457" i="6"/>
  <c r="L456" i="6"/>
  <c r="L455" i="6"/>
  <c r="L454" i="6"/>
  <c r="L453" i="6"/>
  <c r="L452" i="6"/>
  <c r="L451" i="6"/>
  <c r="L450" i="6"/>
  <c r="L449" i="6"/>
  <c r="L448" i="6"/>
  <c r="L447" i="6"/>
  <c r="L446" i="6"/>
  <c r="L445" i="6"/>
  <c r="L444" i="6"/>
  <c r="L443" i="6"/>
  <c r="L442" i="6"/>
  <c r="L441" i="6"/>
  <c r="L440" i="6"/>
  <c r="L439" i="6"/>
  <c r="L438" i="6"/>
  <c r="L437" i="6"/>
  <c r="L436" i="6"/>
  <c r="L435" i="6"/>
  <c r="L434" i="6"/>
  <c r="L433" i="6"/>
  <c r="L432" i="6"/>
  <c r="L431" i="6"/>
  <c r="L430" i="6"/>
  <c r="L429" i="6"/>
  <c r="L428" i="6"/>
  <c r="L427" i="6"/>
  <c r="L426" i="6"/>
  <c r="L425" i="6"/>
  <c r="L424" i="6"/>
  <c r="L423" i="6"/>
  <c r="L422" i="6"/>
  <c r="L421" i="6"/>
  <c r="L420" i="6"/>
  <c r="L419" i="6"/>
  <c r="L418" i="6"/>
  <c r="L417" i="6"/>
  <c r="L416" i="6"/>
  <c r="L415" i="6"/>
  <c r="L414" i="6"/>
  <c r="L413" i="6"/>
  <c r="L412" i="6"/>
  <c r="L411" i="6"/>
  <c r="L410" i="6"/>
  <c r="L409" i="6"/>
  <c r="L408" i="6"/>
  <c r="L407" i="6"/>
  <c r="L406" i="6"/>
  <c r="L405" i="6"/>
  <c r="L404" i="6"/>
  <c r="L403" i="6"/>
  <c r="L402" i="6"/>
  <c r="L401" i="6"/>
  <c r="L400" i="6"/>
  <c r="L399" i="6"/>
  <c r="L398" i="6"/>
  <c r="L397" i="6"/>
  <c r="L396" i="6"/>
  <c r="L395" i="6"/>
  <c r="L394" i="6"/>
  <c r="L393" i="6"/>
  <c r="L392" i="6"/>
  <c r="L391" i="6"/>
  <c r="L390" i="6"/>
  <c r="L389" i="6"/>
  <c r="L388" i="6"/>
  <c r="L387" i="6"/>
  <c r="L386" i="6"/>
  <c r="L385" i="6"/>
  <c r="L384" i="6"/>
  <c r="L383" i="6"/>
  <c r="L382" i="6"/>
  <c r="L381" i="6"/>
  <c r="L380" i="6"/>
  <c r="L379" i="6"/>
  <c r="L378" i="6"/>
  <c r="L377" i="6"/>
  <c r="L376" i="6"/>
  <c r="L375" i="6"/>
  <c r="L374" i="6"/>
  <c r="L373" i="6"/>
  <c r="L372" i="6"/>
  <c r="L371" i="6"/>
  <c r="L370" i="6"/>
  <c r="L369" i="6"/>
  <c r="L368" i="6"/>
  <c r="L367" i="6"/>
  <c r="L366" i="6"/>
  <c r="L365" i="6"/>
  <c r="L364" i="6"/>
  <c r="L363" i="6"/>
  <c r="L362" i="6"/>
  <c r="L361" i="6"/>
  <c r="L360" i="6"/>
  <c r="L359" i="6"/>
  <c r="L358" i="6"/>
  <c r="L357" i="6"/>
  <c r="L356" i="6"/>
  <c r="L355" i="6"/>
  <c r="L354" i="6"/>
  <c r="L353" i="6"/>
  <c r="L352" i="6"/>
  <c r="L351" i="6"/>
  <c r="L350" i="6"/>
  <c r="L349" i="6"/>
  <c r="L348" i="6"/>
  <c r="L347" i="6"/>
  <c r="L346" i="6"/>
  <c r="L345" i="6"/>
  <c r="L344" i="6"/>
  <c r="L343" i="6"/>
  <c r="L342" i="6"/>
  <c r="L341" i="6"/>
  <c r="L340" i="6"/>
  <c r="L339" i="6"/>
  <c r="L338" i="6"/>
  <c r="L337" i="6"/>
  <c r="L336" i="6"/>
  <c r="L335" i="6"/>
  <c r="L334" i="6"/>
  <c r="L333" i="6"/>
  <c r="L332" i="6"/>
  <c r="L331" i="6"/>
  <c r="L330" i="6"/>
  <c r="L329" i="6"/>
  <c r="L328" i="6"/>
  <c r="L327" i="6"/>
  <c r="L326" i="6"/>
  <c r="L325" i="6"/>
  <c r="L324" i="6"/>
  <c r="L323" i="6"/>
  <c r="L322" i="6"/>
  <c r="L321" i="6"/>
  <c r="L320" i="6"/>
  <c r="L319" i="6"/>
  <c r="L318" i="6"/>
  <c r="L317" i="6"/>
  <c r="L316" i="6"/>
  <c r="L315" i="6"/>
  <c r="L314" i="6"/>
  <c r="L313" i="6"/>
  <c r="L312" i="6"/>
  <c r="L311" i="6"/>
  <c r="L310" i="6"/>
  <c r="L309" i="6"/>
  <c r="L308" i="6"/>
  <c r="L307" i="6"/>
  <c r="L306" i="6"/>
  <c r="L305" i="6"/>
  <c r="L304" i="6"/>
  <c r="L303" i="6"/>
  <c r="L302" i="6"/>
  <c r="L301" i="6"/>
  <c r="L300" i="6"/>
  <c r="L299" i="6"/>
  <c r="L298" i="6"/>
  <c r="L297" i="6"/>
  <c r="L296" i="6"/>
  <c r="L295" i="6"/>
  <c r="L294" i="6"/>
  <c r="L293" i="6"/>
  <c r="L292" i="6"/>
  <c r="L291" i="6"/>
  <c r="L290" i="6"/>
  <c r="L289" i="6"/>
  <c r="L288" i="6"/>
  <c r="L287" i="6"/>
  <c r="L286" i="6"/>
  <c r="L285" i="6"/>
  <c r="L284" i="6"/>
  <c r="L283" i="6"/>
  <c r="L282" i="6"/>
  <c r="L281" i="6"/>
  <c r="L280" i="6"/>
  <c r="L279" i="6"/>
  <c r="L278" i="6"/>
  <c r="L277" i="6"/>
  <c r="L276" i="6"/>
  <c r="L275" i="6"/>
  <c r="L274" i="6"/>
  <c r="L273" i="6"/>
  <c r="L272" i="6"/>
  <c r="L271" i="6"/>
  <c r="L270" i="6"/>
  <c r="L269" i="6"/>
  <c r="L268" i="6"/>
  <c r="L267" i="6"/>
  <c r="L266" i="6"/>
  <c r="L265" i="6"/>
  <c r="L264" i="6"/>
  <c r="L263" i="6"/>
  <c r="L262" i="6"/>
  <c r="L261" i="6"/>
  <c r="L260" i="6"/>
  <c r="L259" i="6"/>
  <c r="L258" i="6"/>
  <c r="L257" i="6"/>
  <c r="L256" i="6"/>
  <c r="L255" i="6"/>
  <c r="L254" i="6"/>
  <c r="L253" i="6"/>
  <c r="L252" i="6"/>
  <c r="L251" i="6"/>
  <c r="L250" i="6"/>
  <c r="L249" i="6"/>
  <c r="L248" i="6"/>
  <c r="L247" i="6"/>
  <c r="L246" i="6"/>
  <c r="L245" i="6"/>
  <c r="L244" i="6"/>
  <c r="L243" i="6"/>
  <c r="L242" i="6"/>
  <c r="L241" i="6"/>
  <c r="L240" i="6"/>
  <c r="L239" i="6"/>
  <c r="L238" i="6"/>
  <c r="L237" i="6"/>
  <c r="L236" i="6"/>
  <c r="L235" i="6"/>
  <c r="L234" i="6"/>
  <c r="L233" i="6"/>
  <c r="L232" i="6"/>
  <c r="L231" i="6"/>
  <c r="L230" i="6"/>
  <c r="L229" i="6"/>
  <c r="L228" i="6"/>
  <c r="L227" i="6"/>
  <c r="L226" i="6"/>
  <c r="L225" i="6"/>
  <c r="L224" i="6"/>
  <c r="L223" i="6"/>
  <c r="L222" i="6"/>
  <c r="L221" i="6"/>
  <c r="L220" i="6"/>
  <c r="L219" i="6"/>
  <c r="L218" i="6"/>
  <c r="L217" i="6"/>
  <c r="L216" i="6"/>
  <c r="L215" i="6"/>
  <c r="L214" i="6"/>
  <c r="L213" i="6"/>
  <c r="L212" i="6"/>
  <c r="L211" i="6"/>
  <c r="L210" i="6"/>
  <c r="L209" i="6"/>
  <c r="L208" i="6"/>
  <c r="L207" i="6"/>
  <c r="L206" i="6"/>
  <c r="L205" i="6"/>
  <c r="L204" i="6"/>
  <c r="L203" i="6"/>
  <c r="L202" i="6"/>
  <c r="L201" i="6"/>
  <c r="L200" i="6"/>
  <c r="L199" i="6"/>
  <c r="L198" i="6"/>
  <c r="L197" i="6"/>
  <c r="L196" i="6"/>
  <c r="L195" i="6"/>
  <c r="L194" i="6"/>
  <c r="L193" i="6"/>
  <c r="L192" i="6"/>
  <c r="L191" i="6"/>
  <c r="L190" i="6"/>
  <c r="L189" i="6"/>
  <c r="L188" i="6"/>
  <c r="L187" i="6"/>
  <c r="L186" i="6"/>
  <c r="L185" i="6"/>
  <c r="L184" i="6"/>
  <c r="L183" i="6"/>
  <c r="L182" i="6"/>
  <c r="L181" i="6"/>
  <c r="L180" i="6"/>
  <c r="L179" i="6"/>
  <c r="L178" i="6"/>
  <c r="L177" i="6"/>
  <c r="L176" i="6"/>
  <c r="L175" i="6"/>
  <c r="L174" i="6"/>
  <c r="L173" i="6"/>
  <c r="L172" i="6"/>
  <c r="L171" i="6"/>
  <c r="L170" i="6"/>
  <c r="L169" i="6"/>
  <c r="L168" i="6"/>
  <c r="L167" i="6"/>
  <c r="L166" i="6"/>
  <c r="L165" i="6"/>
  <c r="L164" i="6"/>
  <c r="L163" i="6"/>
  <c r="L162" i="6"/>
  <c r="L161" i="6"/>
  <c r="L160" i="6"/>
  <c r="L159" i="6"/>
  <c r="L158" i="6"/>
  <c r="L157" i="6"/>
  <c r="L156" i="6"/>
  <c r="L155" i="6"/>
  <c r="L154" i="6"/>
  <c r="L153" i="6"/>
  <c r="L152" i="6"/>
  <c r="L151" i="6"/>
  <c r="L150" i="6"/>
  <c r="L149" i="6"/>
  <c r="L148" i="6"/>
  <c r="L147" i="6"/>
  <c r="L146" i="6"/>
  <c r="L145" i="6"/>
  <c r="L144" i="6"/>
  <c r="L143" i="6"/>
  <c r="L142" i="6"/>
  <c r="L141" i="6"/>
  <c r="L140" i="6"/>
  <c r="L139" i="6"/>
  <c r="L138" i="6"/>
  <c r="L137" i="6"/>
  <c r="L136" i="6"/>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50" i="6"/>
  <c r="K449" i="6"/>
  <c r="K448" i="6"/>
  <c r="K447"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K400" i="6"/>
  <c r="K399" i="6"/>
  <c r="K398" i="6"/>
  <c r="K397" i="6"/>
  <c r="K396" i="6"/>
  <c r="K395" i="6"/>
  <c r="K394" i="6"/>
  <c r="K393" i="6"/>
  <c r="K392" i="6"/>
  <c r="K391" i="6"/>
  <c r="K390" i="6"/>
  <c r="K389" i="6"/>
  <c r="K388" i="6"/>
  <c r="K387" i="6"/>
  <c r="K386" i="6"/>
  <c r="K385" i="6"/>
  <c r="K384" i="6"/>
  <c r="K383" i="6"/>
  <c r="K382" i="6"/>
  <c r="K381" i="6"/>
  <c r="K380" i="6"/>
  <c r="K379" i="6"/>
  <c r="K378"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K325" i="6"/>
  <c r="K324" i="6"/>
  <c r="K323" i="6"/>
  <c r="K322" i="6"/>
  <c r="K321" i="6"/>
  <c r="K320" i="6"/>
  <c r="K319" i="6"/>
  <c r="K318" i="6"/>
  <c r="K317" i="6"/>
  <c r="K316" i="6"/>
  <c r="K315" i="6"/>
  <c r="K314"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3" i="6"/>
  <c r="K272" i="6"/>
  <c r="K271" i="6"/>
  <c r="K270" i="6"/>
  <c r="K269" i="6"/>
  <c r="K268" i="6"/>
  <c r="K267"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40" i="6"/>
  <c r="K239" i="6"/>
  <c r="K238" i="6"/>
  <c r="K237" i="6"/>
  <c r="K236" i="6"/>
  <c r="K235" i="6"/>
  <c r="K234" i="6"/>
  <c r="K233" i="6"/>
  <c r="K232"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7" i="6"/>
  <c r="K76" i="6"/>
  <c r="K75" i="6"/>
  <c r="K74" i="6"/>
  <c r="K73" i="6"/>
  <c r="K72" i="6"/>
  <c r="K71" i="6"/>
  <c r="K70" i="6"/>
  <c r="K69" i="6"/>
  <c r="K68" i="6"/>
  <c r="K67" i="6"/>
  <c r="K66" i="6"/>
  <c r="K65" i="6"/>
  <c r="K64" i="6"/>
  <c r="K63" i="6"/>
  <c r="K62" i="6"/>
  <c r="K61" i="6"/>
  <c r="K60" i="6"/>
  <c r="K59" i="6"/>
  <c r="K58" i="6"/>
  <c r="K57" i="6"/>
  <c r="K56" i="6"/>
  <c r="K55" i="6"/>
  <c r="K54" i="6"/>
  <c r="K53" i="6"/>
  <c r="K52" i="6"/>
  <c r="K51"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K8" i="6"/>
  <c r="K7" i="6"/>
  <c r="K6" i="6"/>
  <c r="K5" i="6"/>
  <c r="K4" i="6"/>
  <c r="K3" i="6"/>
  <c r="K2" i="6"/>
  <c r="T476" i="6"/>
  <c r="T475" i="6"/>
  <c r="T474" i="6"/>
  <c r="T473" i="6"/>
  <c r="T472" i="6"/>
  <c r="T471" i="6"/>
  <c r="T470" i="6"/>
  <c r="T469" i="6"/>
  <c r="T468" i="6"/>
  <c r="T467" i="6"/>
  <c r="T466" i="6"/>
  <c r="T465" i="6"/>
  <c r="T464" i="6"/>
  <c r="T463" i="6"/>
  <c r="T462" i="6"/>
  <c r="T461" i="6"/>
  <c r="T460" i="6"/>
  <c r="T459" i="6"/>
  <c r="T458" i="6"/>
  <c r="T457" i="6"/>
  <c r="T456" i="6"/>
  <c r="T455" i="6"/>
  <c r="T454" i="6"/>
  <c r="T453" i="6"/>
  <c r="T452" i="6"/>
  <c r="T451" i="6"/>
  <c r="T450" i="6"/>
  <c r="T449" i="6"/>
  <c r="T448" i="6"/>
  <c r="T447" i="6"/>
  <c r="T446" i="6"/>
  <c r="T445" i="6"/>
  <c r="T444" i="6"/>
  <c r="T443" i="6"/>
  <c r="T442" i="6"/>
  <c r="T441" i="6"/>
  <c r="T440" i="6"/>
  <c r="T439" i="6"/>
  <c r="T438" i="6"/>
  <c r="T437" i="6"/>
  <c r="T436" i="6"/>
  <c r="T435" i="6"/>
  <c r="T434" i="6"/>
  <c r="T433" i="6"/>
  <c r="T432" i="6"/>
  <c r="T431" i="6"/>
  <c r="T430" i="6"/>
  <c r="T429" i="6"/>
  <c r="T428" i="6"/>
  <c r="T427" i="6"/>
  <c r="T426" i="6"/>
  <c r="T425" i="6"/>
  <c r="T424" i="6"/>
  <c r="T423" i="6"/>
  <c r="T422" i="6"/>
  <c r="T421" i="6"/>
  <c r="T420" i="6"/>
  <c r="T419" i="6"/>
  <c r="T418" i="6"/>
  <c r="T417" i="6"/>
  <c r="T416" i="6"/>
  <c r="T415" i="6"/>
  <c r="T414" i="6"/>
  <c r="T413" i="6"/>
  <c r="T412" i="6"/>
  <c r="T411" i="6"/>
  <c r="T410" i="6"/>
  <c r="T409" i="6"/>
  <c r="T408" i="6"/>
  <c r="T407" i="6"/>
  <c r="T406" i="6"/>
  <c r="T405" i="6"/>
  <c r="T404" i="6"/>
  <c r="T403" i="6"/>
  <c r="T402" i="6"/>
  <c r="T401" i="6"/>
  <c r="T400" i="6"/>
  <c r="T399" i="6"/>
  <c r="T398" i="6"/>
  <c r="T397" i="6"/>
  <c r="T396" i="6"/>
  <c r="T395" i="6"/>
  <c r="T394" i="6"/>
  <c r="T393" i="6"/>
  <c r="T392" i="6"/>
  <c r="T391" i="6"/>
  <c r="T390" i="6"/>
  <c r="T389" i="6"/>
  <c r="T388" i="6"/>
  <c r="T387" i="6"/>
  <c r="T386" i="6"/>
  <c r="T385" i="6"/>
  <c r="T384" i="6"/>
  <c r="T383" i="6"/>
  <c r="T382" i="6"/>
  <c r="T381" i="6"/>
  <c r="T380" i="6"/>
  <c r="T379" i="6"/>
  <c r="T378" i="6"/>
  <c r="T377" i="6"/>
  <c r="T376" i="6"/>
  <c r="T375" i="6"/>
  <c r="T374" i="6"/>
  <c r="T373" i="6"/>
  <c r="T372" i="6"/>
  <c r="T371" i="6"/>
  <c r="T370" i="6"/>
  <c r="T369" i="6"/>
  <c r="T368" i="6"/>
  <c r="T367" i="6"/>
  <c r="T366" i="6"/>
  <c r="T365" i="6"/>
  <c r="T364" i="6"/>
  <c r="T363" i="6"/>
  <c r="T362" i="6"/>
  <c r="T361" i="6"/>
  <c r="T360" i="6"/>
  <c r="T359" i="6"/>
  <c r="T358" i="6"/>
  <c r="T357" i="6"/>
  <c r="T356" i="6"/>
  <c r="T355" i="6"/>
  <c r="T354" i="6"/>
  <c r="T353" i="6"/>
  <c r="T352" i="6"/>
  <c r="T351" i="6"/>
  <c r="T350" i="6"/>
  <c r="T349" i="6"/>
  <c r="T348" i="6"/>
  <c r="T347" i="6"/>
  <c r="T346" i="6"/>
  <c r="T345" i="6"/>
  <c r="T344" i="6"/>
  <c r="T343" i="6"/>
  <c r="T342" i="6"/>
  <c r="T341" i="6"/>
  <c r="T340" i="6"/>
  <c r="T339" i="6"/>
  <c r="T338" i="6"/>
  <c r="T337" i="6"/>
  <c r="T336" i="6"/>
  <c r="T335" i="6"/>
  <c r="T334" i="6"/>
  <c r="T333" i="6"/>
  <c r="T332" i="6"/>
  <c r="T331" i="6"/>
  <c r="T330" i="6"/>
  <c r="T329" i="6"/>
  <c r="T328" i="6"/>
  <c r="T327" i="6"/>
  <c r="T326" i="6"/>
  <c r="T325" i="6"/>
  <c r="T324" i="6"/>
  <c r="T323" i="6"/>
  <c r="T322" i="6"/>
  <c r="T321" i="6"/>
  <c r="T320" i="6"/>
  <c r="T319" i="6"/>
  <c r="T318" i="6"/>
  <c r="T317" i="6"/>
  <c r="T316" i="6"/>
  <c r="T315" i="6"/>
  <c r="T314" i="6"/>
  <c r="T313" i="6"/>
  <c r="T312" i="6"/>
  <c r="T311" i="6"/>
  <c r="T310" i="6"/>
  <c r="T309" i="6"/>
  <c r="T308" i="6"/>
  <c r="T307" i="6"/>
  <c r="T306" i="6"/>
  <c r="T305" i="6"/>
  <c r="T304" i="6"/>
  <c r="T303" i="6"/>
  <c r="T302" i="6"/>
  <c r="T301" i="6"/>
  <c r="T300" i="6"/>
  <c r="T299" i="6"/>
  <c r="T298" i="6"/>
  <c r="T297" i="6"/>
  <c r="T296" i="6"/>
  <c r="T295" i="6"/>
  <c r="T294" i="6"/>
  <c r="T293" i="6"/>
  <c r="T292" i="6"/>
  <c r="T291" i="6"/>
  <c r="T290" i="6"/>
  <c r="T289" i="6"/>
  <c r="T288" i="6"/>
  <c r="T287" i="6"/>
  <c r="T286" i="6"/>
  <c r="T285" i="6"/>
  <c r="T284" i="6"/>
  <c r="T283" i="6"/>
  <c r="T282" i="6"/>
  <c r="T281" i="6"/>
  <c r="T280" i="6"/>
  <c r="T279" i="6"/>
  <c r="T278" i="6"/>
  <c r="T277" i="6"/>
  <c r="T276" i="6"/>
  <c r="T275" i="6"/>
  <c r="T274" i="6"/>
  <c r="T273" i="6"/>
  <c r="T272" i="6"/>
  <c r="T271" i="6"/>
  <c r="T270" i="6"/>
  <c r="T269" i="6"/>
  <c r="T268" i="6"/>
  <c r="T267" i="6"/>
  <c r="T266" i="6"/>
  <c r="T265" i="6"/>
  <c r="T264" i="6"/>
  <c r="T263" i="6"/>
  <c r="T262" i="6"/>
  <c r="T261" i="6"/>
  <c r="T260" i="6"/>
  <c r="T259" i="6"/>
  <c r="T258" i="6"/>
  <c r="T257" i="6"/>
  <c r="T256" i="6"/>
  <c r="T255" i="6"/>
  <c r="T254" i="6"/>
  <c r="T253" i="6"/>
  <c r="T252" i="6"/>
  <c r="T251" i="6"/>
  <c r="T250" i="6"/>
  <c r="T249" i="6"/>
  <c r="T248" i="6"/>
  <c r="T247" i="6"/>
  <c r="T246" i="6"/>
  <c r="T245" i="6"/>
  <c r="T244" i="6"/>
  <c r="T243" i="6"/>
  <c r="T242" i="6"/>
  <c r="T241" i="6"/>
  <c r="T240" i="6"/>
  <c r="T239" i="6"/>
  <c r="T238" i="6"/>
  <c r="T237" i="6"/>
  <c r="T236" i="6"/>
  <c r="T235" i="6"/>
  <c r="T234" i="6"/>
  <c r="T233" i="6"/>
  <c r="T232" i="6"/>
  <c r="T231" i="6"/>
  <c r="T230" i="6"/>
  <c r="T229" i="6"/>
  <c r="T228" i="6"/>
  <c r="T227" i="6"/>
  <c r="T226" i="6"/>
  <c r="T225" i="6"/>
  <c r="T224" i="6"/>
  <c r="T223" i="6"/>
  <c r="T222" i="6"/>
  <c r="T221" i="6"/>
  <c r="T220" i="6"/>
  <c r="T219" i="6"/>
  <c r="T218" i="6"/>
  <c r="T217" i="6"/>
  <c r="T216" i="6"/>
  <c r="T215" i="6"/>
  <c r="T214" i="6"/>
  <c r="T213" i="6"/>
  <c r="T212" i="6"/>
  <c r="T211" i="6"/>
  <c r="T210" i="6"/>
  <c r="T209" i="6"/>
  <c r="T208" i="6"/>
  <c r="T207" i="6"/>
  <c r="T206" i="6"/>
  <c r="T205" i="6"/>
  <c r="T204" i="6"/>
  <c r="T203" i="6"/>
  <c r="T202" i="6"/>
  <c r="T201" i="6"/>
  <c r="T200" i="6"/>
  <c r="T199" i="6"/>
  <c r="T198" i="6"/>
  <c r="T197" i="6"/>
  <c r="T196" i="6"/>
  <c r="T195" i="6"/>
  <c r="T194" i="6"/>
  <c r="T193" i="6"/>
  <c r="T192" i="6"/>
  <c r="T191" i="6"/>
  <c r="T190" i="6"/>
  <c r="T189" i="6"/>
  <c r="T188" i="6"/>
  <c r="T187" i="6"/>
  <c r="T186" i="6"/>
  <c r="T185" i="6"/>
  <c r="T184" i="6"/>
  <c r="T183" i="6"/>
  <c r="T182" i="6"/>
  <c r="T181" i="6"/>
  <c r="T180" i="6"/>
  <c r="T179" i="6"/>
  <c r="T178" i="6"/>
  <c r="T177" i="6"/>
  <c r="T176" i="6"/>
  <c r="T175" i="6"/>
  <c r="T174" i="6"/>
  <c r="T173" i="6"/>
  <c r="T172" i="6"/>
  <c r="T171" i="6"/>
  <c r="T170" i="6"/>
  <c r="T169" i="6"/>
  <c r="T168" i="6"/>
  <c r="T167" i="6"/>
  <c r="T166" i="6"/>
  <c r="T165" i="6"/>
  <c r="T164" i="6"/>
  <c r="T163" i="6"/>
  <c r="T162" i="6"/>
  <c r="T161" i="6"/>
  <c r="T160" i="6"/>
  <c r="T159" i="6"/>
  <c r="T158" i="6"/>
  <c r="T157" i="6"/>
  <c r="T156" i="6"/>
  <c r="T155" i="6"/>
  <c r="T154" i="6"/>
  <c r="T153" i="6"/>
  <c r="T152" i="6"/>
  <c r="T151" i="6"/>
  <c r="T150" i="6"/>
  <c r="T149" i="6"/>
  <c r="T148" i="6"/>
  <c r="T147" i="6"/>
  <c r="T146" i="6"/>
  <c r="T145" i="6"/>
  <c r="T144" i="6"/>
  <c r="T143" i="6"/>
  <c r="T142" i="6"/>
  <c r="T141" i="6"/>
  <c r="T140" i="6"/>
  <c r="T139" i="6"/>
  <c r="T138" i="6"/>
  <c r="T137" i="6"/>
  <c r="T136" i="6"/>
  <c r="T135" i="6"/>
  <c r="T134" i="6"/>
  <c r="T133" i="6"/>
  <c r="T132" i="6"/>
  <c r="T131" i="6"/>
  <c r="T130" i="6"/>
  <c r="T129" i="6"/>
  <c r="T128" i="6"/>
  <c r="T127" i="6"/>
  <c r="T126" i="6"/>
  <c r="T125" i="6"/>
  <c r="T124" i="6"/>
  <c r="T123" i="6"/>
  <c r="T122" i="6"/>
  <c r="T121" i="6"/>
  <c r="T120" i="6"/>
  <c r="T119" i="6"/>
  <c r="T118" i="6"/>
  <c r="T117" i="6"/>
  <c r="T116" i="6"/>
  <c r="T115" i="6"/>
  <c r="T114" i="6"/>
  <c r="T113" i="6"/>
  <c r="T112" i="6"/>
  <c r="T111" i="6"/>
  <c r="T110" i="6"/>
  <c r="T109" i="6"/>
  <c r="T108" i="6"/>
  <c r="T107"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T68" i="6"/>
  <c r="T67" i="6"/>
  <c r="T66" i="6"/>
  <c r="T65" i="6"/>
  <c r="T64" i="6"/>
  <c r="T63" i="6"/>
  <c r="T62" i="6"/>
  <c r="T61" i="6"/>
  <c r="T60" i="6"/>
  <c r="T59" i="6"/>
  <c r="T58" i="6"/>
  <c r="T57" i="6"/>
  <c r="T56" i="6"/>
  <c r="T55" i="6"/>
  <c r="T54" i="6"/>
  <c r="T53" i="6"/>
  <c r="T52" i="6"/>
  <c r="T51" i="6"/>
  <c r="T50" i="6"/>
  <c r="T49" i="6"/>
  <c r="T48" i="6"/>
  <c r="T47" i="6"/>
  <c r="T46" i="6"/>
  <c r="T45" i="6"/>
  <c r="T44" i="6"/>
  <c r="T43" i="6"/>
  <c r="T42" i="6"/>
  <c r="T41" i="6"/>
  <c r="T40" i="6"/>
  <c r="T39" i="6"/>
  <c r="T38"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T4" i="6"/>
  <c r="T3" i="6"/>
  <c r="T2" i="6"/>
  <c r="W472" i="6"/>
  <c r="W467" i="6"/>
  <c r="W462" i="6"/>
  <c r="W457" i="6"/>
  <c r="W452" i="6"/>
  <c r="W447" i="6"/>
  <c r="W442" i="6"/>
  <c r="W437" i="6"/>
  <c r="W432" i="6"/>
  <c r="W427" i="6"/>
  <c r="W422" i="6"/>
  <c r="W417" i="6"/>
  <c r="W412" i="6"/>
  <c r="W407" i="6"/>
  <c r="W402" i="6"/>
  <c r="W397" i="6"/>
  <c r="W392" i="6"/>
  <c r="W387" i="6"/>
  <c r="W382" i="6"/>
  <c r="W377" i="6"/>
  <c r="W372" i="6"/>
  <c r="W367" i="6"/>
  <c r="W362" i="6"/>
  <c r="W357" i="6"/>
  <c r="W352" i="6"/>
  <c r="W347" i="6"/>
  <c r="W342" i="6"/>
  <c r="W337" i="6"/>
  <c r="W332" i="6"/>
  <c r="W327" i="6"/>
  <c r="W322" i="6"/>
  <c r="W317" i="6"/>
  <c r="W312" i="6"/>
  <c r="W307" i="6"/>
  <c r="W302" i="6"/>
  <c r="W297" i="6"/>
  <c r="W292" i="6"/>
  <c r="W287" i="6"/>
  <c r="W282" i="6"/>
  <c r="W277" i="6"/>
  <c r="W272" i="6"/>
  <c r="W267" i="6"/>
  <c r="W262" i="6"/>
  <c r="W257" i="6"/>
  <c r="W252" i="6"/>
  <c r="W247" i="6"/>
  <c r="W242" i="6"/>
  <c r="W237" i="6"/>
  <c r="W232" i="6"/>
  <c r="W227" i="6"/>
  <c r="W222" i="6"/>
  <c r="W217" i="6"/>
  <c r="W212" i="6"/>
  <c r="W207" i="6"/>
  <c r="W202" i="6"/>
  <c r="W197" i="6"/>
  <c r="W192" i="6"/>
  <c r="W187" i="6"/>
  <c r="W182" i="6"/>
  <c r="W177" i="6"/>
  <c r="W172" i="6"/>
  <c r="W167" i="6"/>
  <c r="W162" i="6"/>
  <c r="W157" i="6"/>
  <c r="W152" i="6"/>
  <c r="W147" i="6"/>
  <c r="W142" i="6"/>
  <c r="W137" i="6"/>
  <c r="W132" i="6"/>
  <c r="W127" i="6"/>
  <c r="W122" i="6"/>
  <c r="W117" i="6"/>
  <c r="W112" i="6"/>
  <c r="W107" i="6"/>
  <c r="W102" i="6"/>
  <c r="W97" i="6"/>
  <c r="W92" i="6"/>
  <c r="W87" i="6"/>
  <c r="W82" i="6"/>
  <c r="W77" i="6"/>
  <c r="W72" i="6"/>
  <c r="W67" i="6"/>
  <c r="W62" i="6"/>
  <c r="W57" i="6"/>
  <c r="W52" i="6"/>
  <c r="W47" i="6"/>
  <c r="W42" i="6"/>
  <c r="W37" i="6"/>
  <c r="W32" i="6"/>
  <c r="W27" i="6"/>
  <c r="W22" i="6"/>
  <c r="W17" i="6"/>
  <c r="W12" i="6"/>
  <c r="W7" i="6"/>
  <c r="W2" i="6"/>
  <c r="W472" i="5"/>
  <c r="S472" i="5"/>
  <c r="Q472" i="5"/>
  <c r="N472" i="5"/>
  <c r="W467" i="5"/>
  <c r="S467" i="5"/>
  <c r="Q467" i="5"/>
  <c r="N467" i="5"/>
  <c r="W462" i="5"/>
  <c r="S462" i="5"/>
  <c r="Q462" i="5"/>
  <c r="N462" i="5"/>
  <c r="W457" i="5"/>
  <c r="S457" i="5"/>
  <c r="Q457" i="5"/>
  <c r="N457" i="5"/>
  <c r="W452" i="5"/>
  <c r="S452" i="5"/>
  <c r="Q452" i="5"/>
  <c r="N452" i="5"/>
  <c r="W447" i="5"/>
  <c r="S447" i="5"/>
  <c r="Q447" i="5"/>
  <c r="N447" i="5"/>
  <c r="W442" i="5"/>
  <c r="S442" i="5"/>
  <c r="Q442" i="5"/>
  <c r="N442" i="5"/>
  <c r="W437" i="5"/>
  <c r="S437" i="5"/>
  <c r="Q437" i="5"/>
  <c r="N437" i="5"/>
  <c r="W432" i="5"/>
  <c r="S432" i="5"/>
  <c r="Q432" i="5"/>
  <c r="N432" i="5"/>
  <c r="W427" i="5"/>
  <c r="S427" i="5"/>
  <c r="Q427" i="5"/>
  <c r="N427" i="5"/>
  <c r="W422" i="5"/>
  <c r="S422" i="5"/>
  <c r="Q422" i="5"/>
  <c r="N422" i="5"/>
  <c r="W417" i="5"/>
  <c r="S417" i="5"/>
  <c r="Q417" i="5"/>
  <c r="N417" i="5"/>
  <c r="W412" i="5"/>
  <c r="S412" i="5"/>
  <c r="Q412" i="5"/>
  <c r="N412" i="5"/>
  <c r="W407" i="5"/>
  <c r="S407" i="5"/>
  <c r="Q407" i="5"/>
  <c r="N407" i="5"/>
  <c r="W402" i="5"/>
  <c r="S402" i="5"/>
  <c r="Q402" i="5"/>
  <c r="N402" i="5"/>
  <c r="W397" i="5"/>
  <c r="S397" i="5"/>
  <c r="Q397" i="5"/>
  <c r="N397" i="5"/>
  <c r="W392" i="5"/>
  <c r="S392" i="5"/>
  <c r="Q392" i="5"/>
  <c r="N392" i="5"/>
  <c r="W387" i="5"/>
  <c r="S387" i="5"/>
  <c r="Q387" i="5"/>
  <c r="N387" i="5"/>
  <c r="W382" i="5"/>
  <c r="S382" i="5"/>
  <c r="Q382" i="5"/>
  <c r="N382" i="5"/>
  <c r="W377" i="5"/>
  <c r="S377" i="5"/>
  <c r="Q377" i="5"/>
  <c r="N377" i="5"/>
  <c r="W372" i="5"/>
  <c r="S372" i="5"/>
  <c r="Q372" i="5"/>
  <c r="N372" i="5"/>
  <c r="W367" i="5"/>
  <c r="S367" i="5"/>
  <c r="Q367" i="5"/>
  <c r="N367" i="5"/>
  <c r="W362" i="5"/>
  <c r="S362" i="5"/>
  <c r="Q362" i="5"/>
  <c r="N362" i="5"/>
  <c r="W357" i="5"/>
  <c r="S357" i="5"/>
  <c r="Q357" i="5"/>
  <c r="N357" i="5"/>
  <c r="W352" i="5"/>
  <c r="S352" i="5"/>
  <c r="Q352" i="5"/>
  <c r="N352" i="5"/>
  <c r="W347" i="5"/>
  <c r="S347" i="5"/>
  <c r="Q347" i="5"/>
  <c r="N347" i="5"/>
  <c r="W342" i="5"/>
  <c r="S342" i="5"/>
  <c r="Q342" i="5"/>
  <c r="N342" i="5"/>
  <c r="W337" i="5"/>
  <c r="S337" i="5"/>
  <c r="Q337" i="5"/>
  <c r="N337" i="5"/>
  <c r="W332" i="5"/>
  <c r="S332" i="5"/>
  <c r="Q332" i="5"/>
  <c r="N332" i="5"/>
  <c r="W327" i="5"/>
  <c r="S327" i="5"/>
  <c r="Q327" i="5"/>
  <c r="N327" i="5"/>
  <c r="W322" i="5"/>
  <c r="S322" i="5"/>
  <c r="Q322" i="5"/>
  <c r="N322" i="5"/>
  <c r="W317" i="5"/>
  <c r="S317" i="5"/>
  <c r="Q317" i="5"/>
  <c r="N317" i="5"/>
  <c r="W312" i="5"/>
  <c r="S312" i="5"/>
  <c r="Q312" i="5"/>
  <c r="N312" i="5"/>
  <c r="W307" i="5"/>
  <c r="S307" i="5"/>
  <c r="Q307" i="5"/>
  <c r="N307" i="5"/>
  <c r="W302" i="5"/>
  <c r="S302" i="5"/>
  <c r="Q302" i="5"/>
  <c r="N302" i="5"/>
  <c r="W297" i="5"/>
  <c r="S297" i="5"/>
  <c r="Q297" i="5"/>
  <c r="N297" i="5"/>
  <c r="W292" i="5"/>
  <c r="S292" i="5"/>
  <c r="Q292" i="5"/>
  <c r="N292" i="5"/>
  <c r="W287" i="5"/>
  <c r="S287" i="5"/>
  <c r="Q287" i="5"/>
  <c r="N287" i="5"/>
  <c r="W282" i="5"/>
  <c r="S282" i="5"/>
  <c r="Q282" i="5"/>
  <c r="N282" i="5"/>
  <c r="W277" i="5"/>
  <c r="S277" i="5"/>
  <c r="Q277" i="5"/>
  <c r="N277" i="5"/>
  <c r="W272" i="5"/>
  <c r="S272" i="5"/>
  <c r="Q272" i="5"/>
  <c r="N272" i="5"/>
  <c r="W267" i="5"/>
  <c r="S267" i="5"/>
  <c r="Q267" i="5"/>
  <c r="N267" i="5"/>
  <c r="W262" i="5"/>
  <c r="S262" i="5"/>
  <c r="Q262" i="5"/>
  <c r="N262" i="5"/>
  <c r="W257" i="5"/>
  <c r="S257" i="5"/>
  <c r="Q257" i="5"/>
  <c r="N257" i="5"/>
  <c r="W252" i="5"/>
  <c r="S252" i="5"/>
  <c r="Q252" i="5"/>
  <c r="N252" i="5"/>
  <c r="W247" i="5"/>
  <c r="S247" i="5"/>
  <c r="Q247" i="5"/>
  <c r="N247" i="5"/>
  <c r="W242" i="5"/>
  <c r="S242" i="5"/>
  <c r="Q242" i="5"/>
  <c r="N242" i="5"/>
  <c r="W237" i="5"/>
  <c r="S237" i="5"/>
  <c r="Q237" i="5"/>
  <c r="N237" i="5"/>
  <c r="W232" i="5"/>
  <c r="S232" i="5"/>
  <c r="Q232" i="5"/>
  <c r="N232" i="5"/>
  <c r="W227" i="5"/>
  <c r="S227" i="5"/>
  <c r="Q227" i="5"/>
  <c r="N227" i="5"/>
  <c r="W222" i="5"/>
  <c r="S222" i="5"/>
  <c r="Q222" i="5"/>
  <c r="N222" i="5"/>
  <c r="W217" i="5"/>
  <c r="S217" i="5"/>
  <c r="Q217" i="5"/>
  <c r="N217" i="5"/>
  <c r="W212" i="5"/>
  <c r="S212" i="5"/>
  <c r="Q212" i="5"/>
  <c r="N212" i="5"/>
  <c r="W207" i="5"/>
  <c r="S207" i="5"/>
  <c r="Q207" i="5"/>
  <c r="N207" i="5"/>
  <c r="W202" i="5"/>
  <c r="S202" i="5"/>
  <c r="Q202" i="5"/>
  <c r="N202" i="5"/>
  <c r="W197" i="5"/>
  <c r="S197" i="5"/>
  <c r="Q197" i="5"/>
  <c r="N197" i="5"/>
  <c r="W192" i="5"/>
  <c r="S192" i="5"/>
  <c r="Q192" i="5"/>
  <c r="N192" i="5"/>
  <c r="W187" i="5"/>
  <c r="S187" i="5"/>
  <c r="Q187" i="5"/>
  <c r="N187" i="5"/>
  <c r="W182" i="5"/>
  <c r="S182" i="5"/>
  <c r="Q182" i="5"/>
  <c r="N182" i="5"/>
  <c r="W177" i="5"/>
  <c r="S177" i="5"/>
  <c r="Q177" i="5"/>
  <c r="N177" i="5"/>
  <c r="W172" i="5"/>
  <c r="S172" i="5"/>
  <c r="Q172" i="5"/>
  <c r="N172" i="5"/>
  <c r="W167" i="5"/>
  <c r="S167" i="5"/>
  <c r="Q167" i="5"/>
  <c r="N167" i="5"/>
  <c r="W162" i="5"/>
  <c r="S162" i="5"/>
  <c r="Q162" i="5"/>
  <c r="N162" i="5"/>
  <c r="W157" i="5"/>
  <c r="S157" i="5"/>
  <c r="Q157" i="5"/>
  <c r="N157" i="5"/>
  <c r="W152" i="5"/>
  <c r="S152" i="5"/>
  <c r="Q152" i="5"/>
  <c r="N152" i="5"/>
  <c r="W147" i="5"/>
  <c r="S147" i="5"/>
  <c r="Q147" i="5"/>
  <c r="N147" i="5"/>
  <c r="W142" i="5"/>
  <c r="S142" i="5"/>
  <c r="Q142" i="5"/>
  <c r="N142" i="5"/>
  <c r="W137" i="5"/>
  <c r="S137" i="5"/>
  <c r="Q137" i="5"/>
  <c r="N137" i="5"/>
  <c r="W132" i="5"/>
  <c r="S132" i="5"/>
  <c r="Q132" i="5"/>
  <c r="N132" i="5"/>
  <c r="W127" i="5"/>
  <c r="S127" i="5"/>
  <c r="Q127" i="5"/>
  <c r="N127" i="5"/>
  <c r="W122" i="5"/>
  <c r="S122" i="5"/>
  <c r="Q122" i="5"/>
  <c r="N122" i="5"/>
  <c r="W117" i="5"/>
  <c r="S117" i="5"/>
  <c r="Q117" i="5"/>
  <c r="N117" i="5"/>
  <c r="W112" i="5"/>
  <c r="S112" i="5"/>
  <c r="Q112" i="5"/>
  <c r="N112" i="5"/>
  <c r="W107" i="5"/>
  <c r="S107" i="5"/>
  <c r="Q107" i="5"/>
  <c r="N107" i="5"/>
  <c r="W102" i="5"/>
  <c r="S102" i="5"/>
  <c r="Q102" i="5"/>
  <c r="N102" i="5"/>
  <c r="W97" i="5"/>
  <c r="S97" i="5"/>
  <c r="Q97" i="5"/>
  <c r="N97" i="5"/>
  <c r="W92" i="5"/>
  <c r="S92" i="5"/>
  <c r="Q92" i="5"/>
  <c r="N92" i="5"/>
  <c r="W87" i="5"/>
  <c r="S87" i="5"/>
  <c r="Q87" i="5"/>
  <c r="N87" i="5"/>
  <c r="W82" i="5"/>
  <c r="S82" i="5"/>
  <c r="Q82" i="5"/>
  <c r="N82" i="5"/>
  <c r="W77" i="5"/>
  <c r="S77" i="5"/>
  <c r="Q77" i="5"/>
  <c r="N77" i="5"/>
  <c r="W72" i="5"/>
  <c r="S72" i="5"/>
  <c r="Q72" i="5"/>
  <c r="N72" i="5"/>
  <c r="W67" i="5"/>
  <c r="S67" i="5"/>
  <c r="Q67" i="5"/>
  <c r="N67" i="5"/>
  <c r="W62" i="5"/>
  <c r="S62" i="5"/>
  <c r="Q62" i="5"/>
  <c r="N62" i="5"/>
  <c r="W57" i="5"/>
  <c r="S57" i="5"/>
  <c r="Q57" i="5"/>
  <c r="N57" i="5"/>
  <c r="W52" i="5"/>
  <c r="S52" i="5"/>
  <c r="Q52" i="5"/>
  <c r="N52" i="5"/>
  <c r="W47" i="5"/>
  <c r="S47" i="5"/>
  <c r="Q47" i="5"/>
  <c r="N47" i="5"/>
  <c r="W42" i="5"/>
  <c r="S42" i="5"/>
  <c r="Q42" i="5"/>
  <c r="N42" i="5"/>
  <c r="W37" i="5"/>
  <c r="S37" i="5"/>
  <c r="Q37" i="5"/>
  <c r="N37" i="5"/>
  <c r="W32" i="5"/>
  <c r="S32" i="5"/>
  <c r="Q32" i="5"/>
  <c r="N32" i="5"/>
  <c r="W27" i="5"/>
  <c r="S27" i="5"/>
  <c r="Q27" i="5"/>
  <c r="N27" i="5"/>
  <c r="W22" i="5"/>
  <c r="S22" i="5"/>
  <c r="Q22" i="5"/>
  <c r="N22" i="5"/>
  <c r="W17" i="5"/>
  <c r="S17" i="5"/>
  <c r="Q17" i="5"/>
  <c r="N17" i="5"/>
  <c r="W12" i="5"/>
  <c r="S12" i="5"/>
  <c r="Q12" i="5"/>
  <c r="N12" i="5"/>
  <c r="W7" i="5"/>
  <c r="S7" i="5"/>
  <c r="Q7" i="5"/>
  <c r="N7" i="5"/>
  <c r="W2" i="5"/>
  <c r="S2" i="5"/>
  <c r="Q2" i="5"/>
  <c r="N2" i="5"/>
  <c r="AC472" i="4"/>
  <c r="AC467" i="4"/>
  <c r="AC462" i="4"/>
  <c r="AC457" i="4"/>
  <c r="AC452" i="4"/>
  <c r="AC447" i="4"/>
  <c r="AC442" i="4"/>
  <c r="AC437" i="4"/>
  <c r="AC432" i="4"/>
  <c r="AC427" i="4"/>
  <c r="AC422" i="4"/>
  <c r="AC417" i="4"/>
  <c r="AC412" i="4"/>
  <c r="AC407" i="4"/>
  <c r="AC402" i="4"/>
  <c r="AC397" i="4"/>
  <c r="AC392" i="4"/>
  <c r="AC387" i="4"/>
  <c r="AC382" i="4"/>
  <c r="AC377" i="4"/>
  <c r="AC372" i="4"/>
  <c r="AC367" i="4"/>
  <c r="AC362" i="4"/>
  <c r="AC357" i="4"/>
  <c r="AC352" i="4"/>
  <c r="AC347" i="4"/>
  <c r="AC342" i="4"/>
  <c r="AC337" i="4"/>
  <c r="AC332" i="4"/>
  <c r="AC327" i="4"/>
  <c r="AC322" i="4"/>
  <c r="AC317" i="4"/>
  <c r="AC312" i="4"/>
  <c r="AC307" i="4"/>
  <c r="AC302" i="4"/>
  <c r="AC297" i="4"/>
  <c r="AC292" i="4"/>
  <c r="AC287" i="4"/>
  <c r="AC282" i="4"/>
  <c r="AC277" i="4"/>
  <c r="AC272" i="4"/>
  <c r="AC267" i="4"/>
  <c r="AC262" i="4"/>
  <c r="AC257" i="4"/>
  <c r="AC252" i="4"/>
  <c r="AC247" i="4"/>
  <c r="AC242" i="4"/>
  <c r="AC237" i="4"/>
  <c r="AC232" i="4"/>
  <c r="AC227" i="4"/>
  <c r="AC222" i="4"/>
  <c r="AC217" i="4"/>
  <c r="AC212" i="4"/>
  <c r="AC207" i="4"/>
  <c r="AC202" i="4"/>
  <c r="AC197" i="4"/>
  <c r="AC192" i="4"/>
  <c r="AC187" i="4"/>
  <c r="AC182" i="4"/>
  <c r="AC177" i="4"/>
  <c r="AC172" i="4"/>
  <c r="AC167" i="4"/>
  <c r="AC162" i="4"/>
  <c r="AC157" i="4"/>
  <c r="AC152" i="4"/>
  <c r="AC147" i="4"/>
  <c r="AC142" i="4"/>
  <c r="AC137" i="4"/>
  <c r="AC132" i="4"/>
  <c r="AC127" i="4"/>
  <c r="AC122" i="4"/>
  <c r="AC117" i="4"/>
  <c r="AC112" i="4"/>
  <c r="AC107" i="4"/>
  <c r="AC102" i="4"/>
  <c r="AC97" i="4"/>
  <c r="AC92" i="4"/>
  <c r="AC87" i="4"/>
  <c r="AC82" i="4"/>
  <c r="AC77" i="4"/>
  <c r="AC72" i="4"/>
  <c r="AC67" i="4"/>
  <c r="AC62" i="4"/>
  <c r="AC57" i="4"/>
  <c r="AC52" i="4"/>
  <c r="AC47" i="4"/>
  <c r="AC42" i="4"/>
  <c r="AC37" i="4"/>
  <c r="AC32" i="4"/>
  <c r="AC27" i="4"/>
  <c r="AC22" i="4"/>
  <c r="AC17" i="4"/>
  <c r="AC12" i="4"/>
  <c r="AC7" i="4"/>
  <c r="AC2" i="4"/>
  <c r="X2" i="4"/>
  <c r="V2" i="4"/>
  <c r="X472" i="4"/>
  <c r="X467" i="4"/>
  <c r="X462" i="4"/>
  <c r="X457" i="4"/>
  <c r="X452" i="4"/>
  <c r="X447" i="4"/>
  <c r="X442" i="4"/>
  <c r="X437" i="4"/>
  <c r="X432" i="4"/>
  <c r="X427" i="4"/>
  <c r="X422" i="4"/>
  <c r="X417" i="4"/>
  <c r="X412" i="4"/>
  <c r="X407" i="4"/>
  <c r="X402" i="4"/>
  <c r="X397" i="4"/>
  <c r="X392" i="4"/>
  <c r="X387" i="4"/>
  <c r="X382" i="4"/>
  <c r="X377" i="4"/>
  <c r="X372" i="4"/>
  <c r="X367" i="4"/>
  <c r="X362" i="4"/>
  <c r="X357" i="4"/>
  <c r="X352" i="4"/>
  <c r="X347" i="4"/>
  <c r="X342" i="4"/>
  <c r="X337" i="4"/>
  <c r="X332" i="4"/>
  <c r="X327" i="4"/>
  <c r="X322" i="4"/>
  <c r="X317" i="4"/>
  <c r="X312" i="4"/>
  <c r="X307" i="4"/>
  <c r="X302" i="4"/>
  <c r="X297" i="4"/>
  <c r="X292" i="4"/>
  <c r="X287" i="4"/>
  <c r="X282" i="4"/>
  <c r="X277" i="4"/>
  <c r="X272" i="4"/>
  <c r="X267" i="4"/>
  <c r="X262" i="4"/>
  <c r="X257" i="4"/>
  <c r="X252" i="4"/>
  <c r="X247" i="4"/>
  <c r="X242" i="4"/>
  <c r="X237" i="4"/>
  <c r="X232" i="4"/>
  <c r="X227" i="4"/>
  <c r="X222" i="4"/>
  <c r="X217" i="4"/>
  <c r="X212" i="4"/>
  <c r="X207" i="4"/>
  <c r="X202" i="4"/>
  <c r="X197" i="4"/>
  <c r="X192" i="4"/>
  <c r="X187" i="4"/>
  <c r="X182" i="4"/>
  <c r="X177" i="4"/>
  <c r="X172" i="4"/>
  <c r="X167" i="4"/>
  <c r="X162" i="4"/>
  <c r="X157" i="4"/>
  <c r="X152" i="4"/>
  <c r="X147" i="4"/>
  <c r="X142" i="4"/>
  <c r="X137" i="4"/>
  <c r="X132" i="4"/>
  <c r="X127" i="4"/>
  <c r="X122" i="4"/>
  <c r="X117" i="4"/>
  <c r="X112" i="4"/>
  <c r="X107" i="4"/>
  <c r="X102" i="4"/>
  <c r="X97" i="4"/>
  <c r="X92" i="4"/>
  <c r="X87" i="4"/>
  <c r="X82" i="4"/>
  <c r="X77" i="4"/>
  <c r="X72" i="4"/>
  <c r="X67" i="4"/>
  <c r="X62" i="4"/>
  <c r="X57" i="4"/>
  <c r="X52" i="4"/>
  <c r="X47" i="4"/>
  <c r="X42" i="4"/>
  <c r="X37" i="4"/>
  <c r="X32" i="4"/>
  <c r="X27" i="4"/>
  <c r="X22" i="4"/>
  <c r="X17" i="4"/>
  <c r="X12" i="4"/>
  <c r="X7" i="4"/>
  <c r="V472" i="4"/>
  <c r="V467" i="4"/>
  <c r="V462" i="4"/>
  <c r="V457" i="4"/>
  <c r="V452" i="4"/>
  <c r="V447" i="4"/>
  <c r="V442" i="4"/>
  <c r="V437" i="4"/>
  <c r="V432" i="4"/>
  <c r="V427" i="4"/>
  <c r="V422" i="4"/>
  <c r="V417" i="4"/>
  <c r="V412" i="4"/>
  <c r="V407" i="4"/>
  <c r="V402" i="4"/>
  <c r="V397" i="4"/>
  <c r="V392" i="4"/>
  <c r="V387" i="4"/>
  <c r="V382" i="4"/>
  <c r="V377" i="4"/>
  <c r="V372" i="4"/>
  <c r="V367" i="4"/>
  <c r="V362" i="4"/>
  <c r="V357" i="4"/>
  <c r="V352" i="4"/>
  <c r="V347" i="4"/>
  <c r="V342" i="4"/>
  <c r="V337" i="4"/>
  <c r="V332" i="4"/>
  <c r="V327" i="4"/>
  <c r="V322" i="4"/>
  <c r="V317" i="4"/>
  <c r="V312" i="4"/>
  <c r="V307" i="4"/>
  <c r="V302" i="4"/>
  <c r="V297" i="4"/>
  <c r="V292" i="4"/>
  <c r="V287" i="4"/>
  <c r="V282" i="4"/>
  <c r="V277" i="4"/>
  <c r="V272" i="4"/>
  <c r="V267" i="4"/>
  <c r="V262" i="4"/>
  <c r="V257" i="4"/>
  <c r="V252" i="4"/>
  <c r="V247" i="4"/>
  <c r="V242" i="4"/>
  <c r="V237" i="4"/>
  <c r="V232" i="4"/>
  <c r="V227" i="4"/>
  <c r="V222" i="4"/>
  <c r="V217" i="4"/>
  <c r="V212" i="4"/>
  <c r="V207" i="4"/>
  <c r="V202" i="4"/>
  <c r="V197" i="4"/>
  <c r="V192" i="4"/>
  <c r="V187" i="4"/>
  <c r="V182" i="4"/>
  <c r="V177" i="4"/>
  <c r="V172" i="4"/>
  <c r="V167" i="4"/>
  <c r="V162" i="4"/>
  <c r="V157" i="4"/>
  <c r="V152" i="4"/>
  <c r="V147" i="4"/>
  <c r="V142" i="4"/>
  <c r="V137" i="4"/>
  <c r="V132" i="4"/>
  <c r="V127" i="4"/>
  <c r="V122" i="4"/>
  <c r="V117" i="4"/>
  <c r="V112" i="4"/>
  <c r="V107" i="4"/>
  <c r="V102" i="4"/>
  <c r="V97" i="4"/>
  <c r="V92" i="4"/>
  <c r="V87" i="4"/>
  <c r="V82" i="4"/>
  <c r="V77" i="4"/>
  <c r="V72" i="4"/>
  <c r="V67" i="4"/>
  <c r="V62" i="4"/>
  <c r="V57" i="4"/>
  <c r="V52" i="4"/>
  <c r="V47" i="4"/>
  <c r="V42" i="4"/>
  <c r="V37" i="4"/>
  <c r="V32" i="4"/>
  <c r="V27" i="4"/>
  <c r="V22" i="4"/>
  <c r="V17" i="4"/>
  <c r="V12" i="4"/>
  <c r="V7" i="4"/>
  <c r="R472" i="4"/>
  <c r="R467" i="4"/>
  <c r="R462" i="4"/>
  <c r="R457" i="4"/>
  <c r="R452" i="4"/>
  <c r="R447" i="4"/>
  <c r="R442" i="4"/>
  <c r="R437" i="4"/>
  <c r="R432" i="4"/>
  <c r="R427" i="4"/>
  <c r="R422" i="4"/>
  <c r="R417" i="4"/>
  <c r="R412" i="4"/>
  <c r="R407" i="4"/>
  <c r="R402" i="4"/>
  <c r="R397" i="4"/>
  <c r="R392" i="4"/>
  <c r="R387" i="4"/>
  <c r="R382" i="4"/>
  <c r="R377" i="4"/>
  <c r="R372" i="4"/>
  <c r="R367" i="4"/>
  <c r="R362" i="4"/>
  <c r="R357" i="4"/>
  <c r="R352" i="4"/>
  <c r="R347" i="4"/>
  <c r="R342" i="4"/>
  <c r="R337" i="4"/>
  <c r="R332" i="4"/>
  <c r="R327" i="4"/>
  <c r="R322" i="4"/>
  <c r="R317" i="4"/>
  <c r="R312" i="4"/>
  <c r="R307" i="4"/>
  <c r="R302" i="4"/>
  <c r="R297" i="4"/>
  <c r="R292" i="4"/>
  <c r="R287" i="4"/>
  <c r="R282" i="4"/>
  <c r="R277" i="4"/>
  <c r="R272" i="4"/>
  <c r="R267" i="4"/>
  <c r="R262" i="4"/>
  <c r="R257" i="4"/>
  <c r="R252" i="4"/>
  <c r="R247" i="4"/>
  <c r="R242" i="4"/>
  <c r="R237" i="4"/>
  <c r="R232" i="4"/>
  <c r="R227" i="4"/>
  <c r="R222" i="4"/>
  <c r="R217" i="4"/>
  <c r="R212" i="4"/>
  <c r="R207" i="4"/>
  <c r="R202" i="4"/>
  <c r="R197" i="4"/>
  <c r="R192" i="4"/>
  <c r="R187" i="4"/>
  <c r="R182" i="4"/>
  <c r="R177" i="4"/>
  <c r="R172" i="4"/>
  <c r="R167" i="4"/>
  <c r="R162" i="4"/>
  <c r="R157" i="4"/>
  <c r="R152" i="4"/>
  <c r="R147" i="4"/>
  <c r="R142" i="4"/>
  <c r="R137" i="4"/>
  <c r="R132" i="4"/>
  <c r="R127" i="4"/>
  <c r="R122" i="4"/>
  <c r="R117" i="4"/>
  <c r="R112" i="4"/>
  <c r="R107" i="4"/>
  <c r="R102" i="4"/>
  <c r="R97" i="4"/>
  <c r="R92" i="4"/>
  <c r="R87" i="4"/>
  <c r="R82" i="4"/>
  <c r="R77" i="4"/>
  <c r="R72" i="4"/>
  <c r="R67" i="4"/>
  <c r="R62" i="4"/>
  <c r="R57" i="4"/>
  <c r="R52" i="4"/>
  <c r="R47" i="4"/>
  <c r="R42" i="4"/>
  <c r="R37" i="4"/>
  <c r="R32" i="4"/>
  <c r="R27" i="4"/>
  <c r="R22" i="4"/>
  <c r="R17" i="4"/>
  <c r="R12" i="4"/>
  <c r="R7" i="4"/>
  <c r="R2" i="4"/>
  <c r="D23" i="1"/>
  <c r="D22" i="1"/>
  <c r="D21" i="1"/>
  <c r="D20" i="1"/>
  <c r="D19" i="1"/>
  <c r="D18" i="1"/>
  <c r="D17" i="1"/>
  <c r="D16" i="1"/>
  <c r="D15" i="1"/>
  <c r="D14" i="1"/>
  <c r="D13" i="1"/>
  <c r="D12" i="1"/>
  <c r="D11" i="1"/>
  <c r="D10" i="1"/>
  <c r="D9" i="1"/>
  <c r="D8" i="1"/>
  <c r="D7" i="1"/>
  <c r="D6" i="1"/>
  <c r="D5" i="1"/>
  <c r="D4" i="1"/>
  <c r="D3" i="1"/>
  <c r="D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R2" authorId="0" shapeId="0" xr:uid="{CA09A36E-832B-442F-B44A-0D7D5A17D2DE}">
      <text>
        <r>
          <rPr>
            <b/>
            <sz val="9"/>
            <color indexed="81"/>
            <rFont val="Tahoma"/>
            <family val="2"/>
          </rPr>
          <t xml:space="preserve">Se completo con la Mediana de la empresa
</t>
        </r>
      </text>
    </comment>
    <comment ref="V2" authorId="0" shapeId="0" xr:uid="{05282008-2AFF-4B7D-9ED6-9F80A17269A2}">
      <text>
        <r>
          <rPr>
            <b/>
            <sz val="9"/>
            <color indexed="81"/>
            <rFont val="Tahoma"/>
            <family val="2"/>
          </rPr>
          <t xml:space="preserve">Se completo con la Mediana de la empresa
</t>
        </r>
      </text>
    </comment>
    <comment ref="X2" authorId="0" shapeId="0" xr:uid="{5943A50C-8392-4668-8A10-C2C0629B7ED7}">
      <text>
        <r>
          <rPr>
            <b/>
            <sz val="9"/>
            <color indexed="81"/>
            <rFont val="Tahoma"/>
            <family val="2"/>
          </rPr>
          <t xml:space="preserve">Se completo con la Mediana de la empresa
</t>
        </r>
      </text>
    </comment>
    <comment ref="AC2" authorId="0" shapeId="0" xr:uid="{2C84DD48-28A8-41FA-B24D-14FB54BF9C0F}">
      <text>
        <r>
          <rPr>
            <b/>
            <sz val="9"/>
            <color indexed="81"/>
            <rFont val="Tahoma"/>
            <family val="2"/>
          </rPr>
          <t xml:space="preserve">Se completo con la Mediana de la empresa
</t>
        </r>
      </text>
    </comment>
    <comment ref="R7" authorId="0" shapeId="0" xr:uid="{6B29F50C-C4DB-4B74-BBF5-60C2A5A5FE09}">
      <text>
        <r>
          <rPr>
            <b/>
            <sz val="9"/>
            <color indexed="81"/>
            <rFont val="Tahoma"/>
            <family val="2"/>
          </rPr>
          <t xml:space="preserve">Se completo con la Mediana de la empresa
</t>
        </r>
      </text>
    </comment>
    <comment ref="V7" authorId="0" shapeId="0" xr:uid="{F9DF251C-1ADA-434F-BC2C-D60635FB4C81}">
      <text>
        <r>
          <rPr>
            <b/>
            <sz val="9"/>
            <color indexed="81"/>
            <rFont val="Tahoma"/>
            <family val="2"/>
          </rPr>
          <t xml:space="preserve">Se completo con la Mediana de la empresa
</t>
        </r>
      </text>
    </comment>
    <comment ref="X7" authorId="0" shapeId="0" xr:uid="{C08A4536-3452-4263-B908-57D83A45B505}">
      <text>
        <r>
          <rPr>
            <b/>
            <sz val="9"/>
            <color indexed="81"/>
            <rFont val="Tahoma"/>
            <family val="2"/>
          </rPr>
          <t xml:space="preserve">Se completo con la Mediana de la empresa
</t>
        </r>
      </text>
    </comment>
    <comment ref="AC7" authorId="0" shapeId="0" xr:uid="{77752695-00A4-442D-AF98-01B2AA36700B}">
      <text>
        <r>
          <rPr>
            <b/>
            <sz val="9"/>
            <color indexed="81"/>
            <rFont val="Tahoma"/>
            <family val="2"/>
          </rPr>
          <t xml:space="preserve">Se completo con la Mediana de la empresa
</t>
        </r>
      </text>
    </comment>
    <comment ref="R12" authorId="0" shapeId="0" xr:uid="{6387ADB9-EADE-4016-BF3F-EC22DDA46C86}">
      <text>
        <r>
          <rPr>
            <b/>
            <sz val="9"/>
            <color indexed="81"/>
            <rFont val="Tahoma"/>
            <family val="2"/>
          </rPr>
          <t xml:space="preserve">Se completo con la Mediana de la empresa
</t>
        </r>
      </text>
    </comment>
    <comment ref="V12" authorId="0" shapeId="0" xr:uid="{17BC4946-E98F-4938-AA9D-0169A58B597B}">
      <text>
        <r>
          <rPr>
            <b/>
            <sz val="9"/>
            <color indexed="81"/>
            <rFont val="Tahoma"/>
            <family val="2"/>
          </rPr>
          <t xml:space="preserve">Se completo con la Mediana de la empresa
</t>
        </r>
      </text>
    </comment>
    <comment ref="X12" authorId="0" shapeId="0" xr:uid="{9B8F66AC-A239-4904-92CE-EDF2DE1D0085}">
      <text>
        <r>
          <rPr>
            <b/>
            <sz val="9"/>
            <color indexed="81"/>
            <rFont val="Tahoma"/>
            <family val="2"/>
          </rPr>
          <t xml:space="preserve">Se completo con la Mediana de la empresa
</t>
        </r>
      </text>
    </comment>
    <comment ref="AC12" authorId="0" shapeId="0" xr:uid="{FB8D0EEB-FFFE-4B6D-8177-1483043B3714}">
      <text>
        <r>
          <rPr>
            <b/>
            <sz val="9"/>
            <color indexed="81"/>
            <rFont val="Tahoma"/>
            <family val="2"/>
          </rPr>
          <t xml:space="preserve">Se completo con la Mediana de la empresa
</t>
        </r>
      </text>
    </comment>
    <comment ref="R17" authorId="0" shapeId="0" xr:uid="{210A4AF6-3521-463E-A33A-2C4B49ED6F71}">
      <text>
        <r>
          <rPr>
            <b/>
            <sz val="9"/>
            <color indexed="81"/>
            <rFont val="Tahoma"/>
            <family val="2"/>
          </rPr>
          <t xml:space="preserve">Se completo con la Mediana de la empresa
</t>
        </r>
      </text>
    </comment>
    <comment ref="V17" authorId="0" shapeId="0" xr:uid="{058453A1-E0A4-4254-8893-F989A34F8130}">
      <text>
        <r>
          <rPr>
            <b/>
            <sz val="9"/>
            <color indexed="81"/>
            <rFont val="Tahoma"/>
            <family val="2"/>
          </rPr>
          <t xml:space="preserve">Se completo con la Mediana de la empresa
</t>
        </r>
      </text>
    </comment>
    <comment ref="X17" authorId="0" shapeId="0" xr:uid="{A0A0EC3C-79DB-4F8E-BB20-FAE7BC8B2CE4}">
      <text>
        <r>
          <rPr>
            <b/>
            <sz val="9"/>
            <color indexed="81"/>
            <rFont val="Tahoma"/>
            <family val="2"/>
          </rPr>
          <t xml:space="preserve">Se completo con la Mediana de la empresa
</t>
        </r>
      </text>
    </comment>
    <comment ref="AC17" authorId="0" shapeId="0" xr:uid="{18747806-74FD-44D2-BC64-F267DDE29982}">
      <text>
        <r>
          <rPr>
            <b/>
            <sz val="9"/>
            <color indexed="81"/>
            <rFont val="Tahoma"/>
            <family val="2"/>
          </rPr>
          <t xml:space="preserve">Se completo con la Mediana de la empresa
</t>
        </r>
      </text>
    </comment>
    <comment ref="R22" authorId="0" shapeId="0" xr:uid="{8AABDA0E-092A-487C-B16C-6EDAD64C6569}">
      <text>
        <r>
          <rPr>
            <b/>
            <sz val="9"/>
            <color indexed="81"/>
            <rFont val="Tahoma"/>
            <family val="2"/>
          </rPr>
          <t xml:space="preserve">Se completo con la Mediana de la empresa
</t>
        </r>
      </text>
    </comment>
    <comment ref="V22" authorId="0" shapeId="0" xr:uid="{9F62449A-5B57-4704-9BDF-726982BA68C6}">
      <text>
        <r>
          <rPr>
            <b/>
            <sz val="9"/>
            <color indexed="81"/>
            <rFont val="Tahoma"/>
            <family val="2"/>
          </rPr>
          <t xml:space="preserve">Se completo con la Mediana de la empresa
</t>
        </r>
      </text>
    </comment>
    <comment ref="X22" authorId="0" shapeId="0" xr:uid="{6D56F250-CACB-4E92-9D15-2E9B26346DF3}">
      <text>
        <r>
          <rPr>
            <b/>
            <sz val="9"/>
            <color indexed="81"/>
            <rFont val="Tahoma"/>
            <family val="2"/>
          </rPr>
          <t xml:space="preserve">Se completo con la Mediana de la empresa
</t>
        </r>
      </text>
    </comment>
    <comment ref="AC22" authorId="0" shapeId="0" xr:uid="{0ACE260C-7101-4526-BF99-6CF7E5F16AEC}">
      <text>
        <r>
          <rPr>
            <b/>
            <sz val="9"/>
            <color indexed="81"/>
            <rFont val="Tahoma"/>
            <family val="2"/>
          </rPr>
          <t xml:space="preserve">Se completo con la Mediana de la empresa
</t>
        </r>
      </text>
    </comment>
    <comment ref="R27" authorId="0" shapeId="0" xr:uid="{FE0BAFFC-8E2F-41C8-883F-4DF5FDF3D874}">
      <text>
        <r>
          <rPr>
            <b/>
            <sz val="9"/>
            <color indexed="81"/>
            <rFont val="Tahoma"/>
            <family val="2"/>
          </rPr>
          <t xml:space="preserve">Se completo con la Mediana de la empresa
</t>
        </r>
      </text>
    </comment>
    <comment ref="V27" authorId="0" shapeId="0" xr:uid="{F8B91EE7-EE18-4828-8636-DA28C2504F49}">
      <text>
        <r>
          <rPr>
            <b/>
            <sz val="9"/>
            <color indexed="81"/>
            <rFont val="Tahoma"/>
            <family val="2"/>
          </rPr>
          <t xml:space="preserve">Se completo con la Mediana de la empresa
</t>
        </r>
      </text>
    </comment>
    <comment ref="X27" authorId="0" shapeId="0" xr:uid="{FDCBC7E3-5085-4FFF-A7CF-8C4BC6048D6A}">
      <text>
        <r>
          <rPr>
            <b/>
            <sz val="9"/>
            <color indexed="81"/>
            <rFont val="Tahoma"/>
            <family val="2"/>
          </rPr>
          <t xml:space="preserve">Se completo con la Mediana de la empresa
</t>
        </r>
      </text>
    </comment>
    <comment ref="AC27" authorId="0" shapeId="0" xr:uid="{13E20536-2D34-49FA-ADEF-FA7CFB80B7D9}">
      <text>
        <r>
          <rPr>
            <b/>
            <sz val="9"/>
            <color indexed="81"/>
            <rFont val="Tahoma"/>
            <family val="2"/>
          </rPr>
          <t xml:space="preserve">Se completo con la Mediana de la empresa
</t>
        </r>
      </text>
    </comment>
    <comment ref="R32" authorId="0" shapeId="0" xr:uid="{D83D0ABA-F3EE-4022-B5FF-FE6685BAC0C5}">
      <text>
        <r>
          <rPr>
            <b/>
            <sz val="9"/>
            <color indexed="81"/>
            <rFont val="Tahoma"/>
            <family val="2"/>
          </rPr>
          <t xml:space="preserve">Se completo con la Mediana de la empresa
</t>
        </r>
      </text>
    </comment>
    <comment ref="V32" authorId="0" shapeId="0" xr:uid="{DF64CE30-9242-43A4-8F35-416307393157}">
      <text>
        <r>
          <rPr>
            <b/>
            <sz val="9"/>
            <color indexed="81"/>
            <rFont val="Tahoma"/>
            <family val="2"/>
          </rPr>
          <t xml:space="preserve">Se completo con la Mediana de la empresa
</t>
        </r>
      </text>
    </comment>
    <comment ref="X32" authorId="0" shapeId="0" xr:uid="{E01A897F-1FE9-4A72-ACB4-38F18C3741B7}">
      <text>
        <r>
          <rPr>
            <b/>
            <sz val="9"/>
            <color indexed="81"/>
            <rFont val="Tahoma"/>
            <family val="2"/>
          </rPr>
          <t xml:space="preserve">Se completo con la Mediana de la empresa
</t>
        </r>
      </text>
    </comment>
    <comment ref="AC32" authorId="0" shapeId="0" xr:uid="{480FE9CB-1A71-4FC8-A8BC-551409A053DF}">
      <text>
        <r>
          <rPr>
            <b/>
            <sz val="9"/>
            <color indexed="81"/>
            <rFont val="Tahoma"/>
            <family val="2"/>
          </rPr>
          <t xml:space="preserve">Se completo con la Mediana de la empresa
</t>
        </r>
      </text>
    </comment>
    <comment ref="R37" authorId="0" shapeId="0" xr:uid="{50F36178-593B-456A-80CF-E18BEAA97A16}">
      <text>
        <r>
          <rPr>
            <b/>
            <sz val="9"/>
            <color indexed="81"/>
            <rFont val="Tahoma"/>
            <family val="2"/>
          </rPr>
          <t xml:space="preserve">Se completo con la Mediana de la empresa
</t>
        </r>
      </text>
    </comment>
    <comment ref="V37" authorId="0" shapeId="0" xr:uid="{3B3DC97B-258D-43EA-94B2-0B1179808010}">
      <text>
        <r>
          <rPr>
            <b/>
            <sz val="9"/>
            <color indexed="81"/>
            <rFont val="Tahoma"/>
            <family val="2"/>
          </rPr>
          <t xml:space="preserve">Se completo con la Mediana de la empresa
</t>
        </r>
      </text>
    </comment>
    <comment ref="X37" authorId="0" shapeId="0" xr:uid="{858B212D-4A1F-422D-95D9-278FB08AF27A}">
      <text>
        <r>
          <rPr>
            <b/>
            <sz val="9"/>
            <color indexed="81"/>
            <rFont val="Tahoma"/>
            <family val="2"/>
          </rPr>
          <t xml:space="preserve">Se completo con la Mediana de la empresa
</t>
        </r>
      </text>
    </comment>
    <comment ref="AC37" authorId="0" shapeId="0" xr:uid="{0B697591-5569-4C01-A08D-A01D4845892D}">
      <text>
        <r>
          <rPr>
            <b/>
            <sz val="9"/>
            <color indexed="81"/>
            <rFont val="Tahoma"/>
            <family val="2"/>
          </rPr>
          <t xml:space="preserve">Se completo con la Mediana de la empresa
</t>
        </r>
      </text>
    </comment>
    <comment ref="R42" authorId="0" shapeId="0" xr:uid="{0374D561-C38E-4B5F-802E-11D2C39EE138}">
      <text>
        <r>
          <rPr>
            <b/>
            <sz val="9"/>
            <color indexed="81"/>
            <rFont val="Tahoma"/>
            <family val="2"/>
          </rPr>
          <t xml:space="preserve">Se completo con la Mediana de la empresa
</t>
        </r>
      </text>
    </comment>
    <comment ref="V42" authorId="0" shapeId="0" xr:uid="{7405F4D4-353B-4633-BCAC-D46E70C61EF1}">
      <text>
        <r>
          <rPr>
            <b/>
            <sz val="9"/>
            <color indexed="81"/>
            <rFont val="Tahoma"/>
            <family val="2"/>
          </rPr>
          <t xml:space="preserve">Se completo con la Mediana de la empresa
</t>
        </r>
      </text>
    </comment>
    <comment ref="X42" authorId="0" shapeId="0" xr:uid="{0B657E9E-86CE-4F23-805C-5FE90048AB3F}">
      <text>
        <r>
          <rPr>
            <b/>
            <sz val="9"/>
            <color indexed="81"/>
            <rFont val="Tahoma"/>
            <family val="2"/>
          </rPr>
          <t xml:space="preserve">Se completo con la Mediana de la empresa
</t>
        </r>
      </text>
    </comment>
    <comment ref="AC42" authorId="0" shapeId="0" xr:uid="{FAF7D87E-3B54-4572-85DD-8F81372269B4}">
      <text>
        <r>
          <rPr>
            <b/>
            <sz val="9"/>
            <color indexed="81"/>
            <rFont val="Tahoma"/>
            <family val="2"/>
          </rPr>
          <t xml:space="preserve">Se completo con la Mediana de la empresa
</t>
        </r>
      </text>
    </comment>
    <comment ref="R47" authorId="0" shapeId="0" xr:uid="{1031B04F-668A-4C91-865E-61A6D3051D2B}">
      <text>
        <r>
          <rPr>
            <b/>
            <sz val="9"/>
            <color indexed="81"/>
            <rFont val="Tahoma"/>
            <family val="2"/>
          </rPr>
          <t xml:space="preserve">Se completo con la Mediana de la empresa
</t>
        </r>
      </text>
    </comment>
    <comment ref="V47" authorId="0" shapeId="0" xr:uid="{E77484AD-4528-482E-A6FB-D74F7E41E63F}">
      <text>
        <r>
          <rPr>
            <b/>
            <sz val="9"/>
            <color indexed="81"/>
            <rFont val="Tahoma"/>
            <family val="2"/>
          </rPr>
          <t xml:space="preserve">Se completo con la Mediana de la empresa
</t>
        </r>
      </text>
    </comment>
    <comment ref="X47" authorId="0" shapeId="0" xr:uid="{20A158C1-AF42-40E3-AE93-FBB3A130EA1A}">
      <text>
        <r>
          <rPr>
            <b/>
            <sz val="9"/>
            <color indexed="81"/>
            <rFont val="Tahoma"/>
            <family val="2"/>
          </rPr>
          <t xml:space="preserve">Se completo con la Mediana de la empresa
</t>
        </r>
      </text>
    </comment>
    <comment ref="AC47" authorId="0" shapeId="0" xr:uid="{4771C23E-EA66-4204-9690-52590AD8AC0F}">
      <text>
        <r>
          <rPr>
            <b/>
            <sz val="9"/>
            <color indexed="81"/>
            <rFont val="Tahoma"/>
            <family val="2"/>
          </rPr>
          <t xml:space="preserve">Se completo con la Mediana de la empresa
</t>
        </r>
      </text>
    </comment>
    <comment ref="R52" authorId="0" shapeId="0" xr:uid="{450DBDE2-82A3-47F7-A220-BAEF407526D3}">
      <text>
        <r>
          <rPr>
            <b/>
            <sz val="9"/>
            <color indexed="81"/>
            <rFont val="Tahoma"/>
            <family val="2"/>
          </rPr>
          <t xml:space="preserve">Se completo con la Mediana de la empresa
</t>
        </r>
      </text>
    </comment>
    <comment ref="V52" authorId="0" shapeId="0" xr:uid="{45A31927-BE34-4D2C-8589-E4CE2B8EFDE3}">
      <text>
        <r>
          <rPr>
            <b/>
            <sz val="9"/>
            <color indexed="81"/>
            <rFont val="Tahoma"/>
            <family val="2"/>
          </rPr>
          <t xml:space="preserve">Se completo con la Mediana de la empresa
</t>
        </r>
      </text>
    </comment>
    <comment ref="X52" authorId="0" shapeId="0" xr:uid="{A3B0E97C-2504-40CA-AB11-779F8673E75B}">
      <text>
        <r>
          <rPr>
            <b/>
            <sz val="9"/>
            <color indexed="81"/>
            <rFont val="Tahoma"/>
            <family val="2"/>
          </rPr>
          <t xml:space="preserve">Se completo con la Mediana de la empresa
</t>
        </r>
      </text>
    </comment>
    <comment ref="AC52" authorId="0" shapeId="0" xr:uid="{6C522515-677F-44E9-834C-82CDB94BEA20}">
      <text>
        <r>
          <rPr>
            <b/>
            <sz val="9"/>
            <color indexed="81"/>
            <rFont val="Tahoma"/>
            <family val="2"/>
          </rPr>
          <t xml:space="preserve">Se completo con la Mediana de la empresa
</t>
        </r>
      </text>
    </comment>
    <comment ref="R57" authorId="0" shapeId="0" xr:uid="{A34037EC-5329-44CC-99E7-6B8C517A7EB1}">
      <text>
        <r>
          <rPr>
            <b/>
            <sz val="9"/>
            <color indexed="81"/>
            <rFont val="Tahoma"/>
            <family val="2"/>
          </rPr>
          <t xml:space="preserve">Se completo con la Mediana de la empresa
</t>
        </r>
      </text>
    </comment>
    <comment ref="V57" authorId="0" shapeId="0" xr:uid="{B75139BB-DA0C-4C28-B2E9-14F3201CAB22}">
      <text>
        <r>
          <rPr>
            <b/>
            <sz val="9"/>
            <color indexed="81"/>
            <rFont val="Tahoma"/>
            <family val="2"/>
          </rPr>
          <t xml:space="preserve">Se completo con la Mediana de la empresa
</t>
        </r>
      </text>
    </comment>
    <comment ref="X57" authorId="0" shapeId="0" xr:uid="{B93194A8-0A7D-468A-AB0F-91C8F1E0D8E2}">
      <text>
        <r>
          <rPr>
            <b/>
            <sz val="9"/>
            <color indexed="81"/>
            <rFont val="Tahoma"/>
            <family val="2"/>
          </rPr>
          <t xml:space="preserve">Se completo con la Mediana de la empresa
</t>
        </r>
      </text>
    </comment>
    <comment ref="AC57" authorId="0" shapeId="0" xr:uid="{EE0A2698-3D80-4E8E-BE18-60961FD3A4BD}">
      <text>
        <r>
          <rPr>
            <b/>
            <sz val="9"/>
            <color indexed="81"/>
            <rFont val="Tahoma"/>
            <family val="2"/>
          </rPr>
          <t xml:space="preserve">Se completo con la Mediana de la empresa
</t>
        </r>
      </text>
    </comment>
    <comment ref="R62" authorId="0" shapeId="0" xr:uid="{B6A9419D-9E4F-461D-8618-2FF2E5DA6ED5}">
      <text>
        <r>
          <rPr>
            <b/>
            <sz val="9"/>
            <color indexed="81"/>
            <rFont val="Tahoma"/>
            <family val="2"/>
          </rPr>
          <t xml:space="preserve">Se completo con la Mediana de la empresa
</t>
        </r>
      </text>
    </comment>
    <comment ref="V62" authorId="0" shapeId="0" xr:uid="{3876160C-A721-41E2-839E-5FA9C69A1323}">
      <text>
        <r>
          <rPr>
            <b/>
            <sz val="9"/>
            <color indexed="81"/>
            <rFont val="Tahoma"/>
            <family val="2"/>
          </rPr>
          <t xml:space="preserve">Se completo con la Mediana de la empresa
</t>
        </r>
      </text>
    </comment>
    <comment ref="X62" authorId="0" shapeId="0" xr:uid="{0F69632F-AABB-4E4F-916E-3837298B24EE}">
      <text>
        <r>
          <rPr>
            <b/>
            <sz val="9"/>
            <color indexed="81"/>
            <rFont val="Tahoma"/>
            <family val="2"/>
          </rPr>
          <t xml:space="preserve">Se completo con la Mediana de la empresa
</t>
        </r>
      </text>
    </comment>
    <comment ref="AC62" authorId="0" shapeId="0" xr:uid="{34BFA0E1-73B1-4688-A518-CC6F52D40ED0}">
      <text>
        <r>
          <rPr>
            <b/>
            <sz val="9"/>
            <color indexed="81"/>
            <rFont val="Tahoma"/>
            <family val="2"/>
          </rPr>
          <t xml:space="preserve">Se completo con la Mediana de la empresa
</t>
        </r>
      </text>
    </comment>
    <comment ref="R67" authorId="0" shapeId="0" xr:uid="{D3B7B953-DC0A-4269-8BCF-DBD77086E902}">
      <text>
        <r>
          <rPr>
            <b/>
            <sz val="9"/>
            <color indexed="81"/>
            <rFont val="Tahoma"/>
            <family val="2"/>
          </rPr>
          <t xml:space="preserve">Se completo con la Mediana de la empresa
</t>
        </r>
      </text>
    </comment>
    <comment ref="V67" authorId="0" shapeId="0" xr:uid="{9752A517-1051-4885-864C-2FCA244D8F63}">
      <text>
        <r>
          <rPr>
            <b/>
            <sz val="9"/>
            <color indexed="81"/>
            <rFont val="Tahoma"/>
            <family val="2"/>
          </rPr>
          <t xml:space="preserve">Se completo con la Mediana de la empresa
</t>
        </r>
      </text>
    </comment>
    <comment ref="X67" authorId="0" shapeId="0" xr:uid="{C39BBFA6-8C7F-44FB-83E3-F28BD7C2D653}">
      <text>
        <r>
          <rPr>
            <b/>
            <sz val="9"/>
            <color indexed="81"/>
            <rFont val="Tahoma"/>
            <family val="2"/>
          </rPr>
          <t xml:space="preserve">Se completo con la Mediana de la empresa
</t>
        </r>
      </text>
    </comment>
    <comment ref="AC67" authorId="0" shapeId="0" xr:uid="{CA609321-A06F-4E1B-BC15-492BC61D2653}">
      <text>
        <r>
          <rPr>
            <b/>
            <sz val="9"/>
            <color indexed="81"/>
            <rFont val="Tahoma"/>
            <family val="2"/>
          </rPr>
          <t xml:space="preserve">Se completo con la Mediana de la empresa
</t>
        </r>
      </text>
    </comment>
    <comment ref="R72" authorId="0" shapeId="0" xr:uid="{A216702C-ABEF-4C29-AE86-8298AE7C0F27}">
      <text>
        <r>
          <rPr>
            <b/>
            <sz val="9"/>
            <color indexed="81"/>
            <rFont val="Tahoma"/>
            <family val="2"/>
          </rPr>
          <t xml:space="preserve">Se completo con la Mediana de la empresa
</t>
        </r>
      </text>
    </comment>
    <comment ref="V72" authorId="0" shapeId="0" xr:uid="{7AEA4BBC-F1C7-49DB-81D7-F22A5109F574}">
      <text>
        <r>
          <rPr>
            <b/>
            <sz val="9"/>
            <color indexed="81"/>
            <rFont val="Tahoma"/>
            <family val="2"/>
          </rPr>
          <t xml:space="preserve">Se completo con la Mediana de la empresa
</t>
        </r>
      </text>
    </comment>
    <comment ref="X72" authorId="0" shapeId="0" xr:uid="{D845D1A6-59C3-4234-B62B-75E2C5BB78C0}">
      <text>
        <r>
          <rPr>
            <b/>
            <sz val="9"/>
            <color indexed="81"/>
            <rFont val="Tahoma"/>
            <family val="2"/>
          </rPr>
          <t xml:space="preserve">Se completo con la Mediana de la empresa
</t>
        </r>
      </text>
    </comment>
    <comment ref="AC72" authorId="0" shapeId="0" xr:uid="{94E6F5F3-8DE3-4B8C-96B8-9C20B2236A5E}">
      <text>
        <r>
          <rPr>
            <b/>
            <sz val="9"/>
            <color indexed="81"/>
            <rFont val="Tahoma"/>
            <family val="2"/>
          </rPr>
          <t xml:space="preserve">Se completo con la Mediana de la empresa
</t>
        </r>
      </text>
    </comment>
    <comment ref="R77" authorId="0" shapeId="0" xr:uid="{D7029419-7B08-42D3-B13C-0222306409D2}">
      <text>
        <r>
          <rPr>
            <b/>
            <sz val="9"/>
            <color indexed="81"/>
            <rFont val="Tahoma"/>
            <family val="2"/>
          </rPr>
          <t xml:space="preserve">Se completo con la Mediana de la empresa
</t>
        </r>
      </text>
    </comment>
    <comment ref="V77" authorId="0" shapeId="0" xr:uid="{124FAD61-3D82-4CCF-BF7B-0C32BB044B6E}">
      <text>
        <r>
          <rPr>
            <b/>
            <sz val="9"/>
            <color indexed="81"/>
            <rFont val="Tahoma"/>
            <family val="2"/>
          </rPr>
          <t xml:space="preserve">Se completo con la Mediana de la empresa
</t>
        </r>
      </text>
    </comment>
    <comment ref="X77" authorId="0" shapeId="0" xr:uid="{EA3D0FAA-8917-451E-97C0-31B1F2871433}">
      <text>
        <r>
          <rPr>
            <b/>
            <sz val="9"/>
            <color indexed="81"/>
            <rFont val="Tahoma"/>
            <family val="2"/>
          </rPr>
          <t xml:space="preserve">Se completo con la Mediana de la empresa
</t>
        </r>
      </text>
    </comment>
    <comment ref="AC77" authorId="0" shapeId="0" xr:uid="{1EBE5B98-C098-4E6F-B957-9005D09FA801}">
      <text>
        <r>
          <rPr>
            <b/>
            <sz val="9"/>
            <color indexed="81"/>
            <rFont val="Tahoma"/>
            <family val="2"/>
          </rPr>
          <t xml:space="preserve">Se completo con la Mediana de la empresa
</t>
        </r>
      </text>
    </comment>
    <comment ref="R82" authorId="0" shapeId="0" xr:uid="{9D8B25D4-4F6C-415A-9CDE-0E84FC1CE05E}">
      <text>
        <r>
          <rPr>
            <b/>
            <sz val="9"/>
            <color indexed="81"/>
            <rFont val="Tahoma"/>
            <family val="2"/>
          </rPr>
          <t xml:space="preserve">Se completo con la Mediana de la empresa
</t>
        </r>
      </text>
    </comment>
    <comment ref="V82" authorId="0" shapeId="0" xr:uid="{3F0CCA00-837D-432C-910A-DD663C0C0B71}">
      <text>
        <r>
          <rPr>
            <b/>
            <sz val="9"/>
            <color indexed="81"/>
            <rFont val="Tahoma"/>
            <family val="2"/>
          </rPr>
          <t xml:space="preserve">Se completo con la Mediana de la empresa
</t>
        </r>
      </text>
    </comment>
    <comment ref="X82" authorId="0" shapeId="0" xr:uid="{C0CB14CB-C858-4243-B9C7-F9086EC0D4AB}">
      <text>
        <r>
          <rPr>
            <b/>
            <sz val="9"/>
            <color indexed="81"/>
            <rFont val="Tahoma"/>
            <family val="2"/>
          </rPr>
          <t xml:space="preserve">Se completo con la Mediana de la empresa
</t>
        </r>
      </text>
    </comment>
    <comment ref="AC82" authorId="0" shapeId="0" xr:uid="{96C846F9-36C2-42C2-9A8A-E68C1D82AB62}">
      <text>
        <r>
          <rPr>
            <b/>
            <sz val="9"/>
            <color indexed="81"/>
            <rFont val="Tahoma"/>
            <family val="2"/>
          </rPr>
          <t xml:space="preserve">Se completo con la Mediana de la empresa
</t>
        </r>
      </text>
    </comment>
    <comment ref="R87" authorId="0" shapeId="0" xr:uid="{C89AE28A-C8EE-46B6-89BC-29790C7522F1}">
      <text>
        <r>
          <rPr>
            <b/>
            <sz val="9"/>
            <color indexed="81"/>
            <rFont val="Tahoma"/>
            <family val="2"/>
          </rPr>
          <t xml:space="preserve">Se completo con la Mediana de la empresa
</t>
        </r>
      </text>
    </comment>
    <comment ref="V87" authorId="0" shapeId="0" xr:uid="{E4695BC7-94F5-46EA-9280-3CF8DB704043}">
      <text>
        <r>
          <rPr>
            <b/>
            <sz val="9"/>
            <color indexed="81"/>
            <rFont val="Tahoma"/>
            <family val="2"/>
          </rPr>
          <t xml:space="preserve">Se completo con la Mediana de la empresa
</t>
        </r>
      </text>
    </comment>
    <comment ref="X87" authorId="0" shapeId="0" xr:uid="{6FCC55EA-28CA-41A9-836A-A6A03347E514}">
      <text>
        <r>
          <rPr>
            <b/>
            <sz val="9"/>
            <color indexed="81"/>
            <rFont val="Tahoma"/>
            <family val="2"/>
          </rPr>
          <t xml:space="preserve">Se completo con la Mediana de la empresa
</t>
        </r>
      </text>
    </comment>
    <comment ref="AC87" authorId="0" shapeId="0" xr:uid="{8CF76E54-8FD2-4759-9988-1B9F1C8EE487}">
      <text>
        <r>
          <rPr>
            <b/>
            <sz val="9"/>
            <color indexed="81"/>
            <rFont val="Tahoma"/>
            <family val="2"/>
          </rPr>
          <t xml:space="preserve">Se completo con la Mediana de la empresa
</t>
        </r>
      </text>
    </comment>
    <comment ref="R92" authorId="0" shapeId="0" xr:uid="{D607CAC2-D97D-4E3F-80CB-43669AB3A59A}">
      <text>
        <r>
          <rPr>
            <b/>
            <sz val="9"/>
            <color indexed="81"/>
            <rFont val="Tahoma"/>
            <family val="2"/>
          </rPr>
          <t xml:space="preserve">Se completo con la Mediana de la empresa
</t>
        </r>
      </text>
    </comment>
    <comment ref="V92" authorId="0" shapeId="0" xr:uid="{1B0270C9-7CF0-4A18-AAA4-BA506AF1BCB5}">
      <text>
        <r>
          <rPr>
            <b/>
            <sz val="9"/>
            <color indexed="81"/>
            <rFont val="Tahoma"/>
            <family val="2"/>
          </rPr>
          <t xml:space="preserve">Se completo con la Mediana de la empresa
</t>
        </r>
      </text>
    </comment>
    <comment ref="X92" authorId="0" shapeId="0" xr:uid="{9B77DA52-0A29-4C68-8C5C-FCC6C3B6E6A2}">
      <text>
        <r>
          <rPr>
            <b/>
            <sz val="9"/>
            <color indexed="81"/>
            <rFont val="Tahoma"/>
            <family val="2"/>
          </rPr>
          <t xml:space="preserve">Se completo con la Mediana de la empresa
</t>
        </r>
      </text>
    </comment>
    <comment ref="AC92" authorId="0" shapeId="0" xr:uid="{C62E275C-5609-4EFC-83C0-BAD01B9171A9}">
      <text>
        <r>
          <rPr>
            <b/>
            <sz val="9"/>
            <color indexed="81"/>
            <rFont val="Tahoma"/>
            <family val="2"/>
          </rPr>
          <t xml:space="preserve">Se completo con la Mediana de la empresa
</t>
        </r>
      </text>
    </comment>
    <comment ref="R97" authorId="0" shapeId="0" xr:uid="{918FF749-0756-4CE8-BF2C-3450538E65B8}">
      <text>
        <r>
          <rPr>
            <b/>
            <sz val="9"/>
            <color indexed="81"/>
            <rFont val="Tahoma"/>
            <family val="2"/>
          </rPr>
          <t xml:space="preserve">Se completo con la Mediana de la empresa
</t>
        </r>
      </text>
    </comment>
    <comment ref="V97" authorId="0" shapeId="0" xr:uid="{A1C7E252-56E3-4C29-8C4D-CD02AD6A1B71}">
      <text>
        <r>
          <rPr>
            <b/>
            <sz val="9"/>
            <color indexed="81"/>
            <rFont val="Tahoma"/>
            <family val="2"/>
          </rPr>
          <t xml:space="preserve">Se completo con la Mediana de la empresa
</t>
        </r>
      </text>
    </comment>
    <comment ref="X97" authorId="0" shapeId="0" xr:uid="{F40EBD9C-B7BE-46DD-AD17-75A77B4CF398}">
      <text>
        <r>
          <rPr>
            <b/>
            <sz val="9"/>
            <color indexed="81"/>
            <rFont val="Tahoma"/>
            <family val="2"/>
          </rPr>
          <t xml:space="preserve">Se completo con la Mediana de la empresa
</t>
        </r>
      </text>
    </comment>
    <comment ref="AC97" authorId="0" shapeId="0" xr:uid="{F7434FA3-315E-47EA-946E-3A0391EC7635}">
      <text>
        <r>
          <rPr>
            <b/>
            <sz val="9"/>
            <color indexed="81"/>
            <rFont val="Tahoma"/>
            <family val="2"/>
          </rPr>
          <t xml:space="preserve">Se completo con la Mediana de la empresa
</t>
        </r>
      </text>
    </comment>
    <comment ref="R102" authorId="0" shapeId="0" xr:uid="{8257DBAA-DA86-4EFA-8A26-BC02370E7185}">
      <text>
        <r>
          <rPr>
            <b/>
            <sz val="9"/>
            <color indexed="81"/>
            <rFont val="Tahoma"/>
            <family val="2"/>
          </rPr>
          <t xml:space="preserve">Se completo con la Mediana de la empresa
</t>
        </r>
      </text>
    </comment>
    <comment ref="V102" authorId="0" shapeId="0" xr:uid="{2E8A9046-EFBA-410B-AFD2-E3E86D92728C}">
      <text>
        <r>
          <rPr>
            <b/>
            <sz val="9"/>
            <color indexed="81"/>
            <rFont val="Tahoma"/>
            <family val="2"/>
          </rPr>
          <t xml:space="preserve">Se completo con la Mediana de la empresa
</t>
        </r>
      </text>
    </comment>
    <comment ref="X102" authorId="0" shapeId="0" xr:uid="{DA7C0046-814A-4518-8D07-DF8A6DFCC92C}">
      <text>
        <r>
          <rPr>
            <b/>
            <sz val="9"/>
            <color indexed="81"/>
            <rFont val="Tahoma"/>
            <family val="2"/>
          </rPr>
          <t xml:space="preserve">Se completo con la Mediana de la empresa
</t>
        </r>
      </text>
    </comment>
    <comment ref="AC102" authorId="0" shapeId="0" xr:uid="{50AEF5D0-57A1-40D5-9303-C303FE0F1C77}">
      <text>
        <r>
          <rPr>
            <b/>
            <sz val="9"/>
            <color indexed="81"/>
            <rFont val="Tahoma"/>
            <family val="2"/>
          </rPr>
          <t xml:space="preserve">Se completo con la Mediana de la empresa
</t>
        </r>
      </text>
    </comment>
    <comment ref="R107" authorId="0" shapeId="0" xr:uid="{0AC0B35E-D43E-4BB7-85C9-4F89AD6845B0}">
      <text>
        <r>
          <rPr>
            <b/>
            <sz val="9"/>
            <color indexed="81"/>
            <rFont val="Tahoma"/>
            <family val="2"/>
          </rPr>
          <t xml:space="preserve">Se completo con la Mediana de la empresa
</t>
        </r>
      </text>
    </comment>
    <comment ref="V107" authorId="0" shapeId="0" xr:uid="{F9E2413A-10AF-4812-BA38-F99A17596FC8}">
      <text>
        <r>
          <rPr>
            <b/>
            <sz val="9"/>
            <color indexed="81"/>
            <rFont val="Tahoma"/>
            <family val="2"/>
          </rPr>
          <t xml:space="preserve">Se completo con la Mediana de la empresa
</t>
        </r>
      </text>
    </comment>
    <comment ref="X107" authorId="0" shapeId="0" xr:uid="{19EA77AE-B264-4C54-A932-9379B272D5F9}">
      <text>
        <r>
          <rPr>
            <b/>
            <sz val="9"/>
            <color indexed="81"/>
            <rFont val="Tahoma"/>
            <family val="2"/>
          </rPr>
          <t xml:space="preserve">Se completo con la Mediana de la empresa
</t>
        </r>
      </text>
    </comment>
    <comment ref="AC107" authorId="0" shapeId="0" xr:uid="{BE135817-0302-4A54-BE7F-DD082A77A3A8}">
      <text>
        <r>
          <rPr>
            <b/>
            <sz val="9"/>
            <color indexed="81"/>
            <rFont val="Tahoma"/>
            <family val="2"/>
          </rPr>
          <t xml:space="preserve">Se completo con la Mediana de la empresa
</t>
        </r>
      </text>
    </comment>
    <comment ref="R112" authorId="0" shapeId="0" xr:uid="{18C30EF6-9DED-4100-940D-074E23B591D2}">
      <text>
        <r>
          <rPr>
            <b/>
            <sz val="9"/>
            <color indexed="81"/>
            <rFont val="Tahoma"/>
            <family val="2"/>
          </rPr>
          <t xml:space="preserve">Se completo con la Mediana de la empresa
</t>
        </r>
      </text>
    </comment>
    <comment ref="V112" authorId="0" shapeId="0" xr:uid="{C8722F56-449B-4149-AA0D-48337CF2E7C2}">
      <text>
        <r>
          <rPr>
            <b/>
            <sz val="9"/>
            <color indexed="81"/>
            <rFont val="Tahoma"/>
            <family val="2"/>
          </rPr>
          <t xml:space="preserve">Se completo con la Mediana de la empresa
</t>
        </r>
      </text>
    </comment>
    <comment ref="X112" authorId="0" shapeId="0" xr:uid="{E25E5C0A-5303-4249-B8EC-B2B720C52A6A}">
      <text>
        <r>
          <rPr>
            <b/>
            <sz val="9"/>
            <color indexed="81"/>
            <rFont val="Tahoma"/>
            <family val="2"/>
          </rPr>
          <t xml:space="preserve">Se completo con la Mediana de la empresa
</t>
        </r>
      </text>
    </comment>
    <comment ref="AC112" authorId="0" shapeId="0" xr:uid="{3859D17D-DB5E-4C9E-A1E2-1AE98E3F2890}">
      <text>
        <r>
          <rPr>
            <b/>
            <sz val="9"/>
            <color indexed="81"/>
            <rFont val="Tahoma"/>
            <family val="2"/>
          </rPr>
          <t xml:space="preserve">Se completo con la Mediana de la empresa
</t>
        </r>
      </text>
    </comment>
    <comment ref="R117" authorId="0" shapeId="0" xr:uid="{929C5F05-7176-4BE4-BF71-E813C276444C}">
      <text>
        <r>
          <rPr>
            <b/>
            <sz val="9"/>
            <color indexed="81"/>
            <rFont val="Tahoma"/>
            <family val="2"/>
          </rPr>
          <t xml:space="preserve">Se completo con la Mediana de la empresa
</t>
        </r>
      </text>
    </comment>
    <comment ref="V117" authorId="0" shapeId="0" xr:uid="{B6D8F8F0-2B08-46D1-BA98-138BE58B1E7E}">
      <text>
        <r>
          <rPr>
            <b/>
            <sz val="9"/>
            <color indexed="81"/>
            <rFont val="Tahoma"/>
            <family val="2"/>
          </rPr>
          <t xml:space="preserve">Se completo con la Mediana de la empresa
</t>
        </r>
      </text>
    </comment>
    <comment ref="X117" authorId="0" shapeId="0" xr:uid="{C38B021F-1A1F-4048-AC26-A01B50C0206E}">
      <text>
        <r>
          <rPr>
            <b/>
            <sz val="9"/>
            <color indexed="81"/>
            <rFont val="Tahoma"/>
            <family val="2"/>
          </rPr>
          <t xml:space="preserve">Se completo con la Mediana de la empresa
</t>
        </r>
      </text>
    </comment>
    <comment ref="AC117" authorId="0" shapeId="0" xr:uid="{D5492849-7BF7-4B8C-90FE-8D30BE97C843}">
      <text>
        <r>
          <rPr>
            <b/>
            <sz val="9"/>
            <color indexed="81"/>
            <rFont val="Tahoma"/>
            <family val="2"/>
          </rPr>
          <t xml:space="preserve">Se completo con la Mediana de la empresa
</t>
        </r>
      </text>
    </comment>
    <comment ref="R122" authorId="0" shapeId="0" xr:uid="{DE315259-764F-4938-9EDF-66580FF2DDCA}">
      <text>
        <r>
          <rPr>
            <b/>
            <sz val="9"/>
            <color indexed="81"/>
            <rFont val="Tahoma"/>
            <family val="2"/>
          </rPr>
          <t xml:space="preserve">Se completo con la Mediana de la empresa
</t>
        </r>
      </text>
    </comment>
    <comment ref="V122" authorId="0" shapeId="0" xr:uid="{93AE083A-5130-42C4-8825-5B1474DF899F}">
      <text>
        <r>
          <rPr>
            <b/>
            <sz val="9"/>
            <color indexed="81"/>
            <rFont val="Tahoma"/>
            <family val="2"/>
          </rPr>
          <t xml:space="preserve">Se completo con la Mediana de la empresa
</t>
        </r>
      </text>
    </comment>
    <comment ref="X122" authorId="0" shapeId="0" xr:uid="{3C6FDE3C-23D9-43A9-8CB6-B6DDABE005FA}">
      <text>
        <r>
          <rPr>
            <b/>
            <sz val="9"/>
            <color indexed="81"/>
            <rFont val="Tahoma"/>
            <family val="2"/>
          </rPr>
          <t xml:space="preserve">Se completo con la Mediana de la empresa
</t>
        </r>
      </text>
    </comment>
    <comment ref="AC122" authorId="0" shapeId="0" xr:uid="{05028FD9-314F-4B75-A0FD-5584B56AA6D1}">
      <text>
        <r>
          <rPr>
            <b/>
            <sz val="9"/>
            <color indexed="81"/>
            <rFont val="Tahoma"/>
            <family val="2"/>
          </rPr>
          <t xml:space="preserve">Se completo con la Mediana de la empresa
</t>
        </r>
      </text>
    </comment>
    <comment ref="R127" authorId="0" shapeId="0" xr:uid="{2A4182CE-E2DF-44E6-A913-9A77B1AFE7C5}">
      <text>
        <r>
          <rPr>
            <b/>
            <sz val="9"/>
            <color indexed="81"/>
            <rFont val="Tahoma"/>
            <family val="2"/>
          </rPr>
          <t xml:space="preserve">Se completo con la Mediana de la empresa
</t>
        </r>
      </text>
    </comment>
    <comment ref="V127" authorId="0" shapeId="0" xr:uid="{029A6D87-D94E-497E-BB9D-24A47F71CA79}">
      <text>
        <r>
          <rPr>
            <b/>
            <sz val="9"/>
            <color indexed="81"/>
            <rFont val="Tahoma"/>
            <family val="2"/>
          </rPr>
          <t xml:space="preserve">Se completo con la Mediana de la empresa
</t>
        </r>
      </text>
    </comment>
    <comment ref="X127" authorId="0" shapeId="0" xr:uid="{9FFFD3FD-845D-49B2-844A-FC973A852F89}">
      <text>
        <r>
          <rPr>
            <b/>
            <sz val="9"/>
            <color indexed="81"/>
            <rFont val="Tahoma"/>
            <family val="2"/>
          </rPr>
          <t xml:space="preserve">Se completo con la Mediana de la empresa
</t>
        </r>
      </text>
    </comment>
    <comment ref="AC127" authorId="0" shapeId="0" xr:uid="{AE2D1FBD-ED42-424A-8DE6-571A72B3F9E9}">
      <text>
        <r>
          <rPr>
            <b/>
            <sz val="9"/>
            <color indexed="81"/>
            <rFont val="Tahoma"/>
            <family val="2"/>
          </rPr>
          <t xml:space="preserve">Se completo con la Mediana de la empresa
</t>
        </r>
      </text>
    </comment>
    <comment ref="R132" authorId="0" shapeId="0" xr:uid="{F75F9E46-25BE-4A97-9A29-F9A83C6F1EA0}">
      <text>
        <r>
          <rPr>
            <b/>
            <sz val="9"/>
            <color indexed="81"/>
            <rFont val="Tahoma"/>
            <family val="2"/>
          </rPr>
          <t xml:space="preserve">Se completo con la Mediana de la empresa
</t>
        </r>
      </text>
    </comment>
    <comment ref="V132" authorId="0" shapeId="0" xr:uid="{C8F71D5E-0222-4EE2-B5E1-66279B3411FD}">
      <text>
        <r>
          <rPr>
            <b/>
            <sz val="9"/>
            <color indexed="81"/>
            <rFont val="Tahoma"/>
            <family val="2"/>
          </rPr>
          <t xml:space="preserve">Se completo con la Mediana de la empresa
</t>
        </r>
      </text>
    </comment>
    <comment ref="X132" authorId="0" shapeId="0" xr:uid="{3684EE33-3437-413B-849F-B32A14DEAD0C}">
      <text>
        <r>
          <rPr>
            <b/>
            <sz val="9"/>
            <color indexed="81"/>
            <rFont val="Tahoma"/>
            <family val="2"/>
          </rPr>
          <t xml:space="preserve">Se completo con la Mediana de la empresa
</t>
        </r>
      </text>
    </comment>
    <comment ref="AC132" authorId="0" shapeId="0" xr:uid="{912AACCD-2876-4B5D-B1F0-7A8DABEDE981}">
      <text>
        <r>
          <rPr>
            <b/>
            <sz val="9"/>
            <color indexed="81"/>
            <rFont val="Tahoma"/>
            <family val="2"/>
          </rPr>
          <t xml:space="preserve">Se completo con la Mediana de la empresa
</t>
        </r>
      </text>
    </comment>
    <comment ref="R137" authorId="0" shapeId="0" xr:uid="{765D12C8-D80E-477E-B955-6B2ED27BE7BB}">
      <text>
        <r>
          <rPr>
            <b/>
            <sz val="9"/>
            <color indexed="81"/>
            <rFont val="Tahoma"/>
            <family val="2"/>
          </rPr>
          <t xml:space="preserve">Se completo con la Mediana de la empresa
</t>
        </r>
      </text>
    </comment>
    <comment ref="V137" authorId="0" shapeId="0" xr:uid="{AD65ACA6-2401-4587-9874-2D34700CE641}">
      <text>
        <r>
          <rPr>
            <b/>
            <sz val="9"/>
            <color indexed="81"/>
            <rFont val="Tahoma"/>
            <family val="2"/>
          </rPr>
          <t xml:space="preserve">Se completo con la Mediana de la empresa
</t>
        </r>
      </text>
    </comment>
    <comment ref="X137" authorId="0" shapeId="0" xr:uid="{FAEF7FD9-A739-4B05-8FA9-301090454C38}">
      <text>
        <r>
          <rPr>
            <b/>
            <sz val="9"/>
            <color indexed="81"/>
            <rFont val="Tahoma"/>
            <family val="2"/>
          </rPr>
          <t xml:space="preserve">Se completo con la Mediana de la empresa
</t>
        </r>
      </text>
    </comment>
    <comment ref="AC137" authorId="0" shapeId="0" xr:uid="{B1958D3F-209D-4165-BC1C-9E932E0CE8B2}">
      <text>
        <r>
          <rPr>
            <b/>
            <sz val="9"/>
            <color indexed="81"/>
            <rFont val="Tahoma"/>
            <family val="2"/>
          </rPr>
          <t xml:space="preserve">Se completo con la Mediana de la empresa
</t>
        </r>
      </text>
    </comment>
    <comment ref="R142" authorId="0" shapeId="0" xr:uid="{CD5CAD1D-A3B5-4537-B983-670C0B80D87B}">
      <text>
        <r>
          <rPr>
            <b/>
            <sz val="9"/>
            <color indexed="81"/>
            <rFont val="Tahoma"/>
            <family val="2"/>
          </rPr>
          <t xml:space="preserve">Se completo con la Mediana de la empresa
</t>
        </r>
      </text>
    </comment>
    <comment ref="V142" authorId="0" shapeId="0" xr:uid="{F9D3A0AF-5BF4-4CB2-9F02-EFFD66BBDD28}">
      <text>
        <r>
          <rPr>
            <b/>
            <sz val="9"/>
            <color indexed="81"/>
            <rFont val="Tahoma"/>
            <family val="2"/>
          </rPr>
          <t xml:space="preserve">Se completo con la Mediana de la empresa
</t>
        </r>
      </text>
    </comment>
    <comment ref="X142" authorId="0" shapeId="0" xr:uid="{A65A9F31-6977-4231-8272-8F02F434F8A5}">
      <text>
        <r>
          <rPr>
            <b/>
            <sz val="9"/>
            <color indexed="81"/>
            <rFont val="Tahoma"/>
            <family val="2"/>
          </rPr>
          <t xml:space="preserve">Se completo con la Mediana de la empresa
</t>
        </r>
      </text>
    </comment>
    <comment ref="AC142" authorId="0" shapeId="0" xr:uid="{879579EC-DE09-4B4C-94AB-641A38968636}">
      <text>
        <r>
          <rPr>
            <b/>
            <sz val="9"/>
            <color indexed="81"/>
            <rFont val="Tahoma"/>
            <family val="2"/>
          </rPr>
          <t xml:space="preserve">Se completo con la Mediana de la empresa
</t>
        </r>
      </text>
    </comment>
    <comment ref="R147" authorId="0" shapeId="0" xr:uid="{1D960949-779D-4307-AB9B-F7D27155B29A}">
      <text>
        <r>
          <rPr>
            <b/>
            <sz val="9"/>
            <color indexed="81"/>
            <rFont val="Tahoma"/>
            <family val="2"/>
          </rPr>
          <t xml:space="preserve">Se completo con la Mediana de la empresa
</t>
        </r>
      </text>
    </comment>
    <comment ref="V147" authorId="0" shapeId="0" xr:uid="{DCA3DEBC-6190-4AFC-AFEA-A0E4EA336D04}">
      <text>
        <r>
          <rPr>
            <b/>
            <sz val="9"/>
            <color indexed="81"/>
            <rFont val="Tahoma"/>
            <family val="2"/>
          </rPr>
          <t xml:space="preserve">Se completo con la Mediana de la empresa
</t>
        </r>
      </text>
    </comment>
    <comment ref="X147" authorId="0" shapeId="0" xr:uid="{5A233EF8-55E7-4357-88A5-6105FF558548}">
      <text>
        <r>
          <rPr>
            <b/>
            <sz val="9"/>
            <color indexed="81"/>
            <rFont val="Tahoma"/>
            <family val="2"/>
          </rPr>
          <t xml:space="preserve">Se completo con la Mediana de la empresa
</t>
        </r>
      </text>
    </comment>
    <comment ref="AC147" authorId="0" shapeId="0" xr:uid="{7645AA14-6574-4CEA-86B0-4C2F5DCDFAC2}">
      <text>
        <r>
          <rPr>
            <b/>
            <sz val="9"/>
            <color indexed="81"/>
            <rFont val="Tahoma"/>
            <family val="2"/>
          </rPr>
          <t xml:space="preserve">Se completo con la Mediana de la empresa
</t>
        </r>
      </text>
    </comment>
    <comment ref="R152" authorId="0" shapeId="0" xr:uid="{FC4379F5-8D90-478F-A530-21422256EBA1}">
      <text>
        <r>
          <rPr>
            <b/>
            <sz val="9"/>
            <color indexed="81"/>
            <rFont val="Tahoma"/>
            <family val="2"/>
          </rPr>
          <t xml:space="preserve">Se completo con la Mediana de la empresa
</t>
        </r>
      </text>
    </comment>
    <comment ref="V152" authorId="0" shapeId="0" xr:uid="{29B5D452-B70F-4A40-B8F1-269CC7E8CC99}">
      <text>
        <r>
          <rPr>
            <b/>
            <sz val="9"/>
            <color indexed="81"/>
            <rFont val="Tahoma"/>
            <family val="2"/>
          </rPr>
          <t xml:space="preserve">Se completo con la Mediana de la empresa
</t>
        </r>
      </text>
    </comment>
    <comment ref="X152" authorId="0" shapeId="0" xr:uid="{5BB2B211-C8B5-4B9E-A394-2011296DE39D}">
      <text>
        <r>
          <rPr>
            <b/>
            <sz val="9"/>
            <color indexed="81"/>
            <rFont val="Tahoma"/>
            <family val="2"/>
          </rPr>
          <t xml:space="preserve">Se completo con la Mediana de la empresa
</t>
        </r>
      </text>
    </comment>
    <comment ref="AC152" authorId="0" shapeId="0" xr:uid="{AAFFEF30-8603-41B1-8B4A-17DAFE0DA17D}">
      <text>
        <r>
          <rPr>
            <b/>
            <sz val="9"/>
            <color indexed="81"/>
            <rFont val="Tahoma"/>
            <family val="2"/>
          </rPr>
          <t xml:space="preserve">Se completo con la Mediana de la empresa
</t>
        </r>
      </text>
    </comment>
    <comment ref="R157" authorId="0" shapeId="0" xr:uid="{E0E6FD6C-CB81-4814-BCE5-B27F747FE434}">
      <text>
        <r>
          <rPr>
            <b/>
            <sz val="9"/>
            <color indexed="81"/>
            <rFont val="Tahoma"/>
            <family val="2"/>
          </rPr>
          <t xml:space="preserve">Se completo con la Mediana de la empresa
</t>
        </r>
      </text>
    </comment>
    <comment ref="V157" authorId="0" shapeId="0" xr:uid="{38CAC58D-24CA-46F4-AD1F-73822C4F79C8}">
      <text>
        <r>
          <rPr>
            <b/>
            <sz val="9"/>
            <color indexed="81"/>
            <rFont val="Tahoma"/>
            <family val="2"/>
          </rPr>
          <t xml:space="preserve">Se completo con la Mediana de la empresa
</t>
        </r>
      </text>
    </comment>
    <comment ref="X157" authorId="0" shapeId="0" xr:uid="{E181FE52-1AE1-4EB8-851C-92672483720F}">
      <text>
        <r>
          <rPr>
            <b/>
            <sz val="9"/>
            <color indexed="81"/>
            <rFont val="Tahoma"/>
            <family val="2"/>
          </rPr>
          <t xml:space="preserve">Se completo con la Mediana de la empresa
</t>
        </r>
      </text>
    </comment>
    <comment ref="AC157" authorId="0" shapeId="0" xr:uid="{3560AECF-7473-4DF5-A084-7CD32D14646C}">
      <text>
        <r>
          <rPr>
            <b/>
            <sz val="9"/>
            <color indexed="81"/>
            <rFont val="Tahoma"/>
            <family val="2"/>
          </rPr>
          <t xml:space="preserve">Se completo con la Mediana de la empresa
</t>
        </r>
      </text>
    </comment>
    <comment ref="R162" authorId="0" shapeId="0" xr:uid="{31A78049-DC00-448D-A0B7-2C5E781375FE}">
      <text>
        <r>
          <rPr>
            <b/>
            <sz val="9"/>
            <color indexed="81"/>
            <rFont val="Tahoma"/>
            <family val="2"/>
          </rPr>
          <t xml:space="preserve">Se completo con la Mediana de la empresa
</t>
        </r>
      </text>
    </comment>
    <comment ref="V162" authorId="0" shapeId="0" xr:uid="{6F408CC8-CB42-4A4E-8611-9E9615992CB5}">
      <text>
        <r>
          <rPr>
            <b/>
            <sz val="9"/>
            <color indexed="81"/>
            <rFont val="Tahoma"/>
            <family val="2"/>
          </rPr>
          <t xml:space="preserve">Se completo con la Mediana de la empresa
</t>
        </r>
      </text>
    </comment>
    <comment ref="X162" authorId="0" shapeId="0" xr:uid="{E6532366-75BA-4982-98F1-49FF196FE928}">
      <text>
        <r>
          <rPr>
            <b/>
            <sz val="9"/>
            <color indexed="81"/>
            <rFont val="Tahoma"/>
            <family val="2"/>
          </rPr>
          <t xml:space="preserve">Se completo con la Mediana de la empresa
</t>
        </r>
      </text>
    </comment>
    <comment ref="AC162" authorId="0" shapeId="0" xr:uid="{B746D077-DCA0-4847-A225-6012EBA63331}">
      <text>
        <r>
          <rPr>
            <b/>
            <sz val="9"/>
            <color indexed="81"/>
            <rFont val="Tahoma"/>
            <family val="2"/>
          </rPr>
          <t xml:space="preserve">Se completo con la Mediana de la empresa
</t>
        </r>
      </text>
    </comment>
    <comment ref="R167" authorId="0" shapeId="0" xr:uid="{EDC9F2F3-7A82-4651-AE35-33295A391230}">
      <text>
        <r>
          <rPr>
            <b/>
            <sz val="9"/>
            <color indexed="81"/>
            <rFont val="Tahoma"/>
            <family val="2"/>
          </rPr>
          <t xml:space="preserve">Se completo con la Mediana de la empresa
</t>
        </r>
      </text>
    </comment>
    <comment ref="V167" authorId="0" shapeId="0" xr:uid="{9AA6199B-3624-4BB4-86B8-10818439DDB7}">
      <text>
        <r>
          <rPr>
            <b/>
            <sz val="9"/>
            <color indexed="81"/>
            <rFont val="Tahoma"/>
            <family val="2"/>
          </rPr>
          <t xml:space="preserve">Se completo con la Mediana de la empresa
</t>
        </r>
      </text>
    </comment>
    <comment ref="X167" authorId="0" shapeId="0" xr:uid="{E58FEE69-DF52-405A-AAA1-46E4D402C3F1}">
      <text>
        <r>
          <rPr>
            <b/>
            <sz val="9"/>
            <color indexed="81"/>
            <rFont val="Tahoma"/>
            <family val="2"/>
          </rPr>
          <t xml:space="preserve">Se completo con la Mediana de la empresa
</t>
        </r>
      </text>
    </comment>
    <comment ref="AC167" authorId="0" shapeId="0" xr:uid="{692ABCC4-D8A5-42A8-B28C-F0FE6BC1B351}">
      <text>
        <r>
          <rPr>
            <b/>
            <sz val="9"/>
            <color indexed="81"/>
            <rFont val="Tahoma"/>
            <family val="2"/>
          </rPr>
          <t xml:space="preserve">Se completo con la Mediana de la empresa
</t>
        </r>
      </text>
    </comment>
    <comment ref="R172" authorId="0" shapeId="0" xr:uid="{4C10B805-09BC-48C7-9C89-3B68B746ADCD}">
      <text>
        <r>
          <rPr>
            <b/>
            <sz val="9"/>
            <color indexed="81"/>
            <rFont val="Tahoma"/>
            <family val="2"/>
          </rPr>
          <t xml:space="preserve">Se completo con la Mediana de la empresa
</t>
        </r>
      </text>
    </comment>
    <comment ref="V172" authorId="0" shapeId="0" xr:uid="{488C43EB-CBBD-4B5B-88C1-98314DD95588}">
      <text>
        <r>
          <rPr>
            <b/>
            <sz val="9"/>
            <color indexed="81"/>
            <rFont val="Tahoma"/>
            <family val="2"/>
          </rPr>
          <t xml:space="preserve">Se completo con la Mediana de la empresa
</t>
        </r>
      </text>
    </comment>
    <comment ref="X172" authorId="0" shapeId="0" xr:uid="{3139843C-8D50-433E-8F58-7BDB0384AAA6}">
      <text>
        <r>
          <rPr>
            <b/>
            <sz val="9"/>
            <color indexed="81"/>
            <rFont val="Tahoma"/>
            <family val="2"/>
          </rPr>
          <t xml:space="preserve">Se completo con la Mediana de la empresa
</t>
        </r>
      </text>
    </comment>
    <comment ref="AC172" authorId="0" shapeId="0" xr:uid="{8102281C-C8A6-4ABF-AC36-1EFF2D9BDD5D}">
      <text>
        <r>
          <rPr>
            <b/>
            <sz val="9"/>
            <color indexed="81"/>
            <rFont val="Tahoma"/>
            <family val="2"/>
          </rPr>
          <t xml:space="preserve">Se completo con la Mediana de la empresa
</t>
        </r>
      </text>
    </comment>
    <comment ref="R177" authorId="0" shapeId="0" xr:uid="{E0E6A8D9-A60E-4803-99D2-0362BF175D69}">
      <text>
        <r>
          <rPr>
            <b/>
            <sz val="9"/>
            <color indexed="81"/>
            <rFont val="Tahoma"/>
            <family val="2"/>
          </rPr>
          <t xml:space="preserve">Se completo con la Mediana de la empresa
</t>
        </r>
      </text>
    </comment>
    <comment ref="V177" authorId="0" shapeId="0" xr:uid="{C0051258-73DB-4490-92E9-0B9CEC3ACC9A}">
      <text>
        <r>
          <rPr>
            <b/>
            <sz val="9"/>
            <color indexed="81"/>
            <rFont val="Tahoma"/>
            <family val="2"/>
          </rPr>
          <t xml:space="preserve">Se completo con la Mediana de la empresa
</t>
        </r>
      </text>
    </comment>
    <comment ref="X177" authorId="0" shapeId="0" xr:uid="{35FC5D91-8B77-4899-B07B-48E9FA77A39C}">
      <text>
        <r>
          <rPr>
            <b/>
            <sz val="9"/>
            <color indexed="81"/>
            <rFont val="Tahoma"/>
            <family val="2"/>
          </rPr>
          <t xml:space="preserve">Se completo con la Mediana de la empresa
</t>
        </r>
      </text>
    </comment>
    <comment ref="AC177" authorId="0" shapeId="0" xr:uid="{56C52D99-0CB0-4B0D-91A1-FAFB25EC4BDC}">
      <text>
        <r>
          <rPr>
            <b/>
            <sz val="9"/>
            <color indexed="81"/>
            <rFont val="Tahoma"/>
            <family val="2"/>
          </rPr>
          <t xml:space="preserve">Se completo con la Mediana de la empresa
</t>
        </r>
      </text>
    </comment>
    <comment ref="R182" authorId="0" shapeId="0" xr:uid="{9AF3CF99-3F18-4A5C-B544-E9753A0DEF65}">
      <text>
        <r>
          <rPr>
            <b/>
            <sz val="9"/>
            <color indexed="81"/>
            <rFont val="Tahoma"/>
            <family val="2"/>
          </rPr>
          <t xml:space="preserve">Se completo con la Mediana de la empresa
</t>
        </r>
      </text>
    </comment>
    <comment ref="V182" authorId="0" shapeId="0" xr:uid="{770FC155-7EB0-44C6-9611-C246F3E105CC}">
      <text>
        <r>
          <rPr>
            <b/>
            <sz val="9"/>
            <color indexed="81"/>
            <rFont val="Tahoma"/>
            <family val="2"/>
          </rPr>
          <t xml:space="preserve">Se completo con la Mediana de la empresa
</t>
        </r>
      </text>
    </comment>
    <comment ref="X182" authorId="0" shapeId="0" xr:uid="{AAC5E619-A80C-4FE3-AF4A-5191626449AA}">
      <text>
        <r>
          <rPr>
            <b/>
            <sz val="9"/>
            <color indexed="81"/>
            <rFont val="Tahoma"/>
            <family val="2"/>
          </rPr>
          <t xml:space="preserve">Se completo con la Mediana de la empresa
</t>
        </r>
      </text>
    </comment>
    <comment ref="AC182" authorId="0" shapeId="0" xr:uid="{FF2D4863-8235-4C67-B1E6-8701A2A5E0EB}">
      <text>
        <r>
          <rPr>
            <b/>
            <sz val="9"/>
            <color indexed="81"/>
            <rFont val="Tahoma"/>
            <family val="2"/>
          </rPr>
          <t xml:space="preserve">Se completo con la Mediana de la empresa
</t>
        </r>
      </text>
    </comment>
    <comment ref="R187" authorId="0" shapeId="0" xr:uid="{772E0CDF-41CB-4319-B8DD-F45EF43FCF14}">
      <text>
        <r>
          <rPr>
            <b/>
            <sz val="9"/>
            <color indexed="81"/>
            <rFont val="Tahoma"/>
            <family val="2"/>
          </rPr>
          <t xml:space="preserve">Se completo con la Mediana de la empresa
</t>
        </r>
      </text>
    </comment>
    <comment ref="V187" authorId="0" shapeId="0" xr:uid="{50DD8987-4D88-48CB-AA66-9B0371379242}">
      <text>
        <r>
          <rPr>
            <b/>
            <sz val="9"/>
            <color indexed="81"/>
            <rFont val="Tahoma"/>
            <family val="2"/>
          </rPr>
          <t xml:space="preserve">Se completo con la Mediana de la empresa
</t>
        </r>
      </text>
    </comment>
    <comment ref="X187" authorId="0" shapeId="0" xr:uid="{07FB5259-F7CD-43F0-B193-07895C22CD94}">
      <text>
        <r>
          <rPr>
            <b/>
            <sz val="9"/>
            <color indexed="81"/>
            <rFont val="Tahoma"/>
            <family val="2"/>
          </rPr>
          <t xml:space="preserve">Se completo con la Mediana de la empresa
</t>
        </r>
      </text>
    </comment>
    <comment ref="AC187" authorId="0" shapeId="0" xr:uid="{E327552E-DEAB-4C83-BDEA-AC7F545A0BA3}">
      <text>
        <r>
          <rPr>
            <b/>
            <sz val="9"/>
            <color indexed="81"/>
            <rFont val="Tahoma"/>
            <family val="2"/>
          </rPr>
          <t xml:space="preserve">Se completo con la Mediana de la empresa
</t>
        </r>
      </text>
    </comment>
    <comment ref="R192" authorId="0" shapeId="0" xr:uid="{D53197CD-0F11-4826-B902-2A05C11DA05B}">
      <text>
        <r>
          <rPr>
            <b/>
            <sz val="9"/>
            <color indexed="81"/>
            <rFont val="Tahoma"/>
            <family val="2"/>
          </rPr>
          <t xml:space="preserve">Se completo con la Mediana de la empresa
</t>
        </r>
      </text>
    </comment>
    <comment ref="V192" authorId="0" shapeId="0" xr:uid="{7096BA1F-1240-4258-8BDE-B6C164495804}">
      <text>
        <r>
          <rPr>
            <b/>
            <sz val="9"/>
            <color indexed="81"/>
            <rFont val="Tahoma"/>
            <family val="2"/>
          </rPr>
          <t xml:space="preserve">Se completo con la Mediana de la empresa
</t>
        </r>
      </text>
    </comment>
    <comment ref="X192" authorId="0" shapeId="0" xr:uid="{011A2515-F0D0-4144-B595-B4988CE5601A}">
      <text>
        <r>
          <rPr>
            <b/>
            <sz val="9"/>
            <color indexed="81"/>
            <rFont val="Tahoma"/>
            <family val="2"/>
          </rPr>
          <t xml:space="preserve">Se completo con la Mediana de la empresa
</t>
        </r>
      </text>
    </comment>
    <comment ref="AC192" authorId="0" shapeId="0" xr:uid="{263BFBA3-0F18-49B2-BECE-791F0FFC4611}">
      <text>
        <r>
          <rPr>
            <b/>
            <sz val="9"/>
            <color indexed="81"/>
            <rFont val="Tahoma"/>
            <family val="2"/>
          </rPr>
          <t xml:space="preserve">Se completo con la Mediana de la empresa
</t>
        </r>
      </text>
    </comment>
    <comment ref="R197" authorId="0" shapeId="0" xr:uid="{6DC1067C-8B1F-429B-8E33-FB14953B7DF0}">
      <text>
        <r>
          <rPr>
            <b/>
            <sz val="9"/>
            <color indexed="81"/>
            <rFont val="Tahoma"/>
            <family val="2"/>
          </rPr>
          <t xml:space="preserve">Se completo con la Mediana de la empresa
</t>
        </r>
      </text>
    </comment>
    <comment ref="V197" authorId="0" shapeId="0" xr:uid="{8BA21984-B574-464D-9564-18D5F889D0E0}">
      <text>
        <r>
          <rPr>
            <b/>
            <sz val="9"/>
            <color indexed="81"/>
            <rFont val="Tahoma"/>
            <family val="2"/>
          </rPr>
          <t xml:space="preserve">Se completo con la Mediana de la empresa
</t>
        </r>
      </text>
    </comment>
    <comment ref="X197" authorId="0" shapeId="0" xr:uid="{01BFF800-5E34-4960-8DAC-9077AF22A8E3}">
      <text>
        <r>
          <rPr>
            <b/>
            <sz val="9"/>
            <color indexed="81"/>
            <rFont val="Tahoma"/>
            <family val="2"/>
          </rPr>
          <t xml:space="preserve">Se completo con la Mediana de la empresa
</t>
        </r>
      </text>
    </comment>
    <comment ref="AC197" authorId="0" shapeId="0" xr:uid="{37D6992C-1407-4825-B7A4-18CF6F826D2A}">
      <text>
        <r>
          <rPr>
            <b/>
            <sz val="9"/>
            <color indexed="81"/>
            <rFont val="Tahoma"/>
            <family val="2"/>
          </rPr>
          <t xml:space="preserve">Se completo con la Mediana de la empresa
</t>
        </r>
      </text>
    </comment>
    <comment ref="R202" authorId="0" shapeId="0" xr:uid="{46B7FC80-FBE3-4D6B-A2AE-5EF9623D9EB4}">
      <text>
        <r>
          <rPr>
            <b/>
            <sz val="9"/>
            <color indexed="81"/>
            <rFont val="Tahoma"/>
            <family val="2"/>
          </rPr>
          <t xml:space="preserve">Se completo con la Mediana de la empresa
</t>
        </r>
      </text>
    </comment>
    <comment ref="V202" authorId="0" shapeId="0" xr:uid="{6F0476EC-1084-48BE-88E9-BD5357EA4E04}">
      <text>
        <r>
          <rPr>
            <b/>
            <sz val="9"/>
            <color indexed="81"/>
            <rFont val="Tahoma"/>
            <family val="2"/>
          </rPr>
          <t xml:space="preserve">Se completo con la Mediana de la empresa
</t>
        </r>
      </text>
    </comment>
    <comment ref="X202" authorId="0" shapeId="0" xr:uid="{FDAE7ADF-90F4-404F-A708-5256FFB17EC5}">
      <text>
        <r>
          <rPr>
            <b/>
            <sz val="9"/>
            <color indexed="81"/>
            <rFont val="Tahoma"/>
            <family val="2"/>
          </rPr>
          <t xml:space="preserve">Se completo con la Mediana de la empresa
</t>
        </r>
      </text>
    </comment>
    <comment ref="AC202" authorId="0" shapeId="0" xr:uid="{C826D468-6726-4C65-ADAB-D7BB3D07E712}">
      <text>
        <r>
          <rPr>
            <b/>
            <sz val="9"/>
            <color indexed="81"/>
            <rFont val="Tahoma"/>
            <family val="2"/>
          </rPr>
          <t xml:space="preserve">Se completo con la Mediana de la empresa
</t>
        </r>
      </text>
    </comment>
    <comment ref="R207" authorId="0" shapeId="0" xr:uid="{36EA397F-E97C-490D-81FC-B2A563F5AFEE}">
      <text>
        <r>
          <rPr>
            <b/>
            <sz val="9"/>
            <color indexed="81"/>
            <rFont val="Tahoma"/>
            <family val="2"/>
          </rPr>
          <t xml:space="preserve">Se completo con la Mediana de la empresa
</t>
        </r>
      </text>
    </comment>
    <comment ref="V207" authorId="0" shapeId="0" xr:uid="{311ADC9C-CF9C-4E85-A6E1-2BEFF0E2D857}">
      <text>
        <r>
          <rPr>
            <b/>
            <sz val="9"/>
            <color indexed="81"/>
            <rFont val="Tahoma"/>
            <family val="2"/>
          </rPr>
          <t xml:space="preserve">Se completo con la Mediana de la empresa
</t>
        </r>
      </text>
    </comment>
    <comment ref="X207" authorId="0" shapeId="0" xr:uid="{064AED37-8654-4154-A3E3-177FA8F9241E}">
      <text>
        <r>
          <rPr>
            <b/>
            <sz val="9"/>
            <color indexed="81"/>
            <rFont val="Tahoma"/>
            <family val="2"/>
          </rPr>
          <t xml:space="preserve">Se completo con la Mediana de la empresa
</t>
        </r>
      </text>
    </comment>
    <comment ref="AC207" authorId="0" shapeId="0" xr:uid="{D855A52E-4053-4FDB-968C-B0A96A8E6AAE}">
      <text>
        <r>
          <rPr>
            <b/>
            <sz val="9"/>
            <color indexed="81"/>
            <rFont val="Tahoma"/>
            <family val="2"/>
          </rPr>
          <t xml:space="preserve">Se completo con la Mediana de la empresa
</t>
        </r>
      </text>
    </comment>
    <comment ref="R212" authorId="0" shapeId="0" xr:uid="{B93E2E34-919D-4857-B301-DDAF114F503E}">
      <text>
        <r>
          <rPr>
            <b/>
            <sz val="9"/>
            <color indexed="81"/>
            <rFont val="Tahoma"/>
            <family val="2"/>
          </rPr>
          <t xml:space="preserve">Se completo con la Mediana de la empresa
</t>
        </r>
      </text>
    </comment>
    <comment ref="V212" authorId="0" shapeId="0" xr:uid="{4F5B8BB0-07CF-423B-AB6C-C55649C70D61}">
      <text>
        <r>
          <rPr>
            <b/>
            <sz val="9"/>
            <color indexed="81"/>
            <rFont val="Tahoma"/>
            <family val="2"/>
          </rPr>
          <t xml:space="preserve">Se completo con la Mediana de la empresa
</t>
        </r>
      </text>
    </comment>
    <comment ref="X212" authorId="0" shapeId="0" xr:uid="{A888C5CD-8AC8-4455-97D9-F139B7EACBFB}">
      <text>
        <r>
          <rPr>
            <b/>
            <sz val="9"/>
            <color indexed="81"/>
            <rFont val="Tahoma"/>
            <family val="2"/>
          </rPr>
          <t xml:space="preserve">Se completo con la Mediana de la empresa
</t>
        </r>
      </text>
    </comment>
    <comment ref="AC212" authorId="0" shapeId="0" xr:uid="{C705FB72-9B8F-4CA7-9DB4-D8439EB4F3B4}">
      <text>
        <r>
          <rPr>
            <b/>
            <sz val="9"/>
            <color indexed="81"/>
            <rFont val="Tahoma"/>
            <family val="2"/>
          </rPr>
          <t xml:space="preserve">Se completo con la Mediana de la empresa
</t>
        </r>
      </text>
    </comment>
    <comment ref="R217" authorId="0" shapeId="0" xr:uid="{ED0686A2-4C16-4160-9E34-77A2C7049E28}">
      <text>
        <r>
          <rPr>
            <b/>
            <sz val="9"/>
            <color indexed="81"/>
            <rFont val="Tahoma"/>
            <family val="2"/>
          </rPr>
          <t xml:space="preserve">Se completo con la Mediana de la empresa
</t>
        </r>
      </text>
    </comment>
    <comment ref="V217" authorId="0" shapeId="0" xr:uid="{0F55CA46-8FA9-4496-8F1A-25B26DD21100}">
      <text>
        <r>
          <rPr>
            <b/>
            <sz val="9"/>
            <color indexed="81"/>
            <rFont val="Tahoma"/>
            <family val="2"/>
          </rPr>
          <t xml:space="preserve">Se completo con la Mediana de la empresa
</t>
        </r>
      </text>
    </comment>
    <comment ref="X217" authorId="0" shapeId="0" xr:uid="{47427428-8B0D-497A-B643-DDA3E72D65A4}">
      <text>
        <r>
          <rPr>
            <b/>
            <sz val="9"/>
            <color indexed="81"/>
            <rFont val="Tahoma"/>
            <family val="2"/>
          </rPr>
          <t xml:space="preserve">Se completo con la Mediana de la empresa
</t>
        </r>
      </text>
    </comment>
    <comment ref="AC217" authorId="0" shapeId="0" xr:uid="{F6220072-76BB-4260-B883-2374B4667AE4}">
      <text>
        <r>
          <rPr>
            <b/>
            <sz val="9"/>
            <color indexed="81"/>
            <rFont val="Tahoma"/>
            <family val="2"/>
          </rPr>
          <t xml:space="preserve">Se completo con la Mediana de la empresa
</t>
        </r>
      </text>
    </comment>
    <comment ref="R222" authorId="0" shapeId="0" xr:uid="{EFFF426D-9125-4D55-B79C-29A01165D89D}">
      <text>
        <r>
          <rPr>
            <b/>
            <sz val="9"/>
            <color indexed="81"/>
            <rFont val="Tahoma"/>
            <family val="2"/>
          </rPr>
          <t xml:space="preserve">Se completo con la Mediana de la empresa
</t>
        </r>
      </text>
    </comment>
    <comment ref="V222" authorId="0" shapeId="0" xr:uid="{7C61AAB4-3262-4561-95CE-72009EC98738}">
      <text>
        <r>
          <rPr>
            <b/>
            <sz val="9"/>
            <color indexed="81"/>
            <rFont val="Tahoma"/>
            <family val="2"/>
          </rPr>
          <t xml:space="preserve">Se completo con la Mediana de la empresa
</t>
        </r>
      </text>
    </comment>
    <comment ref="X222" authorId="0" shapeId="0" xr:uid="{6D374166-72AE-4137-A72C-679FBB82C746}">
      <text>
        <r>
          <rPr>
            <b/>
            <sz val="9"/>
            <color indexed="81"/>
            <rFont val="Tahoma"/>
            <family val="2"/>
          </rPr>
          <t xml:space="preserve">Se completo con la Mediana de la empresa
</t>
        </r>
      </text>
    </comment>
    <comment ref="AC222" authorId="0" shapeId="0" xr:uid="{856B3F3A-2FE4-4DEA-8F23-E1E273AFACD0}">
      <text>
        <r>
          <rPr>
            <b/>
            <sz val="9"/>
            <color indexed="81"/>
            <rFont val="Tahoma"/>
            <family val="2"/>
          </rPr>
          <t xml:space="preserve">Se completo con la Mediana de la empresa
</t>
        </r>
      </text>
    </comment>
    <comment ref="R227" authorId="0" shapeId="0" xr:uid="{75B1F45E-73E8-47ED-906D-493A5BBEE534}">
      <text>
        <r>
          <rPr>
            <b/>
            <sz val="9"/>
            <color indexed="81"/>
            <rFont val="Tahoma"/>
            <family val="2"/>
          </rPr>
          <t xml:space="preserve">Se completo con la Mediana de la empresa
</t>
        </r>
      </text>
    </comment>
    <comment ref="V227" authorId="0" shapeId="0" xr:uid="{00CF9B9A-F895-4432-9743-4359900B9E28}">
      <text>
        <r>
          <rPr>
            <b/>
            <sz val="9"/>
            <color indexed="81"/>
            <rFont val="Tahoma"/>
            <family val="2"/>
          </rPr>
          <t xml:space="preserve">Se completo con la Mediana de la empresa
</t>
        </r>
      </text>
    </comment>
    <comment ref="X227" authorId="0" shapeId="0" xr:uid="{0A158DF4-4C8E-4D13-8432-F26BF82CBD9A}">
      <text>
        <r>
          <rPr>
            <b/>
            <sz val="9"/>
            <color indexed="81"/>
            <rFont val="Tahoma"/>
            <family val="2"/>
          </rPr>
          <t xml:space="preserve">Se completo con la Mediana de la empresa
</t>
        </r>
      </text>
    </comment>
    <comment ref="AC227" authorId="0" shapeId="0" xr:uid="{9D81306C-6AA2-4B30-AE48-E37439C92927}">
      <text>
        <r>
          <rPr>
            <b/>
            <sz val="9"/>
            <color indexed="81"/>
            <rFont val="Tahoma"/>
            <family val="2"/>
          </rPr>
          <t xml:space="preserve">Se completo con la Mediana de la empresa
</t>
        </r>
      </text>
    </comment>
    <comment ref="R232" authorId="0" shapeId="0" xr:uid="{2CB8471A-A5CF-433F-ADD3-DD08D2D380A4}">
      <text>
        <r>
          <rPr>
            <b/>
            <sz val="9"/>
            <color indexed="81"/>
            <rFont val="Tahoma"/>
            <family val="2"/>
          </rPr>
          <t xml:space="preserve">Se completo con la Mediana de la empresa
</t>
        </r>
      </text>
    </comment>
    <comment ref="V232" authorId="0" shapeId="0" xr:uid="{79DE9C4D-840F-41E6-9ABD-5A93883908E7}">
      <text>
        <r>
          <rPr>
            <b/>
            <sz val="9"/>
            <color indexed="81"/>
            <rFont val="Tahoma"/>
            <family val="2"/>
          </rPr>
          <t xml:space="preserve">Se completo con la Mediana de la empresa
</t>
        </r>
      </text>
    </comment>
    <comment ref="X232" authorId="0" shapeId="0" xr:uid="{6F40BBB5-B495-48E8-AA11-D9E45021A71F}">
      <text>
        <r>
          <rPr>
            <b/>
            <sz val="9"/>
            <color indexed="81"/>
            <rFont val="Tahoma"/>
            <family val="2"/>
          </rPr>
          <t xml:space="preserve">Se completo con la Mediana de la empresa
</t>
        </r>
      </text>
    </comment>
    <comment ref="AC232" authorId="0" shapeId="0" xr:uid="{AAA76464-1E33-4E2F-8899-4870169E1C32}">
      <text>
        <r>
          <rPr>
            <b/>
            <sz val="9"/>
            <color indexed="81"/>
            <rFont val="Tahoma"/>
            <family val="2"/>
          </rPr>
          <t xml:space="preserve">Se completo con la Mediana de la empresa
</t>
        </r>
      </text>
    </comment>
    <comment ref="R237" authorId="0" shapeId="0" xr:uid="{2FD80AE4-A9C2-438B-AE62-742C8AB102B0}">
      <text>
        <r>
          <rPr>
            <b/>
            <sz val="9"/>
            <color indexed="81"/>
            <rFont val="Tahoma"/>
            <family val="2"/>
          </rPr>
          <t xml:space="preserve">Se completo con la Mediana de la empresa
</t>
        </r>
      </text>
    </comment>
    <comment ref="V237" authorId="0" shapeId="0" xr:uid="{2CC050DE-9803-422E-99C9-33D838F45748}">
      <text>
        <r>
          <rPr>
            <b/>
            <sz val="9"/>
            <color indexed="81"/>
            <rFont val="Tahoma"/>
            <family val="2"/>
          </rPr>
          <t xml:space="preserve">Se completo con la Mediana de la empresa
</t>
        </r>
      </text>
    </comment>
    <comment ref="X237" authorId="0" shapeId="0" xr:uid="{B3D8C350-32C6-4121-9D30-475DA49609EE}">
      <text>
        <r>
          <rPr>
            <b/>
            <sz val="9"/>
            <color indexed="81"/>
            <rFont val="Tahoma"/>
            <family val="2"/>
          </rPr>
          <t xml:space="preserve">Se completo con la Mediana de la empresa
</t>
        </r>
      </text>
    </comment>
    <comment ref="AC237" authorId="0" shapeId="0" xr:uid="{E4936C0D-86F9-4E9F-A79E-8BD15B1912A1}">
      <text>
        <r>
          <rPr>
            <b/>
            <sz val="9"/>
            <color indexed="81"/>
            <rFont val="Tahoma"/>
            <family val="2"/>
          </rPr>
          <t xml:space="preserve">Se completo con la Mediana de la empresa
</t>
        </r>
      </text>
    </comment>
    <comment ref="R242" authorId="0" shapeId="0" xr:uid="{9F5245B3-C592-46F6-8987-ED49676F4F71}">
      <text>
        <r>
          <rPr>
            <b/>
            <sz val="9"/>
            <color indexed="81"/>
            <rFont val="Tahoma"/>
            <family val="2"/>
          </rPr>
          <t xml:space="preserve">Se completo con la Mediana de la empresa
</t>
        </r>
      </text>
    </comment>
    <comment ref="V242" authorId="0" shapeId="0" xr:uid="{84D51BEB-E30D-4F6D-82FC-A9D53589D07E}">
      <text>
        <r>
          <rPr>
            <b/>
            <sz val="9"/>
            <color indexed="81"/>
            <rFont val="Tahoma"/>
            <family val="2"/>
          </rPr>
          <t xml:space="preserve">Se completo con la Mediana de la empresa
</t>
        </r>
      </text>
    </comment>
    <comment ref="X242" authorId="0" shapeId="0" xr:uid="{276E0099-2845-4548-9137-B00CF47D790A}">
      <text>
        <r>
          <rPr>
            <b/>
            <sz val="9"/>
            <color indexed="81"/>
            <rFont val="Tahoma"/>
            <family val="2"/>
          </rPr>
          <t xml:space="preserve">Se completo con la Mediana de la empresa
</t>
        </r>
      </text>
    </comment>
    <comment ref="AC242" authorId="0" shapeId="0" xr:uid="{54449481-D970-4B51-8E56-8302E49B1224}">
      <text>
        <r>
          <rPr>
            <b/>
            <sz val="9"/>
            <color indexed="81"/>
            <rFont val="Tahoma"/>
            <family val="2"/>
          </rPr>
          <t xml:space="preserve">Se completo con la Mediana de la empresa
</t>
        </r>
      </text>
    </comment>
    <comment ref="R247" authorId="0" shapeId="0" xr:uid="{15117BA3-E454-4E52-ABF0-927D388F74F1}">
      <text>
        <r>
          <rPr>
            <b/>
            <sz val="9"/>
            <color indexed="81"/>
            <rFont val="Tahoma"/>
            <family val="2"/>
          </rPr>
          <t xml:space="preserve">Se completo con la Mediana de la empresa
</t>
        </r>
      </text>
    </comment>
    <comment ref="V247" authorId="0" shapeId="0" xr:uid="{668A0DCC-4218-4680-830C-1ACF3CC5E932}">
      <text>
        <r>
          <rPr>
            <b/>
            <sz val="9"/>
            <color indexed="81"/>
            <rFont val="Tahoma"/>
            <family val="2"/>
          </rPr>
          <t xml:space="preserve">Se completo con la Mediana de la empresa
</t>
        </r>
      </text>
    </comment>
    <comment ref="X247" authorId="0" shapeId="0" xr:uid="{996707DC-67F8-4415-97CE-CFE8EA8CD45B}">
      <text>
        <r>
          <rPr>
            <b/>
            <sz val="9"/>
            <color indexed="81"/>
            <rFont val="Tahoma"/>
            <family val="2"/>
          </rPr>
          <t xml:space="preserve">Se completo con la Mediana de la empresa
</t>
        </r>
      </text>
    </comment>
    <comment ref="AC247" authorId="0" shapeId="0" xr:uid="{0D05F3CE-760D-4B7C-9C7E-8082B5078B5A}">
      <text>
        <r>
          <rPr>
            <b/>
            <sz val="9"/>
            <color indexed="81"/>
            <rFont val="Tahoma"/>
            <family val="2"/>
          </rPr>
          <t xml:space="preserve">Se completo con la Mediana de la empresa
</t>
        </r>
      </text>
    </comment>
    <comment ref="R252" authorId="0" shapeId="0" xr:uid="{BB95004C-FA2D-405F-96D5-79A0464C5CB0}">
      <text>
        <r>
          <rPr>
            <b/>
            <sz val="9"/>
            <color indexed="81"/>
            <rFont val="Tahoma"/>
            <family val="2"/>
          </rPr>
          <t xml:space="preserve">Se completo con la Mediana de la empresa
</t>
        </r>
      </text>
    </comment>
    <comment ref="V252" authorId="0" shapeId="0" xr:uid="{2FACEDE0-A8E8-463E-B5D4-AD532D8C6624}">
      <text>
        <r>
          <rPr>
            <b/>
            <sz val="9"/>
            <color indexed="81"/>
            <rFont val="Tahoma"/>
            <family val="2"/>
          </rPr>
          <t xml:space="preserve">Se completo con la Mediana de la empresa
</t>
        </r>
      </text>
    </comment>
    <comment ref="X252" authorId="0" shapeId="0" xr:uid="{37032CEA-0C4D-4C81-8CF1-071B1B1C6B2A}">
      <text>
        <r>
          <rPr>
            <b/>
            <sz val="9"/>
            <color indexed="81"/>
            <rFont val="Tahoma"/>
            <family val="2"/>
          </rPr>
          <t xml:space="preserve">Se completo con la Mediana de la empresa
</t>
        </r>
      </text>
    </comment>
    <comment ref="AC252" authorId="0" shapeId="0" xr:uid="{DC3FADF9-BB63-4C3B-A121-F5E741B27577}">
      <text>
        <r>
          <rPr>
            <b/>
            <sz val="9"/>
            <color indexed="81"/>
            <rFont val="Tahoma"/>
            <family val="2"/>
          </rPr>
          <t xml:space="preserve">Se completo con la Mediana de la empresa
</t>
        </r>
      </text>
    </comment>
    <comment ref="R257" authorId="0" shapeId="0" xr:uid="{6DE09B03-A609-413C-B259-241B67DC23CF}">
      <text>
        <r>
          <rPr>
            <b/>
            <sz val="9"/>
            <color indexed="81"/>
            <rFont val="Tahoma"/>
            <family val="2"/>
          </rPr>
          <t xml:space="preserve">Se completo con la Mediana de la empresa
</t>
        </r>
      </text>
    </comment>
    <comment ref="V257" authorId="0" shapeId="0" xr:uid="{0A4EA1DD-85D3-4C55-9EEE-AEDB5ED1FE5C}">
      <text>
        <r>
          <rPr>
            <b/>
            <sz val="9"/>
            <color indexed="81"/>
            <rFont val="Tahoma"/>
            <family val="2"/>
          </rPr>
          <t xml:space="preserve">Se completo con la Mediana de la empresa
</t>
        </r>
      </text>
    </comment>
    <comment ref="X257" authorId="0" shapeId="0" xr:uid="{8A17A07D-985F-4A81-A5BA-13CD6E31F8B5}">
      <text>
        <r>
          <rPr>
            <b/>
            <sz val="9"/>
            <color indexed="81"/>
            <rFont val="Tahoma"/>
            <family val="2"/>
          </rPr>
          <t xml:space="preserve">Se completo con la Mediana de la empresa
</t>
        </r>
      </text>
    </comment>
    <comment ref="AC257" authorId="0" shapeId="0" xr:uid="{59F489EC-0984-413B-9B34-FF6FA2FEDAD9}">
      <text>
        <r>
          <rPr>
            <b/>
            <sz val="9"/>
            <color indexed="81"/>
            <rFont val="Tahoma"/>
            <family val="2"/>
          </rPr>
          <t xml:space="preserve">Se completo con la Mediana de la empresa
</t>
        </r>
      </text>
    </comment>
    <comment ref="R262" authorId="0" shapeId="0" xr:uid="{C9802412-A54B-4728-B88E-B7475303D23B}">
      <text>
        <r>
          <rPr>
            <b/>
            <sz val="9"/>
            <color indexed="81"/>
            <rFont val="Tahoma"/>
            <family val="2"/>
          </rPr>
          <t xml:space="preserve">Se completo con la Mediana de la empresa
</t>
        </r>
      </text>
    </comment>
    <comment ref="V262" authorId="0" shapeId="0" xr:uid="{7391F695-B5B1-4437-85B3-8F565BE03EA7}">
      <text>
        <r>
          <rPr>
            <b/>
            <sz val="9"/>
            <color indexed="81"/>
            <rFont val="Tahoma"/>
            <family val="2"/>
          </rPr>
          <t xml:space="preserve">Se completo con la Mediana de la empresa
</t>
        </r>
      </text>
    </comment>
    <comment ref="X262" authorId="0" shapeId="0" xr:uid="{BD2367F6-58A2-42F1-B313-10A72441E2A7}">
      <text>
        <r>
          <rPr>
            <b/>
            <sz val="9"/>
            <color indexed="81"/>
            <rFont val="Tahoma"/>
            <family val="2"/>
          </rPr>
          <t xml:space="preserve">Se completo con la Mediana de la empresa
</t>
        </r>
      </text>
    </comment>
    <comment ref="AC262" authorId="0" shapeId="0" xr:uid="{91E88D0A-6917-4C62-9CCC-5484BFC8FE89}">
      <text>
        <r>
          <rPr>
            <b/>
            <sz val="9"/>
            <color indexed="81"/>
            <rFont val="Tahoma"/>
            <family val="2"/>
          </rPr>
          <t xml:space="preserve">Se completo con la Mediana de la empresa
</t>
        </r>
      </text>
    </comment>
    <comment ref="R267" authorId="0" shapeId="0" xr:uid="{C25BA9D4-2B70-46D8-8B4D-CA8089293EEB}">
      <text>
        <r>
          <rPr>
            <b/>
            <sz val="9"/>
            <color indexed="81"/>
            <rFont val="Tahoma"/>
            <family val="2"/>
          </rPr>
          <t xml:space="preserve">Se completo con la Mediana de la empresa
</t>
        </r>
      </text>
    </comment>
    <comment ref="V267" authorId="0" shapeId="0" xr:uid="{C81F6775-93E9-4C77-B5AC-F290D852FB6A}">
      <text>
        <r>
          <rPr>
            <b/>
            <sz val="9"/>
            <color indexed="81"/>
            <rFont val="Tahoma"/>
            <family val="2"/>
          </rPr>
          <t xml:space="preserve">Se completo con la Mediana de la empresa
</t>
        </r>
      </text>
    </comment>
    <comment ref="X267" authorId="0" shapeId="0" xr:uid="{2806FA5B-FC54-478C-B549-21327A24C54F}">
      <text>
        <r>
          <rPr>
            <b/>
            <sz val="9"/>
            <color indexed="81"/>
            <rFont val="Tahoma"/>
            <family val="2"/>
          </rPr>
          <t xml:space="preserve">Se completo con la Mediana de la empresa
</t>
        </r>
      </text>
    </comment>
    <comment ref="AC267" authorId="0" shapeId="0" xr:uid="{A5E48589-B1F9-4C6A-9116-2905361C6359}">
      <text>
        <r>
          <rPr>
            <b/>
            <sz val="9"/>
            <color indexed="81"/>
            <rFont val="Tahoma"/>
            <family val="2"/>
          </rPr>
          <t xml:space="preserve">Se completo con la Mediana de la empresa
</t>
        </r>
      </text>
    </comment>
    <comment ref="R272" authorId="0" shapeId="0" xr:uid="{2E6F3349-263E-464D-91AC-50A33308F040}">
      <text>
        <r>
          <rPr>
            <b/>
            <sz val="9"/>
            <color indexed="81"/>
            <rFont val="Tahoma"/>
            <family val="2"/>
          </rPr>
          <t xml:space="preserve">Se completo con la Mediana de la empresa
</t>
        </r>
      </text>
    </comment>
    <comment ref="V272" authorId="0" shapeId="0" xr:uid="{28162CCB-A70D-46D6-B2B0-A449AC06B32B}">
      <text>
        <r>
          <rPr>
            <b/>
            <sz val="9"/>
            <color indexed="81"/>
            <rFont val="Tahoma"/>
            <family val="2"/>
          </rPr>
          <t xml:space="preserve">Se completo con la Mediana de la empresa
</t>
        </r>
      </text>
    </comment>
    <comment ref="X272" authorId="0" shapeId="0" xr:uid="{5C394A5D-805E-463F-9A34-D0B0955CA013}">
      <text>
        <r>
          <rPr>
            <b/>
            <sz val="9"/>
            <color indexed="81"/>
            <rFont val="Tahoma"/>
            <family val="2"/>
          </rPr>
          <t xml:space="preserve">Se completo con la Mediana de la empresa
</t>
        </r>
      </text>
    </comment>
    <comment ref="AC272" authorId="0" shapeId="0" xr:uid="{F32C57C7-B071-440D-BCFB-9CF134013EA3}">
      <text>
        <r>
          <rPr>
            <b/>
            <sz val="9"/>
            <color indexed="81"/>
            <rFont val="Tahoma"/>
            <family val="2"/>
          </rPr>
          <t xml:space="preserve">Se completo con la Mediana de la empresa
</t>
        </r>
      </text>
    </comment>
    <comment ref="R277" authorId="0" shapeId="0" xr:uid="{54B620C9-3D0D-4B20-B9AE-97F82E35E0D1}">
      <text>
        <r>
          <rPr>
            <b/>
            <sz val="9"/>
            <color indexed="81"/>
            <rFont val="Tahoma"/>
            <family val="2"/>
          </rPr>
          <t xml:space="preserve">Se completo con la Mediana de la empresa
</t>
        </r>
      </text>
    </comment>
    <comment ref="V277" authorId="0" shapeId="0" xr:uid="{207FB743-2EF6-4BCE-AE0B-D4F3A729F1A0}">
      <text>
        <r>
          <rPr>
            <b/>
            <sz val="9"/>
            <color indexed="81"/>
            <rFont val="Tahoma"/>
            <family val="2"/>
          </rPr>
          <t xml:space="preserve">Se completo con la Mediana de la empresa
</t>
        </r>
      </text>
    </comment>
    <comment ref="X277" authorId="0" shapeId="0" xr:uid="{91B9C47F-289E-477D-89BD-E6FC504A2799}">
      <text>
        <r>
          <rPr>
            <b/>
            <sz val="9"/>
            <color indexed="81"/>
            <rFont val="Tahoma"/>
            <family val="2"/>
          </rPr>
          <t xml:space="preserve">Se completo con la Mediana de la empresa
</t>
        </r>
      </text>
    </comment>
    <comment ref="AC277" authorId="0" shapeId="0" xr:uid="{C98A98E8-76B1-4701-A4FF-58038FE65D69}">
      <text>
        <r>
          <rPr>
            <b/>
            <sz val="9"/>
            <color indexed="81"/>
            <rFont val="Tahoma"/>
            <family val="2"/>
          </rPr>
          <t xml:space="preserve">Se completo con la Mediana de la empresa
</t>
        </r>
      </text>
    </comment>
    <comment ref="R282" authorId="0" shapeId="0" xr:uid="{0BF5B0B2-3245-4501-B674-F090313AEAE8}">
      <text>
        <r>
          <rPr>
            <b/>
            <sz val="9"/>
            <color indexed="81"/>
            <rFont val="Tahoma"/>
            <family val="2"/>
          </rPr>
          <t xml:space="preserve">Se completo con la Mediana de la empresa
</t>
        </r>
      </text>
    </comment>
    <comment ref="V282" authorId="0" shapeId="0" xr:uid="{DDE204A5-31D0-4226-B707-88B97A17BA31}">
      <text>
        <r>
          <rPr>
            <b/>
            <sz val="9"/>
            <color indexed="81"/>
            <rFont val="Tahoma"/>
            <family val="2"/>
          </rPr>
          <t xml:space="preserve">Se completo con la Mediana de la empresa
</t>
        </r>
      </text>
    </comment>
    <comment ref="X282" authorId="0" shapeId="0" xr:uid="{8949486A-78A5-4DFC-9C61-8CDD0A3558C2}">
      <text>
        <r>
          <rPr>
            <b/>
            <sz val="9"/>
            <color indexed="81"/>
            <rFont val="Tahoma"/>
            <family val="2"/>
          </rPr>
          <t xml:space="preserve">Se completo con la Mediana de la empresa
</t>
        </r>
      </text>
    </comment>
    <comment ref="AC282" authorId="0" shapeId="0" xr:uid="{7AD326FD-1283-4EDC-BF2C-DFAB2375CE9C}">
      <text>
        <r>
          <rPr>
            <b/>
            <sz val="9"/>
            <color indexed="81"/>
            <rFont val="Tahoma"/>
            <family val="2"/>
          </rPr>
          <t xml:space="preserve">Se completo con la Mediana de la empresa
</t>
        </r>
      </text>
    </comment>
    <comment ref="R287" authorId="0" shapeId="0" xr:uid="{6F17FE22-164B-4409-BC4E-B21916DEFB50}">
      <text>
        <r>
          <rPr>
            <b/>
            <sz val="9"/>
            <color indexed="81"/>
            <rFont val="Tahoma"/>
            <family val="2"/>
          </rPr>
          <t xml:space="preserve">Se completo con la Mediana de la empresa
</t>
        </r>
      </text>
    </comment>
    <comment ref="V287" authorId="0" shapeId="0" xr:uid="{ECD4E746-79CE-4FBC-A137-A78630880014}">
      <text>
        <r>
          <rPr>
            <b/>
            <sz val="9"/>
            <color indexed="81"/>
            <rFont val="Tahoma"/>
            <family val="2"/>
          </rPr>
          <t xml:space="preserve">Se completo con la Mediana de la empresa
</t>
        </r>
      </text>
    </comment>
    <comment ref="X287" authorId="0" shapeId="0" xr:uid="{811A95F5-9D52-4324-BB3F-AEE8F0A3FAB5}">
      <text>
        <r>
          <rPr>
            <b/>
            <sz val="9"/>
            <color indexed="81"/>
            <rFont val="Tahoma"/>
            <family val="2"/>
          </rPr>
          <t xml:space="preserve">Se completo con la Mediana de la empresa
</t>
        </r>
      </text>
    </comment>
    <comment ref="AC287" authorId="0" shapeId="0" xr:uid="{D0FB9CB9-DAFF-4F36-A3F4-5C4F63BAB9F8}">
      <text>
        <r>
          <rPr>
            <b/>
            <sz val="9"/>
            <color indexed="81"/>
            <rFont val="Tahoma"/>
            <family val="2"/>
          </rPr>
          <t xml:space="preserve">Se completo con la Mediana de la empresa
</t>
        </r>
      </text>
    </comment>
    <comment ref="R292" authorId="0" shapeId="0" xr:uid="{CE87ED0F-C211-4C8C-A2B9-B3CD6BAE0CDF}">
      <text>
        <r>
          <rPr>
            <b/>
            <sz val="9"/>
            <color indexed="81"/>
            <rFont val="Tahoma"/>
            <family val="2"/>
          </rPr>
          <t xml:space="preserve">Se completo con la Mediana de la empresa
</t>
        </r>
      </text>
    </comment>
    <comment ref="V292" authorId="0" shapeId="0" xr:uid="{0A814E80-D467-4C77-B87B-5780C3CFCCAB}">
      <text>
        <r>
          <rPr>
            <b/>
            <sz val="9"/>
            <color indexed="81"/>
            <rFont val="Tahoma"/>
            <family val="2"/>
          </rPr>
          <t xml:space="preserve">Se completo con la Mediana de la empresa
</t>
        </r>
      </text>
    </comment>
    <comment ref="X292" authorId="0" shapeId="0" xr:uid="{B5962D86-1FD0-4C17-9281-AFE461F32BBA}">
      <text>
        <r>
          <rPr>
            <b/>
            <sz val="9"/>
            <color indexed="81"/>
            <rFont val="Tahoma"/>
            <family val="2"/>
          </rPr>
          <t xml:space="preserve">Se completo con la Mediana de la empresa
</t>
        </r>
      </text>
    </comment>
    <comment ref="AC292" authorId="0" shapeId="0" xr:uid="{18E7021F-7B66-40CF-A0AE-9814366DA70C}">
      <text>
        <r>
          <rPr>
            <b/>
            <sz val="9"/>
            <color indexed="81"/>
            <rFont val="Tahoma"/>
            <family val="2"/>
          </rPr>
          <t xml:space="preserve">Se completo con la Mediana de la empresa
</t>
        </r>
      </text>
    </comment>
    <comment ref="R297" authorId="0" shapeId="0" xr:uid="{5B983BC0-9CF5-4F17-89BC-FCFCDF292F76}">
      <text>
        <r>
          <rPr>
            <b/>
            <sz val="9"/>
            <color indexed="81"/>
            <rFont val="Tahoma"/>
            <family val="2"/>
          </rPr>
          <t xml:space="preserve">Se completo con la Mediana de la empresa
</t>
        </r>
      </text>
    </comment>
    <comment ref="V297" authorId="0" shapeId="0" xr:uid="{9FBD2FCD-7931-446A-AD47-4379408B8C3A}">
      <text>
        <r>
          <rPr>
            <b/>
            <sz val="9"/>
            <color indexed="81"/>
            <rFont val="Tahoma"/>
            <family val="2"/>
          </rPr>
          <t xml:space="preserve">Se completo con la Mediana de la empresa
</t>
        </r>
      </text>
    </comment>
    <comment ref="X297" authorId="0" shapeId="0" xr:uid="{74AA3E51-CC4F-4A44-831B-A229A89F4A8D}">
      <text>
        <r>
          <rPr>
            <b/>
            <sz val="9"/>
            <color indexed="81"/>
            <rFont val="Tahoma"/>
            <family val="2"/>
          </rPr>
          <t xml:space="preserve">Se completo con la Mediana de la empresa
</t>
        </r>
      </text>
    </comment>
    <comment ref="AC297" authorId="0" shapeId="0" xr:uid="{B2180CE8-DC06-4D74-91D0-1FCDB9151F02}">
      <text>
        <r>
          <rPr>
            <b/>
            <sz val="9"/>
            <color indexed="81"/>
            <rFont val="Tahoma"/>
            <family val="2"/>
          </rPr>
          <t xml:space="preserve">Se completo con la Mediana de la empresa
</t>
        </r>
      </text>
    </comment>
    <comment ref="R302" authorId="0" shapeId="0" xr:uid="{8D0A272A-F616-4885-8CC5-FBE611A5D596}">
      <text>
        <r>
          <rPr>
            <b/>
            <sz val="9"/>
            <color indexed="81"/>
            <rFont val="Tahoma"/>
            <family val="2"/>
          </rPr>
          <t xml:space="preserve">Se completo con la Mediana de la empresa
</t>
        </r>
      </text>
    </comment>
    <comment ref="V302" authorId="0" shapeId="0" xr:uid="{1CF028C2-2AB5-43F4-B8D0-5987DCAFCF03}">
      <text>
        <r>
          <rPr>
            <b/>
            <sz val="9"/>
            <color indexed="81"/>
            <rFont val="Tahoma"/>
            <family val="2"/>
          </rPr>
          <t xml:space="preserve">Se completo con la Mediana de la empresa
</t>
        </r>
      </text>
    </comment>
    <comment ref="X302" authorId="0" shapeId="0" xr:uid="{35739B2C-500C-4000-9417-05C4EADA04ED}">
      <text>
        <r>
          <rPr>
            <b/>
            <sz val="9"/>
            <color indexed="81"/>
            <rFont val="Tahoma"/>
            <family val="2"/>
          </rPr>
          <t xml:space="preserve">Se completo con la Mediana de la empresa
</t>
        </r>
      </text>
    </comment>
    <comment ref="AC302" authorId="0" shapeId="0" xr:uid="{8FAD4436-1FA0-4ECE-878B-8690189F1DF6}">
      <text>
        <r>
          <rPr>
            <b/>
            <sz val="9"/>
            <color indexed="81"/>
            <rFont val="Tahoma"/>
            <family val="2"/>
          </rPr>
          <t xml:space="preserve">Se completo con la Mediana de la empresa
</t>
        </r>
      </text>
    </comment>
    <comment ref="R307" authorId="0" shapeId="0" xr:uid="{53FF2963-A496-4392-B1EE-1EFCB1FD911C}">
      <text>
        <r>
          <rPr>
            <b/>
            <sz val="9"/>
            <color indexed="81"/>
            <rFont val="Tahoma"/>
            <family val="2"/>
          </rPr>
          <t xml:space="preserve">Se completo con la Mediana de la empresa
</t>
        </r>
      </text>
    </comment>
    <comment ref="V307" authorId="0" shapeId="0" xr:uid="{6C5BC761-A2E5-4919-987E-F7B8FC2B22D3}">
      <text>
        <r>
          <rPr>
            <b/>
            <sz val="9"/>
            <color indexed="81"/>
            <rFont val="Tahoma"/>
            <family val="2"/>
          </rPr>
          <t xml:space="preserve">Se completo con la Mediana de la empresa
</t>
        </r>
      </text>
    </comment>
    <comment ref="X307" authorId="0" shapeId="0" xr:uid="{AB3FDF8C-218C-4A28-B73E-EB6FCCBCF649}">
      <text>
        <r>
          <rPr>
            <b/>
            <sz val="9"/>
            <color indexed="81"/>
            <rFont val="Tahoma"/>
            <family val="2"/>
          </rPr>
          <t xml:space="preserve">Se completo con la Mediana de la empresa
</t>
        </r>
      </text>
    </comment>
    <comment ref="AC307" authorId="0" shapeId="0" xr:uid="{AFBB5713-2EA9-4467-AD75-6A2DA583EE4B}">
      <text>
        <r>
          <rPr>
            <b/>
            <sz val="9"/>
            <color indexed="81"/>
            <rFont val="Tahoma"/>
            <family val="2"/>
          </rPr>
          <t xml:space="preserve">Se completo con la Mediana de la empresa
</t>
        </r>
      </text>
    </comment>
    <comment ref="R312" authorId="0" shapeId="0" xr:uid="{8C69EE64-918E-427B-A138-9F90F52506FC}">
      <text>
        <r>
          <rPr>
            <b/>
            <sz val="9"/>
            <color indexed="81"/>
            <rFont val="Tahoma"/>
            <family val="2"/>
          </rPr>
          <t xml:space="preserve">Se completo con la Mediana de la empresa
</t>
        </r>
      </text>
    </comment>
    <comment ref="V312" authorId="0" shapeId="0" xr:uid="{76D0FA13-914F-48AC-874B-F6DD4786978E}">
      <text>
        <r>
          <rPr>
            <b/>
            <sz val="9"/>
            <color indexed="81"/>
            <rFont val="Tahoma"/>
            <family val="2"/>
          </rPr>
          <t xml:space="preserve">Se completo con la Mediana de la empresa
</t>
        </r>
      </text>
    </comment>
    <comment ref="X312" authorId="0" shapeId="0" xr:uid="{95038ECC-CD20-4958-8052-D4D5270EEBAB}">
      <text>
        <r>
          <rPr>
            <b/>
            <sz val="9"/>
            <color indexed="81"/>
            <rFont val="Tahoma"/>
            <family val="2"/>
          </rPr>
          <t xml:space="preserve">Se completo con la Mediana de la empresa
</t>
        </r>
      </text>
    </comment>
    <comment ref="AC312" authorId="0" shapeId="0" xr:uid="{F53EBE07-7F2D-4635-A14D-58F8563AE89F}">
      <text>
        <r>
          <rPr>
            <b/>
            <sz val="9"/>
            <color indexed="81"/>
            <rFont val="Tahoma"/>
            <family val="2"/>
          </rPr>
          <t xml:space="preserve">Se completo con la Mediana de la empresa
</t>
        </r>
      </text>
    </comment>
    <comment ref="R317" authorId="0" shapeId="0" xr:uid="{678418FB-AED8-4882-BA0C-73FC2E4E778A}">
      <text>
        <r>
          <rPr>
            <b/>
            <sz val="9"/>
            <color indexed="81"/>
            <rFont val="Tahoma"/>
            <family val="2"/>
          </rPr>
          <t xml:space="preserve">Se completo con la Mediana de la empresa
</t>
        </r>
      </text>
    </comment>
    <comment ref="V317" authorId="0" shapeId="0" xr:uid="{80F6DA4F-8427-4BB2-BCCE-1F04419FDCD6}">
      <text>
        <r>
          <rPr>
            <b/>
            <sz val="9"/>
            <color indexed="81"/>
            <rFont val="Tahoma"/>
            <family val="2"/>
          </rPr>
          <t xml:space="preserve">Se completo con la Mediana de la empresa
</t>
        </r>
      </text>
    </comment>
    <comment ref="X317" authorId="0" shapeId="0" xr:uid="{F9813AFD-ED8B-4955-85F0-3B875EBDAC56}">
      <text>
        <r>
          <rPr>
            <b/>
            <sz val="9"/>
            <color indexed="81"/>
            <rFont val="Tahoma"/>
            <family val="2"/>
          </rPr>
          <t xml:space="preserve">Se completo con la Mediana de la empresa
</t>
        </r>
      </text>
    </comment>
    <comment ref="AC317" authorId="0" shapeId="0" xr:uid="{F68426A0-474C-44C1-90AD-9F82A0A9D6F9}">
      <text>
        <r>
          <rPr>
            <b/>
            <sz val="9"/>
            <color indexed="81"/>
            <rFont val="Tahoma"/>
            <family val="2"/>
          </rPr>
          <t xml:space="preserve">Se completo con la Mediana de la empresa
</t>
        </r>
      </text>
    </comment>
    <comment ref="R322" authorId="0" shapeId="0" xr:uid="{352128AD-122E-4B14-86D5-82453A5CAB2E}">
      <text>
        <r>
          <rPr>
            <b/>
            <sz val="9"/>
            <color indexed="81"/>
            <rFont val="Tahoma"/>
            <family val="2"/>
          </rPr>
          <t xml:space="preserve">Se completo con la Mediana de la empresa
</t>
        </r>
      </text>
    </comment>
    <comment ref="V322" authorId="0" shapeId="0" xr:uid="{F292143F-D639-4BE1-961A-D7DB0751B441}">
      <text>
        <r>
          <rPr>
            <b/>
            <sz val="9"/>
            <color indexed="81"/>
            <rFont val="Tahoma"/>
            <family val="2"/>
          </rPr>
          <t xml:space="preserve">Se completo con la Mediana de la empresa
</t>
        </r>
      </text>
    </comment>
    <comment ref="X322" authorId="0" shapeId="0" xr:uid="{B5B16F65-BDA8-4522-AD04-93670F715324}">
      <text>
        <r>
          <rPr>
            <b/>
            <sz val="9"/>
            <color indexed="81"/>
            <rFont val="Tahoma"/>
            <family val="2"/>
          </rPr>
          <t xml:space="preserve">Se completo con la Mediana de la empresa
</t>
        </r>
      </text>
    </comment>
    <comment ref="AC322" authorId="0" shapeId="0" xr:uid="{EAED586C-E040-47B2-BE0C-A5F6C0D15568}">
      <text>
        <r>
          <rPr>
            <b/>
            <sz val="9"/>
            <color indexed="81"/>
            <rFont val="Tahoma"/>
            <family val="2"/>
          </rPr>
          <t xml:space="preserve">Se completo con la Mediana de la empresa
</t>
        </r>
      </text>
    </comment>
    <comment ref="R327" authorId="0" shapeId="0" xr:uid="{50C266F9-D772-4558-9D15-308E4530F31A}">
      <text>
        <r>
          <rPr>
            <b/>
            <sz val="9"/>
            <color indexed="81"/>
            <rFont val="Tahoma"/>
            <family val="2"/>
          </rPr>
          <t xml:space="preserve">Se completo con la Mediana de la empresa
</t>
        </r>
      </text>
    </comment>
    <comment ref="V327" authorId="0" shapeId="0" xr:uid="{4B27D0FC-FBE5-4F8C-9F43-9C548590CC1C}">
      <text>
        <r>
          <rPr>
            <b/>
            <sz val="9"/>
            <color indexed="81"/>
            <rFont val="Tahoma"/>
            <family val="2"/>
          </rPr>
          <t xml:space="preserve">Se completo con la Mediana de la empresa
</t>
        </r>
      </text>
    </comment>
    <comment ref="X327" authorId="0" shapeId="0" xr:uid="{CCB4DFAC-29C7-4769-AC9D-97D548252FDE}">
      <text>
        <r>
          <rPr>
            <b/>
            <sz val="9"/>
            <color indexed="81"/>
            <rFont val="Tahoma"/>
            <family val="2"/>
          </rPr>
          <t xml:space="preserve">Se completo con la Mediana de la empresa
</t>
        </r>
      </text>
    </comment>
    <comment ref="AC327" authorId="0" shapeId="0" xr:uid="{97F2BF78-5E28-4BC7-A6CA-36CF161ED280}">
      <text>
        <r>
          <rPr>
            <b/>
            <sz val="9"/>
            <color indexed="81"/>
            <rFont val="Tahoma"/>
            <family val="2"/>
          </rPr>
          <t xml:space="preserve">Se completo con la Mediana de la empresa
</t>
        </r>
      </text>
    </comment>
    <comment ref="R332" authorId="0" shapeId="0" xr:uid="{8819A272-4F5B-4979-8073-04C6E9E52C9C}">
      <text>
        <r>
          <rPr>
            <b/>
            <sz val="9"/>
            <color indexed="81"/>
            <rFont val="Tahoma"/>
            <family val="2"/>
          </rPr>
          <t xml:space="preserve">Se completo con la Mediana de la empresa
</t>
        </r>
      </text>
    </comment>
    <comment ref="V332" authorId="0" shapeId="0" xr:uid="{4855FF3F-F198-4F58-81AC-F986983D6941}">
      <text>
        <r>
          <rPr>
            <b/>
            <sz val="9"/>
            <color indexed="81"/>
            <rFont val="Tahoma"/>
            <family val="2"/>
          </rPr>
          <t xml:space="preserve">Se completo con la Mediana de la empresa
</t>
        </r>
      </text>
    </comment>
    <comment ref="X332" authorId="0" shapeId="0" xr:uid="{10CCEA47-CEC0-4CA8-8B1F-A2BFF665545D}">
      <text>
        <r>
          <rPr>
            <b/>
            <sz val="9"/>
            <color indexed="81"/>
            <rFont val="Tahoma"/>
            <family val="2"/>
          </rPr>
          <t xml:space="preserve">Se completo con la Mediana de la empresa
</t>
        </r>
      </text>
    </comment>
    <comment ref="AC332" authorId="0" shapeId="0" xr:uid="{B5B6D6D1-6FED-4061-B4B4-1802E52F0B6F}">
      <text>
        <r>
          <rPr>
            <b/>
            <sz val="9"/>
            <color indexed="81"/>
            <rFont val="Tahoma"/>
            <family val="2"/>
          </rPr>
          <t xml:space="preserve">Se completo con la Mediana de la empresa
</t>
        </r>
      </text>
    </comment>
    <comment ref="R337" authorId="0" shapeId="0" xr:uid="{EC0977DF-248A-4287-9E28-319EF869EDDD}">
      <text>
        <r>
          <rPr>
            <b/>
            <sz val="9"/>
            <color indexed="81"/>
            <rFont val="Tahoma"/>
            <family val="2"/>
          </rPr>
          <t xml:space="preserve">Se completo con la Mediana de la empresa
</t>
        </r>
      </text>
    </comment>
    <comment ref="V337" authorId="0" shapeId="0" xr:uid="{1A197B0D-B671-4D29-B33B-18A4F16B2A41}">
      <text>
        <r>
          <rPr>
            <b/>
            <sz val="9"/>
            <color indexed="81"/>
            <rFont val="Tahoma"/>
            <family val="2"/>
          </rPr>
          <t xml:space="preserve">Se completo con la Mediana de la empresa
</t>
        </r>
      </text>
    </comment>
    <comment ref="X337" authorId="0" shapeId="0" xr:uid="{5676C25D-118D-421C-81EF-3BB4C8F0365C}">
      <text>
        <r>
          <rPr>
            <b/>
            <sz val="9"/>
            <color indexed="81"/>
            <rFont val="Tahoma"/>
            <family val="2"/>
          </rPr>
          <t xml:space="preserve">Se completo con la Mediana de la empresa
</t>
        </r>
      </text>
    </comment>
    <comment ref="AC337" authorId="0" shapeId="0" xr:uid="{F1C4AB3A-A05A-443D-BD75-9F0055B0F0A3}">
      <text>
        <r>
          <rPr>
            <b/>
            <sz val="9"/>
            <color indexed="81"/>
            <rFont val="Tahoma"/>
            <family val="2"/>
          </rPr>
          <t xml:space="preserve">Se completo con la Mediana de la empresa
</t>
        </r>
      </text>
    </comment>
    <comment ref="R342" authorId="0" shapeId="0" xr:uid="{9C564A53-FF2F-4728-B2EF-33DBD0C5A4FC}">
      <text>
        <r>
          <rPr>
            <b/>
            <sz val="9"/>
            <color indexed="81"/>
            <rFont val="Tahoma"/>
            <family val="2"/>
          </rPr>
          <t xml:space="preserve">Se completo con la Mediana de la empresa
</t>
        </r>
      </text>
    </comment>
    <comment ref="V342" authorId="0" shapeId="0" xr:uid="{B86DD493-B65D-402C-A78D-23A8A785E4A6}">
      <text>
        <r>
          <rPr>
            <b/>
            <sz val="9"/>
            <color indexed="81"/>
            <rFont val="Tahoma"/>
            <family val="2"/>
          </rPr>
          <t xml:space="preserve">Se completo con la Mediana de la empresa
</t>
        </r>
      </text>
    </comment>
    <comment ref="X342" authorId="0" shapeId="0" xr:uid="{C2B956DF-B930-47EC-80F9-EFBF01CF12DA}">
      <text>
        <r>
          <rPr>
            <b/>
            <sz val="9"/>
            <color indexed="81"/>
            <rFont val="Tahoma"/>
            <family val="2"/>
          </rPr>
          <t xml:space="preserve">Se completo con la Mediana de la empresa
</t>
        </r>
      </text>
    </comment>
    <comment ref="AC342" authorId="0" shapeId="0" xr:uid="{3EAC099E-3D4F-434D-B651-7DC2D86DEDE5}">
      <text>
        <r>
          <rPr>
            <b/>
            <sz val="9"/>
            <color indexed="81"/>
            <rFont val="Tahoma"/>
            <family val="2"/>
          </rPr>
          <t xml:space="preserve">Se completo con la Mediana de la empresa
</t>
        </r>
      </text>
    </comment>
    <comment ref="R347" authorId="0" shapeId="0" xr:uid="{F157D637-EF42-4C72-91E9-A7F3560E6D81}">
      <text>
        <r>
          <rPr>
            <b/>
            <sz val="9"/>
            <color indexed="81"/>
            <rFont val="Tahoma"/>
            <family val="2"/>
          </rPr>
          <t xml:space="preserve">Se completo con la Mediana de la empresa
</t>
        </r>
      </text>
    </comment>
    <comment ref="V347" authorId="0" shapeId="0" xr:uid="{FDEC98B5-6DAC-4804-9CAC-88B86EA53B9F}">
      <text>
        <r>
          <rPr>
            <b/>
            <sz val="9"/>
            <color indexed="81"/>
            <rFont val="Tahoma"/>
            <family val="2"/>
          </rPr>
          <t xml:space="preserve">Se completo con la Mediana de la empresa
</t>
        </r>
      </text>
    </comment>
    <comment ref="X347" authorId="0" shapeId="0" xr:uid="{BB593C15-088C-4B9E-ADA3-2EC9F75501FE}">
      <text>
        <r>
          <rPr>
            <b/>
            <sz val="9"/>
            <color indexed="81"/>
            <rFont val="Tahoma"/>
            <family val="2"/>
          </rPr>
          <t xml:space="preserve">Se completo con la Mediana de la empresa
</t>
        </r>
      </text>
    </comment>
    <comment ref="AC347" authorId="0" shapeId="0" xr:uid="{D61AE664-54E0-4886-885F-26260427666A}">
      <text>
        <r>
          <rPr>
            <b/>
            <sz val="9"/>
            <color indexed="81"/>
            <rFont val="Tahoma"/>
            <family val="2"/>
          </rPr>
          <t xml:space="preserve">Se completo con la Mediana de la empresa
</t>
        </r>
      </text>
    </comment>
    <comment ref="R352" authorId="0" shapeId="0" xr:uid="{FD308CC7-3DC3-4226-B21B-06A6E24751D9}">
      <text>
        <r>
          <rPr>
            <b/>
            <sz val="9"/>
            <color indexed="81"/>
            <rFont val="Tahoma"/>
            <family val="2"/>
          </rPr>
          <t xml:space="preserve">Se completo con la Mediana de la empresa
</t>
        </r>
      </text>
    </comment>
    <comment ref="V352" authorId="0" shapeId="0" xr:uid="{103FEAAC-6AB5-4080-AC83-A51F384D601A}">
      <text>
        <r>
          <rPr>
            <b/>
            <sz val="9"/>
            <color indexed="81"/>
            <rFont val="Tahoma"/>
            <family val="2"/>
          </rPr>
          <t xml:space="preserve">Se completo con la Mediana de la empresa
</t>
        </r>
      </text>
    </comment>
    <comment ref="X352" authorId="0" shapeId="0" xr:uid="{938EE455-2F96-4A1A-BE08-B0F56DDE50DF}">
      <text>
        <r>
          <rPr>
            <b/>
            <sz val="9"/>
            <color indexed="81"/>
            <rFont val="Tahoma"/>
            <family val="2"/>
          </rPr>
          <t xml:space="preserve">Se completo con la Mediana de la empresa
</t>
        </r>
      </text>
    </comment>
    <comment ref="AC352" authorId="0" shapeId="0" xr:uid="{3AF6EB7A-FF01-433E-8C5B-AB29D1994CFE}">
      <text>
        <r>
          <rPr>
            <b/>
            <sz val="9"/>
            <color indexed="81"/>
            <rFont val="Tahoma"/>
            <family val="2"/>
          </rPr>
          <t xml:space="preserve">Se completo con la Mediana de la empresa
</t>
        </r>
      </text>
    </comment>
    <comment ref="R357" authorId="0" shapeId="0" xr:uid="{DA326113-AFE6-4CE9-BB87-F1FFE8FD4641}">
      <text>
        <r>
          <rPr>
            <b/>
            <sz val="9"/>
            <color indexed="81"/>
            <rFont val="Tahoma"/>
            <family val="2"/>
          </rPr>
          <t xml:space="preserve">Se completo con la Mediana de la empresa
</t>
        </r>
      </text>
    </comment>
    <comment ref="V357" authorId="0" shapeId="0" xr:uid="{29FC0077-BA7B-4146-8042-4CE9D60E5888}">
      <text>
        <r>
          <rPr>
            <b/>
            <sz val="9"/>
            <color indexed="81"/>
            <rFont val="Tahoma"/>
            <family val="2"/>
          </rPr>
          <t xml:space="preserve">Se completo con la Mediana de la empresa
</t>
        </r>
      </text>
    </comment>
    <comment ref="X357" authorId="0" shapeId="0" xr:uid="{03CD5B9F-DE69-444D-9F85-4B8FEC94D45E}">
      <text>
        <r>
          <rPr>
            <b/>
            <sz val="9"/>
            <color indexed="81"/>
            <rFont val="Tahoma"/>
            <family val="2"/>
          </rPr>
          <t xml:space="preserve">Se completo con la Mediana de la empresa
</t>
        </r>
      </text>
    </comment>
    <comment ref="AC357" authorId="0" shapeId="0" xr:uid="{1F87CD3E-823B-4518-A7ED-F7CFD97FB47F}">
      <text>
        <r>
          <rPr>
            <b/>
            <sz val="9"/>
            <color indexed="81"/>
            <rFont val="Tahoma"/>
            <family val="2"/>
          </rPr>
          <t xml:space="preserve">Se completo con la Mediana de la empresa
</t>
        </r>
      </text>
    </comment>
    <comment ref="R362" authorId="0" shapeId="0" xr:uid="{6F4D4C55-B389-4089-B453-94DF1ED874D5}">
      <text>
        <r>
          <rPr>
            <b/>
            <sz val="9"/>
            <color indexed="81"/>
            <rFont val="Tahoma"/>
            <family val="2"/>
          </rPr>
          <t xml:space="preserve">Se completo con la Mediana de la empresa
</t>
        </r>
      </text>
    </comment>
    <comment ref="V362" authorId="0" shapeId="0" xr:uid="{64A325D1-C0B5-4AF4-8BF7-265ABCEA4BCC}">
      <text>
        <r>
          <rPr>
            <b/>
            <sz val="9"/>
            <color indexed="81"/>
            <rFont val="Tahoma"/>
            <family val="2"/>
          </rPr>
          <t xml:space="preserve">Se completo con la Mediana de la empresa
</t>
        </r>
      </text>
    </comment>
    <comment ref="X362" authorId="0" shapeId="0" xr:uid="{D0238A3A-2F9E-4138-AEC1-2B259EED4285}">
      <text>
        <r>
          <rPr>
            <b/>
            <sz val="9"/>
            <color indexed="81"/>
            <rFont val="Tahoma"/>
            <family val="2"/>
          </rPr>
          <t xml:space="preserve">Se completo con la Mediana de la empresa
</t>
        </r>
      </text>
    </comment>
    <comment ref="AC362" authorId="0" shapeId="0" xr:uid="{301B1E5B-5DFD-4CCA-AC91-D7690E56F9EC}">
      <text>
        <r>
          <rPr>
            <b/>
            <sz val="9"/>
            <color indexed="81"/>
            <rFont val="Tahoma"/>
            <family val="2"/>
          </rPr>
          <t xml:space="preserve">Se completo con la Mediana de la empresa
</t>
        </r>
      </text>
    </comment>
    <comment ref="R367" authorId="0" shapeId="0" xr:uid="{DCD88A0B-6BE3-41CD-A40B-1CCD722BE81E}">
      <text>
        <r>
          <rPr>
            <b/>
            <sz val="9"/>
            <color indexed="81"/>
            <rFont val="Tahoma"/>
            <family val="2"/>
          </rPr>
          <t xml:space="preserve">Se completo con la Mediana de la empresa
</t>
        </r>
      </text>
    </comment>
    <comment ref="V367" authorId="0" shapeId="0" xr:uid="{4664E631-FB39-4159-A3EC-7B540C9D3468}">
      <text>
        <r>
          <rPr>
            <b/>
            <sz val="9"/>
            <color indexed="81"/>
            <rFont val="Tahoma"/>
            <family val="2"/>
          </rPr>
          <t xml:space="preserve">Se completo con la Mediana de la empresa
</t>
        </r>
      </text>
    </comment>
    <comment ref="X367" authorId="0" shapeId="0" xr:uid="{343416F5-4E6E-46A0-97F0-1260CCB23134}">
      <text>
        <r>
          <rPr>
            <b/>
            <sz val="9"/>
            <color indexed="81"/>
            <rFont val="Tahoma"/>
            <family val="2"/>
          </rPr>
          <t xml:space="preserve">Se completo con la Mediana de la empresa
</t>
        </r>
      </text>
    </comment>
    <comment ref="AC367" authorId="0" shapeId="0" xr:uid="{1C2BCDC8-195E-4E3A-9360-4827C90DB910}">
      <text>
        <r>
          <rPr>
            <b/>
            <sz val="9"/>
            <color indexed="81"/>
            <rFont val="Tahoma"/>
            <family val="2"/>
          </rPr>
          <t xml:space="preserve">Se completo con la Mediana de la empresa
</t>
        </r>
      </text>
    </comment>
    <comment ref="R372" authorId="0" shapeId="0" xr:uid="{3F003596-4662-4FFC-9348-ABFC43E7CE7B}">
      <text>
        <r>
          <rPr>
            <b/>
            <sz val="9"/>
            <color indexed="81"/>
            <rFont val="Tahoma"/>
            <family val="2"/>
          </rPr>
          <t xml:space="preserve">Se completo con la Mediana de la empresa
</t>
        </r>
      </text>
    </comment>
    <comment ref="V372" authorId="0" shapeId="0" xr:uid="{D13FA7E6-09D5-44FA-86D8-6A45DCAC4B95}">
      <text>
        <r>
          <rPr>
            <b/>
            <sz val="9"/>
            <color indexed="81"/>
            <rFont val="Tahoma"/>
            <family val="2"/>
          </rPr>
          <t xml:space="preserve">Se completo con la Mediana de la empresa
</t>
        </r>
      </text>
    </comment>
    <comment ref="X372" authorId="0" shapeId="0" xr:uid="{5C9B84D9-FDE0-46C7-865C-62B73644DD95}">
      <text>
        <r>
          <rPr>
            <b/>
            <sz val="9"/>
            <color indexed="81"/>
            <rFont val="Tahoma"/>
            <family val="2"/>
          </rPr>
          <t xml:space="preserve">Se completo con la Mediana de la empresa
</t>
        </r>
      </text>
    </comment>
    <comment ref="AC372" authorId="0" shapeId="0" xr:uid="{41960DA1-AC6C-4D75-931E-A65BAC318654}">
      <text>
        <r>
          <rPr>
            <b/>
            <sz val="9"/>
            <color indexed="81"/>
            <rFont val="Tahoma"/>
            <family val="2"/>
          </rPr>
          <t xml:space="preserve">Se completo con la Mediana de la empresa
</t>
        </r>
      </text>
    </comment>
    <comment ref="R377" authorId="0" shapeId="0" xr:uid="{B0C5168B-985F-40F9-B625-6DC92CBFA154}">
      <text>
        <r>
          <rPr>
            <b/>
            <sz val="9"/>
            <color indexed="81"/>
            <rFont val="Tahoma"/>
            <family val="2"/>
          </rPr>
          <t xml:space="preserve">Se completo con la Mediana de la empresa
</t>
        </r>
      </text>
    </comment>
    <comment ref="V377" authorId="0" shapeId="0" xr:uid="{FCA978B4-C99A-44AB-8567-FEC646676B15}">
      <text>
        <r>
          <rPr>
            <b/>
            <sz val="9"/>
            <color indexed="81"/>
            <rFont val="Tahoma"/>
            <family val="2"/>
          </rPr>
          <t xml:space="preserve">Se completo con la Mediana de la empresa
</t>
        </r>
      </text>
    </comment>
    <comment ref="X377" authorId="0" shapeId="0" xr:uid="{5FF9C15F-78CC-4A9A-B392-EEB95A0105F9}">
      <text>
        <r>
          <rPr>
            <b/>
            <sz val="9"/>
            <color indexed="81"/>
            <rFont val="Tahoma"/>
            <family val="2"/>
          </rPr>
          <t xml:space="preserve">Se completo con la Mediana de la empresa
</t>
        </r>
      </text>
    </comment>
    <comment ref="AC377" authorId="0" shapeId="0" xr:uid="{E9DEABD5-D515-4702-8886-3F40EB1E5734}">
      <text>
        <r>
          <rPr>
            <b/>
            <sz val="9"/>
            <color indexed="81"/>
            <rFont val="Tahoma"/>
            <family val="2"/>
          </rPr>
          <t xml:space="preserve">Se completo con la Mediana de la empresa
</t>
        </r>
      </text>
    </comment>
    <comment ref="R382" authorId="0" shapeId="0" xr:uid="{8387541D-12A6-443F-A204-832D336733D7}">
      <text>
        <r>
          <rPr>
            <b/>
            <sz val="9"/>
            <color indexed="81"/>
            <rFont val="Tahoma"/>
            <family val="2"/>
          </rPr>
          <t xml:space="preserve">Se completo con la Mediana de la empresa
</t>
        </r>
      </text>
    </comment>
    <comment ref="V382" authorId="0" shapeId="0" xr:uid="{46257F4B-B6BC-42AA-A2B0-4E11CB5FDDD7}">
      <text>
        <r>
          <rPr>
            <b/>
            <sz val="9"/>
            <color indexed="81"/>
            <rFont val="Tahoma"/>
            <family val="2"/>
          </rPr>
          <t xml:space="preserve">Se completo con la Mediana de la empresa
</t>
        </r>
      </text>
    </comment>
    <comment ref="X382" authorId="0" shapeId="0" xr:uid="{41CFE9C8-6FD3-457E-B6FA-B538B353F269}">
      <text>
        <r>
          <rPr>
            <b/>
            <sz val="9"/>
            <color indexed="81"/>
            <rFont val="Tahoma"/>
            <family val="2"/>
          </rPr>
          <t xml:space="preserve">Se completo con la Mediana de la empresa
</t>
        </r>
      </text>
    </comment>
    <comment ref="AC382" authorId="0" shapeId="0" xr:uid="{EEA9B9F6-BAFE-486A-B4DF-EA04DD9E3AEB}">
      <text>
        <r>
          <rPr>
            <b/>
            <sz val="9"/>
            <color indexed="81"/>
            <rFont val="Tahoma"/>
            <family val="2"/>
          </rPr>
          <t xml:space="preserve">Se completo con la Mediana de la empresa
</t>
        </r>
      </text>
    </comment>
    <comment ref="R387" authorId="0" shapeId="0" xr:uid="{3D1F0858-42B6-4C79-B389-607D3641F9DC}">
      <text>
        <r>
          <rPr>
            <b/>
            <sz val="9"/>
            <color indexed="81"/>
            <rFont val="Tahoma"/>
            <family val="2"/>
          </rPr>
          <t xml:space="preserve">Se completo con la Mediana de la empresa
</t>
        </r>
      </text>
    </comment>
    <comment ref="V387" authorId="0" shapeId="0" xr:uid="{D70807B1-BF9B-4B5F-884F-D381483B64A9}">
      <text>
        <r>
          <rPr>
            <b/>
            <sz val="9"/>
            <color indexed="81"/>
            <rFont val="Tahoma"/>
            <family val="2"/>
          </rPr>
          <t xml:space="preserve">Se completo con la Mediana de la empresa
</t>
        </r>
      </text>
    </comment>
    <comment ref="X387" authorId="0" shapeId="0" xr:uid="{C1724E64-50A3-4199-9868-2E84742B72FE}">
      <text>
        <r>
          <rPr>
            <b/>
            <sz val="9"/>
            <color indexed="81"/>
            <rFont val="Tahoma"/>
            <family val="2"/>
          </rPr>
          <t xml:space="preserve">Se completo con la Mediana de la empresa
</t>
        </r>
      </text>
    </comment>
    <comment ref="AC387" authorId="0" shapeId="0" xr:uid="{D1BF771F-D292-442F-B290-EC67CEBD1E2E}">
      <text>
        <r>
          <rPr>
            <b/>
            <sz val="9"/>
            <color indexed="81"/>
            <rFont val="Tahoma"/>
            <family val="2"/>
          </rPr>
          <t xml:space="preserve">Se completo con la Mediana de la empresa
</t>
        </r>
      </text>
    </comment>
    <comment ref="R392" authorId="0" shapeId="0" xr:uid="{90E7995C-F93D-408E-82D4-8B461D76587A}">
      <text>
        <r>
          <rPr>
            <b/>
            <sz val="9"/>
            <color indexed="81"/>
            <rFont val="Tahoma"/>
            <family val="2"/>
          </rPr>
          <t xml:space="preserve">Se completo con la Mediana de la empresa
</t>
        </r>
      </text>
    </comment>
    <comment ref="V392" authorId="0" shapeId="0" xr:uid="{1813B662-DAAA-4209-B668-0C1284B10C70}">
      <text>
        <r>
          <rPr>
            <b/>
            <sz val="9"/>
            <color indexed="81"/>
            <rFont val="Tahoma"/>
            <family val="2"/>
          </rPr>
          <t xml:space="preserve">Se completo con la Mediana de la empresa
</t>
        </r>
      </text>
    </comment>
    <comment ref="X392" authorId="0" shapeId="0" xr:uid="{654C5455-8166-4235-B3D1-15A65EDEB082}">
      <text>
        <r>
          <rPr>
            <b/>
            <sz val="9"/>
            <color indexed="81"/>
            <rFont val="Tahoma"/>
            <family val="2"/>
          </rPr>
          <t xml:space="preserve">Se completo con la Mediana de la empresa
</t>
        </r>
      </text>
    </comment>
    <comment ref="AC392" authorId="0" shapeId="0" xr:uid="{4FA76E17-B2E5-4ED9-9858-0E7EBD2F2930}">
      <text>
        <r>
          <rPr>
            <b/>
            <sz val="9"/>
            <color indexed="81"/>
            <rFont val="Tahoma"/>
            <family val="2"/>
          </rPr>
          <t xml:space="preserve">Se completo con la Mediana de la empresa
</t>
        </r>
      </text>
    </comment>
    <comment ref="R397" authorId="0" shapeId="0" xr:uid="{D54CB13A-9A9C-48C1-BF92-A755381A6046}">
      <text>
        <r>
          <rPr>
            <b/>
            <sz val="9"/>
            <color indexed="81"/>
            <rFont val="Tahoma"/>
            <family val="2"/>
          </rPr>
          <t xml:space="preserve">Se completo con la Mediana de la empresa
</t>
        </r>
      </text>
    </comment>
    <comment ref="V397" authorId="0" shapeId="0" xr:uid="{376ACFA8-0F0D-42A9-B5E8-A8B8ACF8A338}">
      <text>
        <r>
          <rPr>
            <b/>
            <sz val="9"/>
            <color indexed="81"/>
            <rFont val="Tahoma"/>
            <family val="2"/>
          </rPr>
          <t xml:space="preserve">Se completo con la Mediana de la empresa
</t>
        </r>
      </text>
    </comment>
    <comment ref="X397" authorId="0" shapeId="0" xr:uid="{D0D16018-7FB1-48FF-8477-C2A7B9ED58A9}">
      <text>
        <r>
          <rPr>
            <b/>
            <sz val="9"/>
            <color indexed="81"/>
            <rFont val="Tahoma"/>
            <family val="2"/>
          </rPr>
          <t xml:space="preserve">Se completo con la Mediana de la empresa
</t>
        </r>
      </text>
    </comment>
    <comment ref="AC397" authorId="0" shapeId="0" xr:uid="{C72176A8-3C9B-49AE-9B24-EBE268378832}">
      <text>
        <r>
          <rPr>
            <b/>
            <sz val="9"/>
            <color indexed="81"/>
            <rFont val="Tahoma"/>
            <family val="2"/>
          </rPr>
          <t xml:space="preserve">Se completo con la Mediana de la empresa
</t>
        </r>
      </text>
    </comment>
    <comment ref="R402" authorId="0" shapeId="0" xr:uid="{AAF4B85E-E470-433D-B9AA-BF866C8337F5}">
      <text>
        <r>
          <rPr>
            <b/>
            <sz val="9"/>
            <color indexed="81"/>
            <rFont val="Tahoma"/>
            <family val="2"/>
          </rPr>
          <t xml:space="preserve">Se completo con la Mediana de la empresa
</t>
        </r>
      </text>
    </comment>
    <comment ref="V402" authorId="0" shapeId="0" xr:uid="{57A04B57-DB4B-49AD-8700-0DEFB1C71813}">
      <text>
        <r>
          <rPr>
            <b/>
            <sz val="9"/>
            <color indexed="81"/>
            <rFont val="Tahoma"/>
            <family val="2"/>
          </rPr>
          <t xml:space="preserve">Se completo con la Mediana de la empresa
</t>
        </r>
      </text>
    </comment>
    <comment ref="X402" authorId="0" shapeId="0" xr:uid="{4579AA60-54DA-4F12-8945-363A038A5BF2}">
      <text>
        <r>
          <rPr>
            <b/>
            <sz val="9"/>
            <color indexed="81"/>
            <rFont val="Tahoma"/>
            <family val="2"/>
          </rPr>
          <t xml:space="preserve">Se completo con la Mediana de la empresa
</t>
        </r>
      </text>
    </comment>
    <comment ref="AC402" authorId="0" shapeId="0" xr:uid="{7D68646A-19FD-4187-9034-402B303110EE}">
      <text>
        <r>
          <rPr>
            <b/>
            <sz val="9"/>
            <color indexed="81"/>
            <rFont val="Tahoma"/>
            <family val="2"/>
          </rPr>
          <t xml:space="preserve">Se completo con la Mediana de la empresa
</t>
        </r>
      </text>
    </comment>
    <comment ref="R407" authorId="0" shapeId="0" xr:uid="{DD3E60FB-A773-4921-B5B7-ACE1EBFD6A54}">
      <text>
        <r>
          <rPr>
            <b/>
            <sz val="9"/>
            <color indexed="81"/>
            <rFont val="Tahoma"/>
            <family val="2"/>
          </rPr>
          <t xml:space="preserve">Se completo con la Mediana de la empresa
</t>
        </r>
      </text>
    </comment>
    <comment ref="V407" authorId="0" shapeId="0" xr:uid="{33ED1167-ABF1-40AF-85EA-64A74E5EF814}">
      <text>
        <r>
          <rPr>
            <b/>
            <sz val="9"/>
            <color indexed="81"/>
            <rFont val="Tahoma"/>
            <family val="2"/>
          </rPr>
          <t xml:space="preserve">Se completo con la Mediana de la empresa
</t>
        </r>
      </text>
    </comment>
    <comment ref="X407" authorId="0" shapeId="0" xr:uid="{1E579473-960A-4393-96BA-6F164B938ADF}">
      <text>
        <r>
          <rPr>
            <b/>
            <sz val="9"/>
            <color indexed="81"/>
            <rFont val="Tahoma"/>
            <family val="2"/>
          </rPr>
          <t xml:space="preserve">Se completo con la Mediana de la empresa
</t>
        </r>
      </text>
    </comment>
    <comment ref="AC407" authorId="0" shapeId="0" xr:uid="{8614C3B6-9240-4A3E-BAD0-71FADFE3A544}">
      <text>
        <r>
          <rPr>
            <b/>
            <sz val="9"/>
            <color indexed="81"/>
            <rFont val="Tahoma"/>
            <family val="2"/>
          </rPr>
          <t xml:space="preserve">Se completo con la Mediana de la empresa
</t>
        </r>
      </text>
    </comment>
    <comment ref="R412" authorId="0" shapeId="0" xr:uid="{3EEA02B4-E734-4D2C-9E00-9AB7575BEB0D}">
      <text>
        <r>
          <rPr>
            <b/>
            <sz val="9"/>
            <color indexed="81"/>
            <rFont val="Tahoma"/>
            <family val="2"/>
          </rPr>
          <t xml:space="preserve">Se completo con la Mediana de la empresa
</t>
        </r>
      </text>
    </comment>
    <comment ref="V412" authorId="0" shapeId="0" xr:uid="{10AEBDE6-AD2A-4AEB-9EC1-80EDBA4EF01C}">
      <text>
        <r>
          <rPr>
            <b/>
            <sz val="9"/>
            <color indexed="81"/>
            <rFont val="Tahoma"/>
            <family val="2"/>
          </rPr>
          <t xml:space="preserve">Se completo con la Mediana de la empresa
</t>
        </r>
      </text>
    </comment>
    <comment ref="X412" authorId="0" shapeId="0" xr:uid="{C8B27192-FCFC-4AAF-BECA-DDA6F4AF5595}">
      <text>
        <r>
          <rPr>
            <b/>
            <sz val="9"/>
            <color indexed="81"/>
            <rFont val="Tahoma"/>
            <family val="2"/>
          </rPr>
          <t xml:space="preserve">Se completo con la Mediana de la empresa
</t>
        </r>
      </text>
    </comment>
    <comment ref="AC412" authorId="0" shapeId="0" xr:uid="{B0B1313E-F20C-47EF-AEAB-E0BF2C86229B}">
      <text>
        <r>
          <rPr>
            <b/>
            <sz val="9"/>
            <color indexed="81"/>
            <rFont val="Tahoma"/>
            <family val="2"/>
          </rPr>
          <t xml:space="preserve">Se completo con la Mediana de la empresa
</t>
        </r>
      </text>
    </comment>
    <comment ref="R417" authorId="0" shapeId="0" xr:uid="{BD4CE6D6-8C33-4DF1-A42B-FC95AA77DD94}">
      <text>
        <r>
          <rPr>
            <b/>
            <sz val="9"/>
            <color indexed="81"/>
            <rFont val="Tahoma"/>
            <family val="2"/>
          </rPr>
          <t xml:space="preserve">Se completo con la Mediana de la empresa
</t>
        </r>
      </text>
    </comment>
    <comment ref="V417" authorId="0" shapeId="0" xr:uid="{702C8271-0052-4232-95C9-FC5AF8F926AD}">
      <text>
        <r>
          <rPr>
            <b/>
            <sz val="9"/>
            <color indexed="81"/>
            <rFont val="Tahoma"/>
            <family val="2"/>
          </rPr>
          <t xml:space="preserve">Se completo con la Mediana de la empresa
</t>
        </r>
      </text>
    </comment>
    <comment ref="X417" authorId="0" shapeId="0" xr:uid="{FA09CA30-FC71-46A2-825D-691D30884279}">
      <text>
        <r>
          <rPr>
            <b/>
            <sz val="9"/>
            <color indexed="81"/>
            <rFont val="Tahoma"/>
            <family val="2"/>
          </rPr>
          <t xml:space="preserve">Se completo con la Mediana de la empresa
</t>
        </r>
      </text>
    </comment>
    <comment ref="AC417" authorId="0" shapeId="0" xr:uid="{72EAD550-02D2-4262-A666-1AB16482F1C2}">
      <text>
        <r>
          <rPr>
            <b/>
            <sz val="9"/>
            <color indexed="81"/>
            <rFont val="Tahoma"/>
            <family val="2"/>
          </rPr>
          <t xml:space="preserve">Se completo con la Mediana de la empresa
</t>
        </r>
      </text>
    </comment>
    <comment ref="R422" authorId="0" shapeId="0" xr:uid="{BBE5CF62-C6EA-4475-8418-D6C0353DD355}">
      <text>
        <r>
          <rPr>
            <b/>
            <sz val="9"/>
            <color indexed="81"/>
            <rFont val="Tahoma"/>
            <family val="2"/>
          </rPr>
          <t xml:space="preserve">Se completo con la Mediana de la empresa
</t>
        </r>
      </text>
    </comment>
    <comment ref="V422" authorId="0" shapeId="0" xr:uid="{9F012F64-BB03-44AB-B2A0-22495BEE3AB2}">
      <text>
        <r>
          <rPr>
            <b/>
            <sz val="9"/>
            <color indexed="81"/>
            <rFont val="Tahoma"/>
            <family val="2"/>
          </rPr>
          <t xml:space="preserve">Se completo con la Mediana de la empresa
</t>
        </r>
      </text>
    </comment>
    <comment ref="X422" authorId="0" shapeId="0" xr:uid="{F32508F4-8AAC-46E9-A4AE-7F8DA448F3E2}">
      <text>
        <r>
          <rPr>
            <b/>
            <sz val="9"/>
            <color indexed="81"/>
            <rFont val="Tahoma"/>
            <family val="2"/>
          </rPr>
          <t xml:space="preserve">Se completo con la Mediana de la empresa
</t>
        </r>
      </text>
    </comment>
    <comment ref="AC422" authorId="0" shapeId="0" xr:uid="{F86C4214-F725-4A18-B844-820BAC7E51B1}">
      <text>
        <r>
          <rPr>
            <b/>
            <sz val="9"/>
            <color indexed="81"/>
            <rFont val="Tahoma"/>
            <family val="2"/>
          </rPr>
          <t xml:space="preserve">Se completo con la Mediana de la empresa
</t>
        </r>
      </text>
    </comment>
    <comment ref="R427" authorId="0" shapeId="0" xr:uid="{E8BE5EA5-0353-45C7-8153-C4536290424D}">
      <text>
        <r>
          <rPr>
            <b/>
            <sz val="9"/>
            <color indexed="81"/>
            <rFont val="Tahoma"/>
            <family val="2"/>
          </rPr>
          <t xml:space="preserve">Se completo con la Mediana de la empresa
</t>
        </r>
      </text>
    </comment>
    <comment ref="V427" authorId="0" shapeId="0" xr:uid="{0AC09872-53C3-43FC-A54C-EAE07E4B05F4}">
      <text>
        <r>
          <rPr>
            <b/>
            <sz val="9"/>
            <color indexed="81"/>
            <rFont val="Tahoma"/>
            <family val="2"/>
          </rPr>
          <t xml:space="preserve">Se completo con la Mediana de la empresa
</t>
        </r>
      </text>
    </comment>
    <comment ref="X427" authorId="0" shapeId="0" xr:uid="{7A190438-9AE0-494E-AD47-6DD2A98D764E}">
      <text>
        <r>
          <rPr>
            <b/>
            <sz val="9"/>
            <color indexed="81"/>
            <rFont val="Tahoma"/>
            <family val="2"/>
          </rPr>
          <t xml:space="preserve">Se completo con la Mediana de la empresa
</t>
        </r>
      </text>
    </comment>
    <comment ref="AC427" authorId="0" shapeId="0" xr:uid="{06289DAA-9508-4AB1-8388-D05A66A9B54C}">
      <text>
        <r>
          <rPr>
            <b/>
            <sz val="9"/>
            <color indexed="81"/>
            <rFont val="Tahoma"/>
            <family val="2"/>
          </rPr>
          <t xml:space="preserve">Se completo con la Mediana de la empresa
</t>
        </r>
      </text>
    </comment>
    <comment ref="R432" authorId="0" shapeId="0" xr:uid="{A325ED77-DD63-4ED4-998F-46709C50356A}">
      <text>
        <r>
          <rPr>
            <b/>
            <sz val="9"/>
            <color indexed="81"/>
            <rFont val="Tahoma"/>
            <family val="2"/>
          </rPr>
          <t xml:space="preserve">Se completo con la Mediana de la empresa
</t>
        </r>
      </text>
    </comment>
    <comment ref="V432" authorId="0" shapeId="0" xr:uid="{5699660E-46D5-432F-A928-5402F1721CFF}">
      <text>
        <r>
          <rPr>
            <b/>
            <sz val="9"/>
            <color indexed="81"/>
            <rFont val="Tahoma"/>
            <family val="2"/>
          </rPr>
          <t xml:space="preserve">Se completo con la Mediana de la empresa
</t>
        </r>
      </text>
    </comment>
    <comment ref="X432" authorId="0" shapeId="0" xr:uid="{45C63DE1-7D48-4316-BCA6-85E1757B21C3}">
      <text>
        <r>
          <rPr>
            <b/>
            <sz val="9"/>
            <color indexed="81"/>
            <rFont val="Tahoma"/>
            <family val="2"/>
          </rPr>
          <t xml:space="preserve">Se completo con la Mediana de la empresa
</t>
        </r>
      </text>
    </comment>
    <comment ref="AC432" authorId="0" shapeId="0" xr:uid="{B318745A-2824-4AA9-8B71-EFB965D168D1}">
      <text>
        <r>
          <rPr>
            <b/>
            <sz val="9"/>
            <color indexed="81"/>
            <rFont val="Tahoma"/>
            <family val="2"/>
          </rPr>
          <t xml:space="preserve">Se completo con la Mediana de la empresa
</t>
        </r>
      </text>
    </comment>
    <comment ref="R437" authorId="0" shapeId="0" xr:uid="{1B2B48D8-B391-4BC0-8C6B-7C723F3ECEE0}">
      <text>
        <r>
          <rPr>
            <b/>
            <sz val="9"/>
            <color indexed="81"/>
            <rFont val="Tahoma"/>
            <family val="2"/>
          </rPr>
          <t xml:space="preserve">Se completo con la Mediana de la empresa
</t>
        </r>
      </text>
    </comment>
    <comment ref="V437" authorId="0" shapeId="0" xr:uid="{9F14CB48-6ED7-476A-95CC-C28CB2E2A46C}">
      <text>
        <r>
          <rPr>
            <b/>
            <sz val="9"/>
            <color indexed="81"/>
            <rFont val="Tahoma"/>
            <family val="2"/>
          </rPr>
          <t xml:space="preserve">Se completo con la Mediana de la empresa
</t>
        </r>
      </text>
    </comment>
    <comment ref="X437" authorId="0" shapeId="0" xr:uid="{713C0690-205B-4F0D-9011-5579F8BE4883}">
      <text>
        <r>
          <rPr>
            <b/>
            <sz val="9"/>
            <color indexed="81"/>
            <rFont val="Tahoma"/>
            <family val="2"/>
          </rPr>
          <t xml:space="preserve">Se completo con la Mediana de la empresa
</t>
        </r>
      </text>
    </comment>
    <comment ref="AC437" authorId="0" shapeId="0" xr:uid="{9D4AF12A-B48E-4E0E-816B-408F4B4681F0}">
      <text>
        <r>
          <rPr>
            <b/>
            <sz val="9"/>
            <color indexed="81"/>
            <rFont val="Tahoma"/>
            <family val="2"/>
          </rPr>
          <t xml:space="preserve">Se completo con la Mediana de la empresa
</t>
        </r>
      </text>
    </comment>
    <comment ref="R442" authorId="0" shapeId="0" xr:uid="{2779056E-A0F6-42E0-B5F0-7C27E082A130}">
      <text>
        <r>
          <rPr>
            <b/>
            <sz val="9"/>
            <color indexed="81"/>
            <rFont val="Tahoma"/>
            <family val="2"/>
          </rPr>
          <t xml:space="preserve">Se completo con la Mediana de la empresa
</t>
        </r>
      </text>
    </comment>
    <comment ref="V442" authorId="0" shapeId="0" xr:uid="{1F487CCD-3A68-4AB5-BFA2-2FBCB38F613F}">
      <text>
        <r>
          <rPr>
            <b/>
            <sz val="9"/>
            <color indexed="81"/>
            <rFont val="Tahoma"/>
            <family val="2"/>
          </rPr>
          <t xml:space="preserve">Se completo con la Mediana de la empresa
</t>
        </r>
      </text>
    </comment>
    <comment ref="X442" authorId="0" shapeId="0" xr:uid="{74D4FD25-E926-483E-A448-FA4176203481}">
      <text>
        <r>
          <rPr>
            <b/>
            <sz val="9"/>
            <color indexed="81"/>
            <rFont val="Tahoma"/>
            <family val="2"/>
          </rPr>
          <t xml:space="preserve">Se completo con la Mediana de la empresa
</t>
        </r>
      </text>
    </comment>
    <comment ref="AC442" authorId="0" shapeId="0" xr:uid="{E8DBF12D-4DB6-4024-BDB9-559444C6EB5A}">
      <text>
        <r>
          <rPr>
            <b/>
            <sz val="9"/>
            <color indexed="81"/>
            <rFont val="Tahoma"/>
            <family val="2"/>
          </rPr>
          <t xml:space="preserve">Se completo con la Mediana de la empresa
</t>
        </r>
      </text>
    </comment>
    <comment ref="R447" authorId="0" shapeId="0" xr:uid="{0E126611-414A-4A4E-AF31-3A3C0FE16BC4}">
      <text>
        <r>
          <rPr>
            <b/>
            <sz val="9"/>
            <color indexed="81"/>
            <rFont val="Tahoma"/>
            <family val="2"/>
          </rPr>
          <t xml:space="preserve">Se completo con la Mediana de la empresa
</t>
        </r>
      </text>
    </comment>
    <comment ref="V447" authorId="0" shapeId="0" xr:uid="{D2050DD9-DE4A-49AD-996A-EF3C3F147F1F}">
      <text>
        <r>
          <rPr>
            <b/>
            <sz val="9"/>
            <color indexed="81"/>
            <rFont val="Tahoma"/>
            <family val="2"/>
          </rPr>
          <t xml:space="preserve">Se completo con la Mediana de la empresa
</t>
        </r>
      </text>
    </comment>
    <comment ref="X447" authorId="0" shapeId="0" xr:uid="{D3C14E8B-8E84-445C-8306-06B4FB4C9981}">
      <text>
        <r>
          <rPr>
            <b/>
            <sz val="9"/>
            <color indexed="81"/>
            <rFont val="Tahoma"/>
            <family val="2"/>
          </rPr>
          <t xml:space="preserve">Se completo con la Mediana de la empresa
</t>
        </r>
      </text>
    </comment>
    <comment ref="AC447" authorId="0" shapeId="0" xr:uid="{1B892F54-40E9-4AB3-8D66-7B734A8C1687}">
      <text>
        <r>
          <rPr>
            <b/>
            <sz val="9"/>
            <color indexed="81"/>
            <rFont val="Tahoma"/>
            <family val="2"/>
          </rPr>
          <t xml:space="preserve">Se completo con la Mediana de la empresa
</t>
        </r>
      </text>
    </comment>
    <comment ref="R452" authorId="0" shapeId="0" xr:uid="{2C41BC9A-4C91-4B0B-A7F7-1EBEE9B7957D}">
      <text>
        <r>
          <rPr>
            <b/>
            <sz val="9"/>
            <color indexed="81"/>
            <rFont val="Tahoma"/>
            <family val="2"/>
          </rPr>
          <t xml:space="preserve">Se completo con la Mediana de la empresa
</t>
        </r>
      </text>
    </comment>
    <comment ref="V452" authorId="0" shapeId="0" xr:uid="{EF558EFB-6FD4-46C2-9F23-C2215B38270F}">
      <text>
        <r>
          <rPr>
            <b/>
            <sz val="9"/>
            <color indexed="81"/>
            <rFont val="Tahoma"/>
            <family val="2"/>
          </rPr>
          <t xml:space="preserve">Se completo con la Mediana de la empresa
</t>
        </r>
      </text>
    </comment>
    <comment ref="X452" authorId="0" shapeId="0" xr:uid="{807F79C3-E415-4037-ADCB-D650AD3DCC03}">
      <text>
        <r>
          <rPr>
            <b/>
            <sz val="9"/>
            <color indexed="81"/>
            <rFont val="Tahoma"/>
            <family val="2"/>
          </rPr>
          <t xml:space="preserve">Se completo con la Mediana de la empresa
</t>
        </r>
      </text>
    </comment>
    <comment ref="AC452" authorId="0" shapeId="0" xr:uid="{E1AA4F10-6DCE-460F-8363-146FCF39C0F1}">
      <text>
        <r>
          <rPr>
            <b/>
            <sz val="9"/>
            <color indexed="81"/>
            <rFont val="Tahoma"/>
            <family val="2"/>
          </rPr>
          <t xml:space="preserve">Se completo con la Mediana de la empresa
</t>
        </r>
      </text>
    </comment>
    <comment ref="R457" authorId="0" shapeId="0" xr:uid="{97C613FE-91E2-42E3-9713-3D5F1443ED94}">
      <text>
        <r>
          <rPr>
            <b/>
            <sz val="9"/>
            <color indexed="81"/>
            <rFont val="Tahoma"/>
            <family val="2"/>
          </rPr>
          <t xml:space="preserve">Se completo con la Mediana de la empresa
</t>
        </r>
      </text>
    </comment>
    <comment ref="V457" authorId="0" shapeId="0" xr:uid="{93719208-EFA4-4D20-AE96-17EDD848A66D}">
      <text>
        <r>
          <rPr>
            <b/>
            <sz val="9"/>
            <color indexed="81"/>
            <rFont val="Tahoma"/>
            <family val="2"/>
          </rPr>
          <t xml:space="preserve">Se completo con la Mediana de la empresa
</t>
        </r>
      </text>
    </comment>
    <comment ref="X457" authorId="0" shapeId="0" xr:uid="{D214550C-B7AB-421F-9C17-D70A5232BB55}">
      <text>
        <r>
          <rPr>
            <b/>
            <sz val="9"/>
            <color indexed="81"/>
            <rFont val="Tahoma"/>
            <family val="2"/>
          </rPr>
          <t xml:space="preserve">Se completo con la Mediana de la empresa
</t>
        </r>
      </text>
    </comment>
    <comment ref="AC457" authorId="0" shapeId="0" xr:uid="{FB11F739-2E18-4FB6-A8FB-F5395F783730}">
      <text>
        <r>
          <rPr>
            <b/>
            <sz val="9"/>
            <color indexed="81"/>
            <rFont val="Tahoma"/>
            <family val="2"/>
          </rPr>
          <t xml:space="preserve">Se completo con la Mediana de la empresa
</t>
        </r>
      </text>
    </comment>
    <comment ref="R462" authorId="0" shapeId="0" xr:uid="{A7E2D7B5-939F-41F0-A3C3-37732E72317B}">
      <text>
        <r>
          <rPr>
            <b/>
            <sz val="9"/>
            <color indexed="81"/>
            <rFont val="Tahoma"/>
            <family val="2"/>
          </rPr>
          <t xml:space="preserve">Se completo con la Mediana de la empresa
</t>
        </r>
      </text>
    </comment>
    <comment ref="V462" authorId="0" shapeId="0" xr:uid="{C1BBE767-4BD8-4B11-8697-108CE38DB215}">
      <text>
        <r>
          <rPr>
            <b/>
            <sz val="9"/>
            <color indexed="81"/>
            <rFont val="Tahoma"/>
            <family val="2"/>
          </rPr>
          <t xml:space="preserve">Se completo con la Mediana de la empresa
</t>
        </r>
      </text>
    </comment>
    <comment ref="X462" authorId="0" shapeId="0" xr:uid="{A0BC3F1F-636A-4ECD-97C1-529E85BFB2F8}">
      <text>
        <r>
          <rPr>
            <b/>
            <sz val="9"/>
            <color indexed="81"/>
            <rFont val="Tahoma"/>
            <family val="2"/>
          </rPr>
          <t xml:space="preserve">Se completo con la Mediana de la empresa
</t>
        </r>
      </text>
    </comment>
    <comment ref="AC462" authorId="0" shapeId="0" xr:uid="{E10DD833-39D6-4706-BAA3-13B8973F22F6}">
      <text>
        <r>
          <rPr>
            <b/>
            <sz val="9"/>
            <color indexed="81"/>
            <rFont val="Tahoma"/>
            <family val="2"/>
          </rPr>
          <t xml:space="preserve">Se completo con la Mediana de la empresa
</t>
        </r>
      </text>
    </comment>
    <comment ref="R467" authorId="0" shapeId="0" xr:uid="{0B2DDEC9-77D9-4A76-9F89-95B243337BF1}">
      <text>
        <r>
          <rPr>
            <b/>
            <sz val="9"/>
            <color indexed="81"/>
            <rFont val="Tahoma"/>
            <family val="2"/>
          </rPr>
          <t xml:space="preserve">Se completo con la Mediana de la empresa
</t>
        </r>
      </text>
    </comment>
    <comment ref="V467" authorId="0" shapeId="0" xr:uid="{8281BA32-3FD2-4FFB-BE6A-C9FB70B6A60A}">
      <text>
        <r>
          <rPr>
            <b/>
            <sz val="9"/>
            <color indexed="81"/>
            <rFont val="Tahoma"/>
            <family val="2"/>
          </rPr>
          <t xml:space="preserve">Se completo con la Mediana de la empresa
</t>
        </r>
      </text>
    </comment>
    <comment ref="X467" authorId="0" shapeId="0" xr:uid="{6F6F031D-7B14-4E4D-B664-A9A96D802D29}">
      <text>
        <r>
          <rPr>
            <b/>
            <sz val="9"/>
            <color indexed="81"/>
            <rFont val="Tahoma"/>
            <family val="2"/>
          </rPr>
          <t xml:space="preserve">Se completo con la Mediana de la empresa
</t>
        </r>
      </text>
    </comment>
    <comment ref="AC467" authorId="0" shapeId="0" xr:uid="{55A88742-6E97-4922-9C9A-0C1D07416895}">
      <text>
        <r>
          <rPr>
            <b/>
            <sz val="9"/>
            <color indexed="81"/>
            <rFont val="Tahoma"/>
            <family val="2"/>
          </rPr>
          <t xml:space="preserve">Se completo con la Mediana de la empresa
</t>
        </r>
      </text>
    </comment>
    <comment ref="R472" authorId="0" shapeId="0" xr:uid="{A5C18725-6D94-4701-B4BE-54ECDFB9F104}">
      <text>
        <r>
          <rPr>
            <b/>
            <sz val="9"/>
            <color indexed="81"/>
            <rFont val="Tahoma"/>
            <family val="2"/>
          </rPr>
          <t xml:space="preserve">Se completo con la Mediana de la empresa
</t>
        </r>
      </text>
    </comment>
    <comment ref="V472" authorId="0" shapeId="0" xr:uid="{58315689-AFAD-451D-802A-9CD8F13434CF}">
      <text>
        <r>
          <rPr>
            <b/>
            <sz val="9"/>
            <color indexed="81"/>
            <rFont val="Tahoma"/>
            <family val="2"/>
          </rPr>
          <t xml:space="preserve">Se completo con la Mediana de la empresa
</t>
        </r>
      </text>
    </comment>
    <comment ref="X472" authorId="0" shapeId="0" xr:uid="{78611560-7AD3-4404-97E3-48798D286B25}">
      <text>
        <r>
          <rPr>
            <b/>
            <sz val="9"/>
            <color indexed="81"/>
            <rFont val="Tahoma"/>
            <family val="2"/>
          </rPr>
          <t xml:space="preserve">Se completo con la Mediana de la empresa
</t>
        </r>
      </text>
    </comment>
    <comment ref="AC472" authorId="0" shapeId="0" xr:uid="{9DD086B3-51EF-49CF-9C7F-90B948CEA18E}">
      <text>
        <r>
          <rPr>
            <b/>
            <sz val="9"/>
            <color indexed="81"/>
            <rFont val="Tahoma"/>
            <family val="2"/>
          </rPr>
          <t xml:space="preserve">Se completo con la Mediana de la empresa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N2" authorId="0" shapeId="0" xr:uid="{E6DE71C3-ED73-4B52-A8A3-1BEDEE8BAEE1}">
      <text>
        <r>
          <rPr>
            <b/>
            <sz val="9"/>
            <color indexed="81"/>
            <rFont val="Tahoma"/>
            <family val="2"/>
          </rPr>
          <t xml:space="preserve">Se completo con la Mediana de la empresa
</t>
        </r>
      </text>
    </comment>
    <comment ref="Q2" authorId="0" shapeId="0" xr:uid="{D52CDAAB-640E-42E2-875A-C03F06BC1F1E}">
      <text>
        <r>
          <rPr>
            <b/>
            <sz val="9"/>
            <color indexed="81"/>
            <rFont val="Tahoma"/>
            <family val="2"/>
          </rPr>
          <t xml:space="preserve">Se completo con la Mediana de la empresa
</t>
        </r>
      </text>
    </comment>
    <comment ref="S2" authorId="0" shapeId="0" xr:uid="{5B348C93-5D33-4717-A5CA-95BE4EA99273}">
      <text>
        <r>
          <rPr>
            <b/>
            <sz val="9"/>
            <color indexed="81"/>
            <rFont val="Tahoma"/>
            <family val="2"/>
          </rPr>
          <t xml:space="preserve">Se completo con la Mediana de la empresa
</t>
        </r>
      </text>
    </comment>
    <comment ref="W2" authorId="0" shapeId="0" xr:uid="{4B05FBA0-8411-4BE2-AC9C-C82B7D689C29}">
      <text>
        <r>
          <rPr>
            <b/>
            <sz val="9"/>
            <color indexed="81"/>
            <rFont val="Tahoma"/>
            <family val="2"/>
          </rPr>
          <t xml:space="preserve">Se completo con la Mediana de la empresa
</t>
        </r>
      </text>
    </comment>
    <comment ref="N7" authorId="0" shapeId="0" xr:uid="{EE14D190-7C08-48FE-AE5E-D3993092DDC4}">
      <text>
        <r>
          <rPr>
            <b/>
            <sz val="9"/>
            <color indexed="81"/>
            <rFont val="Tahoma"/>
            <family val="2"/>
          </rPr>
          <t xml:space="preserve">Se completo con la Mediana de la empresa
</t>
        </r>
      </text>
    </comment>
    <comment ref="Q7" authorId="0" shapeId="0" xr:uid="{F4838648-0107-489F-874B-DA720B1BFC89}">
      <text>
        <r>
          <rPr>
            <b/>
            <sz val="9"/>
            <color indexed="81"/>
            <rFont val="Tahoma"/>
            <family val="2"/>
          </rPr>
          <t xml:space="preserve">Se completo con la Mediana de la empresa
</t>
        </r>
      </text>
    </comment>
    <comment ref="S7" authorId="0" shapeId="0" xr:uid="{6DB63C65-ADFA-4C21-9B53-431A960DF806}">
      <text>
        <r>
          <rPr>
            <b/>
            <sz val="9"/>
            <color indexed="81"/>
            <rFont val="Tahoma"/>
            <family val="2"/>
          </rPr>
          <t xml:space="preserve">Se completo con la Mediana de la empresa
</t>
        </r>
      </text>
    </comment>
    <comment ref="W7" authorId="0" shapeId="0" xr:uid="{E946171F-524E-4609-A52C-78DAFC9A55A4}">
      <text>
        <r>
          <rPr>
            <b/>
            <sz val="9"/>
            <color indexed="81"/>
            <rFont val="Tahoma"/>
            <family val="2"/>
          </rPr>
          <t xml:space="preserve">Se completo con la Mediana de la empresa
</t>
        </r>
      </text>
    </comment>
    <comment ref="N12" authorId="0" shapeId="0" xr:uid="{E481CAAE-5FBE-4EBD-9A25-D082B4F31DF2}">
      <text>
        <r>
          <rPr>
            <b/>
            <sz val="9"/>
            <color indexed="81"/>
            <rFont val="Tahoma"/>
            <family val="2"/>
          </rPr>
          <t xml:space="preserve">Se completo con la Mediana de la empresa
</t>
        </r>
      </text>
    </comment>
    <comment ref="Q12" authorId="0" shapeId="0" xr:uid="{829D7199-D0B0-4CAB-A0C6-1680FBC0C23C}">
      <text>
        <r>
          <rPr>
            <b/>
            <sz val="9"/>
            <color indexed="81"/>
            <rFont val="Tahoma"/>
            <family val="2"/>
          </rPr>
          <t xml:space="preserve">Se completo con la Mediana de la empresa
</t>
        </r>
      </text>
    </comment>
    <comment ref="S12" authorId="0" shapeId="0" xr:uid="{9471A010-B687-4505-9765-79E80AAF514B}">
      <text>
        <r>
          <rPr>
            <b/>
            <sz val="9"/>
            <color indexed="81"/>
            <rFont val="Tahoma"/>
            <family val="2"/>
          </rPr>
          <t xml:space="preserve">Se completo con la Mediana de la empresa
</t>
        </r>
      </text>
    </comment>
    <comment ref="W12" authorId="0" shapeId="0" xr:uid="{604AFF9A-147D-400B-931B-B28F7DCF68B8}">
      <text>
        <r>
          <rPr>
            <b/>
            <sz val="9"/>
            <color indexed="81"/>
            <rFont val="Tahoma"/>
            <family val="2"/>
          </rPr>
          <t xml:space="preserve">Se completo con la Mediana de la empresa
</t>
        </r>
      </text>
    </comment>
    <comment ref="N17" authorId="0" shapeId="0" xr:uid="{6C80729D-E3AC-4A6B-B560-975013391E09}">
      <text>
        <r>
          <rPr>
            <b/>
            <sz val="9"/>
            <color indexed="81"/>
            <rFont val="Tahoma"/>
            <family val="2"/>
          </rPr>
          <t xml:space="preserve">Se completo con la Mediana de la empresa
</t>
        </r>
      </text>
    </comment>
    <comment ref="Q17" authorId="0" shapeId="0" xr:uid="{84805DED-7D66-43BD-A937-F9AFE70D3A7A}">
      <text>
        <r>
          <rPr>
            <b/>
            <sz val="9"/>
            <color indexed="81"/>
            <rFont val="Tahoma"/>
            <family val="2"/>
          </rPr>
          <t xml:space="preserve">Se completo con la Mediana de la empresa
</t>
        </r>
      </text>
    </comment>
    <comment ref="S17" authorId="0" shapeId="0" xr:uid="{D3D42C1F-9BD4-48CE-BA87-C7826173C4C3}">
      <text>
        <r>
          <rPr>
            <b/>
            <sz val="9"/>
            <color indexed="81"/>
            <rFont val="Tahoma"/>
            <family val="2"/>
          </rPr>
          <t xml:space="preserve">Se completo con la Mediana de la empresa
</t>
        </r>
      </text>
    </comment>
    <comment ref="W17" authorId="0" shapeId="0" xr:uid="{256F9C9D-012C-4581-B0FE-F305FAEB198E}">
      <text>
        <r>
          <rPr>
            <b/>
            <sz val="9"/>
            <color indexed="81"/>
            <rFont val="Tahoma"/>
            <family val="2"/>
          </rPr>
          <t xml:space="preserve">Se completo con la Mediana de la empresa
</t>
        </r>
      </text>
    </comment>
    <comment ref="N22" authorId="0" shapeId="0" xr:uid="{80395049-3341-49CF-ADAE-EA3C1A01D825}">
      <text>
        <r>
          <rPr>
            <b/>
            <sz val="9"/>
            <color indexed="81"/>
            <rFont val="Tahoma"/>
            <family val="2"/>
          </rPr>
          <t xml:space="preserve">Se completo con la Mediana de la empresa
</t>
        </r>
      </text>
    </comment>
    <comment ref="Q22" authorId="0" shapeId="0" xr:uid="{4846FD10-A62E-47E3-A27B-D2276D95AC16}">
      <text>
        <r>
          <rPr>
            <b/>
            <sz val="9"/>
            <color indexed="81"/>
            <rFont val="Tahoma"/>
            <family val="2"/>
          </rPr>
          <t xml:space="preserve">Se completo con la Mediana de la empresa
</t>
        </r>
      </text>
    </comment>
    <comment ref="S22" authorId="0" shapeId="0" xr:uid="{9F50F372-C924-47D8-9DAA-35B717396F0B}">
      <text>
        <r>
          <rPr>
            <b/>
            <sz val="9"/>
            <color indexed="81"/>
            <rFont val="Tahoma"/>
            <family val="2"/>
          </rPr>
          <t xml:space="preserve">Se completo con la Mediana de la empresa
</t>
        </r>
      </text>
    </comment>
    <comment ref="W22" authorId="0" shapeId="0" xr:uid="{056E58F4-7E99-4734-B8A2-D8CAA3F16A94}">
      <text>
        <r>
          <rPr>
            <b/>
            <sz val="9"/>
            <color indexed="81"/>
            <rFont val="Tahoma"/>
            <family val="2"/>
          </rPr>
          <t xml:space="preserve">Se completo con la Mediana de la empresa
</t>
        </r>
      </text>
    </comment>
    <comment ref="N27" authorId="0" shapeId="0" xr:uid="{E392216B-8C10-4015-AC21-2DD29FDDB033}">
      <text>
        <r>
          <rPr>
            <b/>
            <sz val="9"/>
            <color indexed="81"/>
            <rFont val="Tahoma"/>
            <family val="2"/>
          </rPr>
          <t xml:space="preserve">Se completo con la Mediana de la empresa
</t>
        </r>
      </text>
    </comment>
    <comment ref="Q27" authorId="0" shapeId="0" xr:uid="{2CB20C66-D2F6-4848-B61B-355243E134F4}">
      <text>
        <r>
          <rPr>
            <b/>
            <sz val="9"/>
            <color indexed="81"/>
            <rFont val="Tahoma"/>
            <family val="2"/>
          </rPr>
          <t xml:space="preserve">Se completo con la Mediana de la empresa
</t>
        </r>
      </text>
    </comment>
    <comment ref="S27" authorId="0" shapeId="0" xr:uid="{690316D6-FAAF-48CD-9B6B-8A24D7AE01F9}">
      <text>
        <r>
          <rPr>
            <b/>
            <sz val="9"/>
            <color indexed="81"/>
            <rFont val="Tahoma"/>
            <family val="2"/>
          </rPr>
          <t xml:space="preserve">Se completo con la Mediana de la empresa
</t>
        </r>
      </text>
    </comment>
    <comment ref="W27" authorId="0" shapeId="0" xr:uid="{E447C4AD-4CD3-42E3-9E87-0102D5F375EC}">
      <text>
        <r>
          <rPr>
            <b/>
            <sz val="9"/>
            <color indexed="81"/>
            <rFont val="Tahoma"/>
            <family val="2"/>
          </rPr>
          <t xml:space="preserve">Se completo con la Mediana de la empresa
</t>
        </r>
      </text>
    </comment>
    <comment ref="N32" authorId="0" shapeId="0" xr:uid="{84AFFC0B-FBF7-4A9A-BF0E-8D093B79AB1B}">
      <text>
        <r>
          <rPr>
            <b/>
            <sz val="9"/>
            <color indexed="81"/>
            <rFont val="Tahoma"/>
            <family val="2"/>
          </rPr>
          <t xml:space="preserve">Se completo con la Mediana de la empresa
</t>
        </r>
      </text>
    </comment>
    <comment ref="Q32" authorId="0" shapeId="0" xr:uid="{14D88EDF-E831-4EFF-AD56-4E42158F97E8}">
      <text>
        <r>
          <rPr>
            <b/>
            <sz val="9"/>
            <color indexed="81"/>
            <rFont val="Tahoma"/>
            <family val="2"/>
          </rPr>
          <t xml:space="preserve">Se completo con la Mediana de la empresa
</t>
        </r>
      </text>
    </comment>
    <comment ref="S32" authorId="0" shapeId="0" xr:uid="{5DBAB36C-BB2C-40BF-862B-23493E91C6E9}">
      <text>
        <r>
          <rPr>
            <b/>
            <sz val="9"/>
            <color indexed="81"/>
            <rFont val="Tahoma"/>
            <family val="2"/>
          </rPr>
          <t xml:space="preserve">Se completo con la Mediana de la empresa
</t>
        </r>
      </text>
    </comment>
    <comment ref="W32" authorId="0" shapeId="0" xr:uid="{AA599AB4-6FAE-4483-B921-802E3B676C1A}">
      <text>
        <r>
          <rPr>
            <b/>
            <sz val="9"/>
            <color indexed="81"/>
            <rFont val="Tahoma"/>
            <family val="2"/>
          </rPr>
          <t xml:space="preserve">Se completo con la Mediana de la empresa
</t>
        </r>
      </text>
    </comment>
    <comment ref="N37" authorId="0" shapeId="0" xr:uid="{2BEFADC4-16B4-4B48-94EC-02E68A38F197}">
      <text>
        <r>
          <rPr>
            <b/>
            <sz val="9"/>
            <color indexed="81"/>
            <rFont val="Tahoma"/>
            <family val="2"/>
          </rPr>
          <t xml:space="preserve">Se completo con la Mediana de la empresa
</t>
        </r>
      </text>
    </comment>
    <comment ref="Q37" authorId="0" shapeId="0" xr:uid="{EFB7B3B8-A5F0-418F-AB32-761B46A678DA}">
      <text>
        <r>
          <rPr>
            <b/>
            <sz val="9"/>
            <color indexed="81"/>
            <rFont val="Tahoma"/>
            <family val="2"/>
          </rPr>
          <t xml:space="preserve">Se completo con la Mediana de la empresa
</t>
        </r>
      </text>
    </comment>
    <comment ref="S37" authorId="0" shapeId="0" xr:uid="{B3E45635-E2AB-4C67-817D-333D03825875}">
      <text>
        <r>
          <rPr>
            <b/>
            <sz val="9"/>
            <color indexed="81"/>
            <rFont val="Tahoma"/>
            <family val="2"/>
          </rPr>
          <t xml:space="preserve">Se completo con la Mediana de la empresa
</t>
        </r>
      </text>
    </comment>
    <comment ref="W37" authorId="0" shapeId="0" xr:uid="{BD07D1DD-5C50-4C4E-BECE-E77842262283}">
      <text>
        <r>
          <rPr>
            <b/>
            <sz val="9"/>
            <color indexed="81"/>
            <rFont val="Tahoma"/>
            <family val="2"/>
          </rPr>
          <t xml:space="preserve">Se completo con la Mediana de la empresa
</t>
        </r>
      </text>
    </comment>
    <comment ref="N42" authorId="0" shapeId="0" xr:uid="{A7B6584B-BDFC-4C85-B130-1F0E6C4BAFA2}">
      <text>
        <r>
          <rPr>
            <b/>
            <sz val="9"/>
            <color indexed="81"/>
            <rFont val="Tahoma"/>
            <family val="2"/>
          </rPr>
          <t xml:space="preserve">Se completo con la Mediana de la empresa
</t>
        </r>
      </text>
    </comment>
    <comment ref="Q42" authorId="0" shapeId="0" xr:uid="{9CD2176C-DB27-4AE8-B241-03D29001C091}">
      <text>
        <r>
          <rPr>
            <b/>
            <sz val="9"/>
            <color indexed="81"/>
            <rFont val="Tahoma"/>
            <family val="2"/>
          </rPr>
          <t xml:space="preserve">Se completo con la Mediana de la empresa
</t>
        </r>
      </text>
    </comment>
    <comment ref="S42" authorId="0" shapeId="0" xr:uid="{CE1631F9-989D-4035-9081-29D3A87ABB9C}">
      <text>
        <r>
          <rPr>
            <b/>
            <sz val="9"/>
            <color indexed="81"/>
            <rFont val="Tahoma"/>
            <family val="2"/>
          </rPr>
          <t xml:space="preserve">Se completo con la Mediana de la empresa
</t>
        </r>
      </text>
    </comment>
    <comment ref="W42" authorId="0" shapeId="0" xr:uid="{3470A8FB-6BD7-4708-86D0-88D26AE1E568}">
      <text>
        <r>
          <rPr>
            <b/>
            <sz val="9"/>
            <color indexed="81"/>
            <rFont val="Tahoma"/>
            <family val="2"/>
          </rPr>
          <t xml:space="preserve">Se completo con la Mediana de la empresa
</t>
        </r>
      </text>
    </comment>
    <comment ref="N47" authorId="0" shapeId="0" xr:uid="{2F89705B-7F22-4427-864C-718C941EBD7D}">
      <text>
        <r>
          <rPr>
            <b/>
            <sz val="9"/>
            <color indexed="81"/>
            <rFont val="Tahoma"/>
            <family val="2"/>
          </rPr>
          <t xml:space="preserve">Se completo con la Mediana de la empresa
</t>
        </r>
      </text>
    </comment>
    <comment ref="Q47" authorId="0" shapeId="0" xr:uid="{D6BF438F-501C-4D18-83A2-EDFE6DF248A6}">
      <text>
        <r>
          <rPr>
            <b/>
            <sz val="9"/>
            <color indexed="81"/>
            <rFont val="Tahoma"/>
            <family val="2"/>
          </rPr>
          <t xml:space="preserve">Se completo con la Mediana de la empresa
</t>
        </r>
      </text>
    </comment>
    <comment ref="S47" authorId="0" shapeId="0" xr:uid="{113EE9B3-8401-4CFA-ABF6-938567A321E3}">
      <text>
        <r>
          <rPr>
            <b/>
            <sz val="9"/>
            <color indexed="81"/>
            <rFont val="Tahoma"/>
            <family val="2"/>
          </rPr>
          <t xml:space="preserve">Se completo con la Mediana de la empresa
</t>
        </r>
      </text>
    </comment>
    <comment ref="W47" authorId="0" shapeId="0" xr:uid="{1D17BBDB-8C0A-4B2D-993F-9738CA1F422A}">
      <text>
        <r>
          <rPr>
            <b/>
            <sz val="9"/>
            <color indexed="81"/>
            <rFont val="Tahoma"/>
            <family val="2"/>
          </rPr>
          <t xml:space="preserve">Se completo con la Mediana de la empresa
</t>
        </r>
      </text>
    </comment>
    <comment ref="N52" authorId="0" shapeId="0" xr:uid="{D6DF8EFE-8B57-4669-AF79-55C62F0B5CA5}">
      <text>
        <r>
          <rPr>
            <b/>
            <sz val="9"/>
            <color indexed="81"/>
            <rFont val="Tahoma"/>
            <family val="2"/>
          </rPr>
          <t xml:space="preserve">Se completo con la Mediana de la empresa
</t>
        </r>
      </text>
    </comment>
    <comment ref="Q52" authorId="0" shapeId="0" xr:uid="{7F899C7D-5C47-43CC-9BF2-28AEEAC27DA9}">
      <text>
        <r>
          <rPr>
            <b/>
            <sz val="9"/>
            <color indexed="81"/>
            <rFont val="Tahoma"/>
            <family val="2"/>
          </rPr>
          <t xml:space="preserve">Se completo con la Mediana de la empresa
</t>
        </r>
      </text>
    </comment>
    <comment ref="S52" authorId="0" shapeId="0" xr:uid="{00B57C20-4411-4222-B09B-8B8C97DD0463}">
      <text>
        <r>
          <rPr>
            <b/>
            <sz val="9"/>
            <color indexed="81"/>
            <rFont val="Tahoma"/>
            <family val="2"/>
          </rPr>
          <t xml:space="preserve">Se completo con la Mediana de la empresa
</t>
        </r>
      </text>
    </comment>
    <comment ref="W52" authorId="0" shapeId="0" xr:uid="{373BCFF0-7107-4381-8DB2-8BC4877E9C3F}">
      <text>
        <r>
          <rPr>
            <b/>
            <sz val="9"/>
            <color indexed="81"/>
            <rFont val="Tahoma"/>
            <family val="2"/>
          </rPr>
          <t xml:space="preserve">Se completo con la Mediana de la empresa
</t>
        </r>
      </text>
    </comment>
    <comment ref="N57" authorId="0" shapeId="0" xr:uid="{AA92DBD9-B32D-4019-92D5-7F51C7BE184A}">
      <text>
        <r>
          <rPr>
            <b/>
            <sz val="9"/>
            <color indexed="81"/>
            <rFont val="Tahoma"/>
            <family val="2"/>
          </rPr>
          <t xml:space="preserve">Se completo con la Mediana de la empresa
</t>
        </r>
      </text>
    </comment>
    <comment ref="Q57" authorId="0" shapeId="0" xr:uid="{2FA49DEF-C500-4BCA-97A7-3F2DB16F4C2C}">
      <text>
        <r>
          <rPr>
            <b/>
            <sz val="9"/>
            <color indexed="81"/>
            <rFont val="Tahoma"/>
            <family val="2"/>
          </rPr>
          <t xml:space="preserve">Se completo con la Mediana de la empresa
</t>
        </r>
      </text>
    </comment>
    <comment ref="S57" authorId="0" shapeId="0" xr:uid="{428AE146-8FCB-4870-90D3-A5ED61CFAE47}">
      <text>
        <r>
          <rPr>
            <b/>
            <sz val="9"/>
            <color indexed="81"/>
            <rFont val="Tahoma"/>
            <family val="2"/>
          </rPr>
          <t xml:space="preserve">Se completo con la Mediana de la empresa
</t>
        </r>
      </text>
    </comment>
    <comment ref="W57" authorId="0" shapeId="0" xr:uid="{9955AAC1-07BD-41B4-95BB-B182E34E750B}">
      <text>
        <r>
          <rPr>
            <b/>
            <sz val="9"/>
            <color indexed="81"/>
            <rFont val="Tahoma"/>
            <family val="2"/>
          </rPr>
          <t xml:space="preserve">Se completo con la Mediana de la empresa
</t>
        </r>
      </text>
    </comment>
    <comment ref="N62" authorId="0" shapeId="0" xr:uid="{5CBA168C-3583-4FBD-9578-DA41EC624A49}">
      <text>
        <r>
          <rPr>
            <b/>
            <sz val="9"/>
            <color indexed="81"/>
            <rFont val="Tahoma"/>
            <family val="2"/>
          </rPr>
          <t xml:space="preserve">Se completo con la Mediana de la empresa
</t>
        </r>
      </text>
    </comment>
    <comment ref="Q62" authorId="0" shapeId="0" xr:uid="{5E332AC7-9660-4ECB-AE3B-230853E1CAB0}">
      <text>
        <r>
          <rPr>
            <b/>
            <sz val="9"/>
            <color indexed="81"/>
            <rFont val="Tahoma"/>
            <family val="2"/>
          </rPr>
          <t xml:space="preserve">Se completo con la Mediana de la empresa
</t>
        </r>
      </text>
    </comment>
    <comment ref="S62" authorId="0" shapeId="0" xr:uid="{A6E99416-A3A4-4BCA-8457-3E0EAC6A3D88}">
      <text>
        <r>
          <rPr>
            <b/>
            <sz val="9"/>
            <color indexed="81"/>
            <rFont val="Tahoma"/>
            <family val="2"/>
          </rPr>
          <t xml:space="preserve">Se completo con la Mediana de la empresa
</t>
        </r>
      </text>
    </comment>
    <comment ref="W62" authorId="0" shapeId="0" xr:uid="{5BEEE554-A830-46E9-979D-A602831E6910}">
      <text>
        <r>
          <rPr>
            <b/>
            <sz val="9"/>
            <color indexed="81"/>
            <rFont val="Tahoma"/>
            <family val="2"/>
          </rPr>
          <t xml:space="preserve">Se completo con la Mediana de la empresa
</t>
        </r>
      </text>
    </comment>
    <comment ref="N67" authorId="0" shapeId="0" xr:uid="{379B0437-F241-4C5F-B7FB-C3B02047BA57}">
      <text>
        <r>
          <rPr>
            <b/>
            <sz val="9"/>
            <color indexed="81"/>
            <rFont val="Tahoma"/>
            <family val="2"/>
          </rPr>
          <t xml:space="preserve">Se completo con la Mediana de la empresa
</t>
        </r>
      </text>
    </comment>
    <comment ref="Q67" authorId="0" shapeId="0" xr:uid="{B00CD50E-A246-41F2-91F4-6D41B21FF956}">
      <text>
        <r>
          <rPr>
            <b/>
            <sz val="9"/>
            <color indexed="81"/>
            <rFont val="Tahoma"/>
            <family val="2"/>
          </rPr>
          <t xml:space="preserve">Se completo con la Mediana de la empresa
</t>
        </r>
      </text>
    </comment>
    <comment ref="S67" authorId="0" shapeId="0" xr:uid="{39E56175-89ED-4AB5-A5AF-A5E0A9182D2C}">
      <text>
        <r>
          <rPr>
            <b/>
            <sz val="9"/>
            <color indexed="81"/>
            <rFont val="Tahoma"/>
            <family val="2"/>
          </rPr>
          <t xml:space="preserve">Se completo con la Mediana de la empresa
</t>
        </r>
      </text>
    </comment>
    <comment ref="W67" authorId="0" shapeId="0" xr:uid="{61282516-1087-4508-ADA4-DC489C306C23}">
      <text>
        <r>
          <rPr>
            <b/>
            <sz val="9"/>
            <color indexed="81"/>
            <rFont val="Tahoma"/>
            <family val="2"/>
          </rPr>
          <t xml:space="preserve">Se completo con la Mediana de la empresa
</t>
        </r>
      </text>
    </comment>
    <comment ref="N72" authorId="0" shapeId="0" xr:uid="{1A936E88-EEBD-4A51-AD9A-E4D367852D8C}">
      <text>
        <r>
          <rPr>
            <b/>
            <sz val="9"/>
            <color indexed="81"/>
            <rFont val="Tahoma"/>
            <family val="2"/>
          </rPr>
          <t xml:space="preserve">Se completo con la Mediana de la empresa
</t>
        </r>
      </text>
    </comment>
    <comment ref="Q72" authorId="0" shapeId="0" xr:uid="{7B422AA6-00FD-44B9-AC0F-962C050570C6}">
      <text>
        <r>
          <rPr>
            <b/>
            <sz val="9"/>
            <color indexed="81"/>
            <rFont val="Tahoma"/>
            <family val="2"/>
          </rPr>
          <t xml:space="preserve">Se completo con la Mediana de la empresa
</t>
        </r>
      </text>
    </comment>
    <comment ref="S72" authorId="0" shapeId="0" xr:uid="{50723BF0-B635-40A2-BFC3-ADF808941037}">
      <text>
        <r>
          <rPr>
            <b/>
            <sz val="9"/>
            <color indexed="81"/>
            <rFont val="Tahoma"/>
            <family val="2"/>
          </rPr>
          <t xml:space="preserve">Se completo con la Mediana de la empresa
</t>
        </r>
      </text>
    </comment>
    <comment ref="W72" authorId="0" shapeId="0" xr:uid="{147A8E72-1B56-4EF5-A7FD-715A20FB4FC5}">
      <text>
        <r>
          <rPr>
            <b/>
            <sz val="9"/>
            <color indexed="81"/>
            <rFont val="Tahoma"/>
            <family val="2"/>
          </rPr>
          <t xml:space="preserve">Se completo con la Mediana de la empresa
</t>
        </r>
      </text>
    </comment>
    <comment ref="N77" authorId="0" shapeId="0" xr:uid="{A02E814D-9B06-448A-A688-C1E8EC3A2CC8}">
      <text>
        <r>
          <rPr>
            <b/>
            <sz val="9"/>
            <color indexed="81"/>
            <rFont val="Tahoma"/>
            <family val="2"/>
          </rPr>
          <t xml:space="preserve">Se completo con la Mediana de la empresa
</t>
        </r>
      </text>
    </comment>
    <comment ref="Q77" authorId="0" shapeId="0" xr:uid="{32E3930A-D07B-4C86-9311-6EE08D53A1DA}">
      <text>
        <r>
          <rPr>
            <b/>
            <sz val="9"/>
            <color indexed="81"/>
            <rFont val="Tahoma"/>
            <family val="2"/>
          </rPr>
          <t xml:space="preserve">Se completo con la Mediana de la empresa
</t>
        </r>
      </text>
    </comment>
    <comment ref="S77" authorId="0" shapeId="0" xr:uid="{A3FEE9FA-70CB-4667-9EB5-C43359349468}">
      <text>
        <r>
          <rPr>
            <b/>
            <sz val="9"/>
            <color indexed="81"/>
            <rFont val="Tahoma"/>
            <family val="2"/>
          </rPr>
          <t xml:space="preserve">Se completo con la Mediana de la empresa
</t>
        </r>
      </text>
    </comment>
    <comment ref="W77" authorId="0" shapeId="0" xr:uid="{CD4C9E9C-105A-4AF3-863D-DB0985190258}">
      <text>
        <r>
          <rPr>
            <b/>
            <sz val="9"/>
            <color indexed="81"/>
            <rFont val="Tahoma"/>
            <family val="2"/>
          </rPr>
          <t xml:space="preserve">Se completo con la Mediana de la empresa
</t>
        </r>
      </text>
    </comment>
    <comment ref="N82" authorId="0" shapeId="0" xr:uid="{E0794054-F110-493F-A96F-3EC95BD57BEE}">
      <text>
        <r>
          <rPr>
            <b/>
            <sz val="9"/>
            <color indexed="81"/>
            <rFont val="Tahoma"/>
            <family val="2"/>
          </rPr>
          <t xml:space="preserve">Se completo con la Mediana de la empresa
</t>
        </r>
      </text>
    </comment>
    <comment ref="Q82" authorId="0" shapeId="0" xr:uid="{C436F2F9-EC4D-4D5E-B6EA-4102D24532B9}">
      <text>
        <r>
          <rPr>
            <b/>
            <sz val="9"/>
            <color indexed="81"/>
            <rFont val="Tahoma"/>
            <family val="2"/>
          </rPr>
          <t xml:space="preserve">Se completo con la Mediana de la empresa
</t>
        </r>
      </text>
    </comment>
    <comment ref="S82" authorId="0" shapeId="0" xr:uid="{0010119C-E6DC-491C-8FCC-576FB192EDD5}">
      <text>
        <r>
          <rPr>
            <b/>
            <sz val="9"/>
            <color indexed="81"/>
            <rFont val="Tahoma"/>
            <family val="2"/>
          </rPr>
          <t xml:space="preserve">Se completo con la Mediana de la empresa
</t>
        </r>
      </text>
    </comment>
    <comment ref="W82" authorId="0" shapeId="0" xr:uid="{2F42526A-7E81-4124-91F5-DB7D510535CD}">
      <text>
        <r>
          <rPr>
            <b/>
            <sz val="9"/>
            <color indexed="81"/>
            <rFont val="Tahoma"/>
            <family val="2"/>
          </rPr>
          <t xml:space="preserve">Se completo con la Mediana de la empresa
</t>
        </r>
      </text>
    </comment>
    <comment ref="N87" authorId="0" shapeId="0" xr:uid="{17AF36DA-0ACD-4D5C-9E9F-038E70DF769A}">
      <text>
        <r>
          <rPr>
            <b/>
            <sz val="9"/>
            <color indexed="81"/>
            <rFont val="Tahoma"/>
            <family val="2"/>
          </rPr>
          <t xml:space="preserve">Se completo con la Mediana de la empresa
</t>
        </r>
      </text>
    </comment>
    <comment ref="Q87" authorId="0" shapeId="0" xr:uid="{DF73F16F-0964-45D2-AB80-E30C3DD9AAFD}">
      <text>
        <r>
          <rPr>
            <b/>
            <sz val="9"/>
            <color indexed="81"/>
            <rFont val="Tahoma"/>
            <family val="2"/>
          </rPr>
          <t xml:space="preserve">Se completo con la Mediana de la empresa
</t>
        </r>
      </text>
    </comment>
    <comment ref="S87" authorId="0" shapeId="0" xr:uid="{16A82EA7-26DD-4599-BE4D-9CE1449704A5}">
      <text>
        <r>
          <rPr>
            <b/>
            <sz val="9"/>
            <color indexed="81"/>
            <rFont val="Tahoma"/>
            <family val="2"/>
          </rPr>
          <t xml:space="preserve">Se completo con la Mediana de la empresa
</t>
        </r>
      </text>
    </comment>
    <comment ref="W87" authorId="0" shapeId="0" xr:uid="{1EAE49C8-7593-41B1-9FE6-102B5564FD0E}">
      <text>
        <r>
          <rPr>
            <b/>
            <sz val="9"/>
            <color indexed="81"/>
            <rFont val="Tahoma"/>
            <family val="2"/>
          </rPr>
          <t xml:space="preserve">Se completo con la Mediana de la empresa
</t>
        </r>
      </text>
    </comment>
    <comment ref="N92" authorId="0" shapeId="0" xr:uid="{47543455-D975-4576-90C6-CB09642223CF}">
      <text>
        <r>
          <rPr>
            <b/>
            <sz val="9"/>
            <color indexed="81"/>
            <rFont val="Tahoma"/>
            <family val="2"/>
          </rPr>
          <t xml:space="preserve">Se completo con la Mediana de la empresa
</t>
        </r>
      </text>
    </comment>
    <comment ref="Q92" authorId="0" shapeId="0" xr:uid="{8B572528-F3E0-4F51-BFE0-D2EE475C91FA}">
      <text>
        <r>
          <rPr>
            <b/>
            <sz val="9"/>
            <color indexed="81"/>
            <rFont val="Tahoma"/>
            <family val="2"/>
          </rPr>
          <t xml:space="preserve">Se completo con la Mediana de la empresa
</t>
        </r>
      </text>
    </comment>
    <comment ref="S92" authorId="0" shapeId="0" xr:uid="{D1D90770-DCA7-4F38-AE8B-CF17D0D0AB1D}">
      <text>
        <r>
          <rPr>
            <b/>
            <sz val="9"/>
            <color indexed="81"/>
            <rFont val="Tahoma"/>
            <family val="2"/>
          </rPr>
          <t xml:space="preserve">Se completo con la Mediana de la empresa
</t>
        </r>
      </text>
    </comment>
    <comment ref="W92" authorId="0" shapeId="0" xr:uid="{385C9A7E-BD92-40D1-82B2-B1D8EAD6318B}">
      <text>
        <r>
          <rPr>
            <b/>
            <sz val="9"/>
            <color indexed="81"/>
            <rFont val="Tahoma"/>
            <family val="2"/>
          </rPr>
          <t xml:space="preserve">Se completo con la Mediana de la empresa
</t>
        </r>
      </text>
    </comment>
    <comment ref="N97" authorId="0" shapeId="0" xr:uid="{F863C1D6-1D37-4523-A126-811EF9CC75AE}">
      <text>
        <r>
          <rPr>
            <b/>
            <sz val="9"/>
            <color indexed="81"/>
            <rFont val="Tahoma"/>
            <family val="2"/>
          </rPr>
          <t xml:space="preserve">Se completo con la Mediana de la empresa
</t>
        </r>
      </text>
    </comment>
    <comment ref="Q97" authorId="0" shapeId="0" xr:uid="{80919A54-0526-4CAB-B027-454A28697ABB}">
      <text>
        <r>
          <rPr>
            <b/>
            <sz val="9"/>
            <color indexed="81"/>
            <rFont val="Tahoma"/>
            <family val="2"/>
          </rPr>
          <t xml:space="preserve">Se completo con la Mediana de la empresa
</t>
        </r>
      </text>
    </comment>
    <comment ref="S97" authorId="0" shapeId="0" xr:uid="{7AF1F31E-2D3B-4A20-89D0-ADC83E6FBF3C}">
      <text>
        <r>
          <rPr>
            <b/>
            <sz val="9"/>
            <color indexed="81"/>
            <rFont val="Tahoma"/>
            <family val="2"/>
          </rPr>
          <t xml:space="preserve">Se completo con la Mediana de la empresa
</t>
        </r>
      </text>
    </comment>
    <comment ref="W97" authorId="0" shapeId="0" xr:uid="{0C65B13D-0F72-4592-BBF6-0C48A625BAA2}">
      <text>
        <r>
          <rPr>
            <b/>
            <sz val="9"/>
            <color indexed="81"/>
            <rFont val="Tahoma"/>
            <family val="2"/>
          </rPr>
          <t xml:space="preserve">Se completo con la Mediana de la empresa
</t>
        </r>
      </text>
    </comment>
    <comment ref="N102" authorId="0" shapeId="0" xr:uid="{50EB5FA0-9FB7-4A3D-AF77-4DA1BBDE66D4}">
      <text>
        <r>
          <rPr>
            <b/>
            <sz val="9"/>
            <color indexed="81"/>
            <rFont val="Tahoma"/>
            <family val="2"/>
          </rPr>
          <t xml:space="preserve">Se completo con la Mediana de la empresa
</t>
        </r>
      </text>
    </comment>
    <comment ref="Q102" authorId="0" shapeId="0" xr:uid="{3202C551-EC84-494D-8EEC-E94E3F964F6F}">
      <text>
        <r>
          <rPr>
            <b/>
            <sz val="9"/>
            <color indexed="81"/>
            <rFont val="Tahoma"/>
            <family val="2"/>
          </rPr>
          <t xml:space="preserve">Se completo con la Mediana de la empresa
</t>
        </r>
      </text>
    </comment>
    <comment ref="S102" authorId="0" shapeId="0" xr:uid="{1C8A2EE6-3F77-473F-BCDB-A619689E4A59}">
      <text>
        <r>
          <rPr>
            <b/>
            <sz val="9"/>
            <color indexed="81"/>
            <rFont val="Tahoma"/>
            <family val="2"/>
          </rPr>
          <t xml:space="preserve">Se completo con la Mediana de la empresa
</t>
        </r>
      </text>
    </comment>
    <comment ref="W102" authorId="0" shapeId="0" xr:uid="{1BD849A5-3791-4C62-B4CE-AF68174576AD}">
      <text>
        <r>
          <rPr>
            <b/>
            <sz val="9"/>
            <color indexed="81"/>
            <rFont val="Tahoma"/>
            <family val="2"/>
          </rPr>
          <t xml:space="preserve">Se completo con la Mediana de la empresa
</t>
        </r>
      </text>
    </comment>
    <comment ref="N107" authorId="0" shapeId="0" xr:uid="{7B565192-5DC9-46F8-8393-643980BA97D6}">
      <text>
        <r>
          <rPr>
            <b/>
            <sz val="9"/>
            <color indexed="81"/>
            <rFont val="Tahoma"/>
            <family val="2"/>
          </rPr>
          <t xml:space="preserve">Se completo con la Mediana de la empresa
</t>
        </r>
      </text>
    </comment>
    <comment ref="Q107" authorId="0" shapeId="0" xr:uid="{95C4ECEC-6C98-455C-9D59-B79E23C42D4A}">
      <text>
        <r>
          <rPr>
            <b/>
            <sz val="9"/>
            <color indexed="81"/>
            <rFont val="Tahoma"/>
            <family val="2"/>
          </rPr>
          <t xml:space="preserve">Se completo con la Mediana de la empresa
</t>
        </r>
      </text>
    </comment>
    <comment ref="S107" authorId="0" shapeId="0" xr:uid="{0D5522A1-89F3-4259-88E8-F1323F82C54C}">
      <text>
        <r>
          <rPr>
            <b/>
            <sz val="9"/>
            <color indexed="81"/>
            <rFont val="Tahoma"/>
            <family val="2"/>
          </rPr>
          <t xml:space="preserve">Se completo con la Mediana de la empresa
</t>
        </r>
      </text>
    </comment>
    <comment ref="W107" authorId="0" shapeId="0" xr:uid="{EB241E0F-9CC7-4A07-B8CD-EA2354628624}">
      <text>
        <r>
          <rPr>
            <b/>
            <sz val="9"/>
            <color indexed="81"/>
            <rFont val="Tahoma"/>
            <family val="2"/>
          </rPr>
          <t xml:space="preserve">Se completo con la Mediana de la empresa
</t>
        </r>
      </text>
    </comment>
    <comment ref="N112" authorId="0" shapeId="0" xr:uid="{19BAC70D-CEA7-41E3-8855-B1AAE32ED807}">
      <text>
        <r>
          <rPr>
            <b/>
            <sz val="9"/>
            <color indexed="81"/>
            <rFont val="Tahoma"/>
            <family val="2"/>
          </rPr>
          <t xml:space="preserve">Se completo con la Mediana de la empresa
</t>
        </r>
      </text>
    </comment>
    <comment ref="Q112" authorId="0" shapeId="0" xr:uid="{A4C72F2A-8D7B-4C76-9512-B7AF125B6410}">
      <text>
        <r>
          <rPr>
            <b/>
            <sz val="9"/>
            <color indexed="81"/>
            <rFont val="Tahoma"/>
            <family val="2"/>
          </rPr>
          <t xml:space="preserve">Se completo con la Mediana de la empresa
</t>
        </r>
      </text>
    </comment>
    <comment ref="S112" authorId="0" shapeId="0" xr:uid="{6631D30D-9342-4B97-9D2B-F3A2641360A0}">
      <text>
        <r>
          <rPr>
            <b/>
            <sz val="9"/>
            <color indexed="81"/>
            <rFont val="Tahoma"/>
            <family val="2"/>
          </rPr>
          <t xml:space="preserve">Se completo con la Mediana de la empresa
</t>
        </r>
      </text>
    </comment>
    <comment ref="W112" authorId="0" shapeId="0" xr:uid="{B2E33235-0EDA-4AAD-A3C9-A295F77B3FC8}">
      <text>
        <r>
          <rPr>
            <b/>
            <sz val="9"/>
            <color indexed="81"/>
            <rFont val="Tahoma"/>
            <family val="2"/>
          </rPr>
          <t xml:space="preserve">Se completo con la Mediana de la empresa
</t>
        </r>
      </text>
    </comment>
    <comment ref="N117" authorId="0" shapeId="0" xr:uid="{F4CA45E0-2531-402F-AB3D-61F428DECDA8}">
      <text>
        <r>
          <rPr>
            <b/>
            <sz val="9"/>
            <color indexed="81"/>
            <rFont val="Tahoma"/>
            <family val="2"/>
          </rPr>
          <t xml:space="preserve">Se completo con la Mediana de la empresa
</t>
        </r>
      </text>
    </comment>
    <comment ref="Q117" authorId="0" shapeId="0" xr:uid="{E151E15E-6B5A-477B-A6BE-D70A19685971}">
      <text>
        <r>
          <rPr>
            <b/>
            <sz val="9"/>
            <color indexed="81"/>
            <rFont val="Tahoma"/>
            <family val="2"/>
          </rPr>
          <t xml:space="preserve">Se completo con la Mediana de la empresa
</t>
        </r>
      </text>
    </comment>
    <comment ref="S117" authorId="0" shapeId="0" xr:uid="{BD061E22-3431-4C90-844A-D340B3FDC6D3}">
      <text>
        <r>
          <rPr>
            <b/>
            <sz val="9"/>
            <color indexed="81"/>
            <rFont val="Tahoma"/>
            <family val="2"/>
          </rPr>
          <t xml:space="preserve">Se completo con la Mediana de la empresa
</t>
        </r>
      </text>
    </comment>
    <comment ref="W117" authorId="0" shapeId="0" xr:uid="{E91B8741-A184-4D4F-913F-8DF88890D85D}">
      <text>
        <r>
          <rPr>
            <b/>
            <sz val="9"/>
            <color indexed="81"/>
            <rFont val="Tahoma"/>
            <family val="2"/>
          </rPr>
          <t xml:space="preserve">Se completo con la Mediana de la empresa
</t>
        </r>
      </text>
    </comment>
    <comment ref="N122" authorId="0" shapeId="0" xr:uid="{9785510A-6356-4C9E-BE98-0253227B223D}">
      <text>
        <r>
          <rPr>
            <b/>
            <sz val="9"/>
            <color indexed="81"/>
            <rFont val="Tahoma"/>
            <family val="2"/>
          </rPr>
          <t xml:space="preserve">Se completo con la Mediana de la empresa
</t>
        </r>
      </text>
    </comment>
    <comment ref="Q122" authorId="0" shapeId="0" xr:uid="{74D23F73-0E8F-4925-8412-A04E4C379FB0}">
      <text>
        <r>
          <rPr>
            <b/>
            <sz val="9"/>
            <color indexed="81"/>
            <rFont val="Tahoma"/>
            <family val="2"/>
          </rPr>
          <t xml:space="preserve">Se completo con la Mediana de la empresa
</t>
        </r>
      </text>
    </comment>
    <comment ref="S122" authorId="0" shapeId="0" xr:uid="{185EEE10-16C8-4F23-8DD7-97BDA95A0AF0}">
      <text>
        <r>
          <rPr>
            <b/>
            <sz val="9"/>
            <color indexed="81"/>
            <rFont val="Tahoma"/>
            <family val="2"/>
          </rPr>
          <t xml:space="preserve">Se completo con la Mediana de la empresa
</t>
        </r>
      </text>
    </comment>
    <comment ref="W122" authorId="0" shapeId="0" xr:uid="{9D279431-3B56-4991-AF86-0E23D7FDB2AA}">
      <text>
        <r>
          <rPr>
            <b/>
            <sz val="9"/>
            <color indexed="81"/>
            <rFont val="Tahoma"/>
            <family val="2"/>
          </rPr>
          <t xml:space="preserve">Se completo con la Mediana de la empresa
</t>
        </r>
      </text>
    </comment>
    <comment ref="N127" authorId="0" shapeId="0" xr:uid="{CEAF9F5B-62C4-4C8A-97D8-25799632D788}">
      <text>
        <r>
          <rPr>
            <b/>
            <sz val="9"/>
            <color indexed="81"/>
            <rFont val="Tahoma"/>
            <family val="2"/>
          </rPr>
          <t xml:space="preserve">Se completo con la Mediana de la empresa
</t>
        </r>
      </text>
    </comment>
    <comment ref="Q127" authorId="0" shapeId="0" xr:uid="{CF2CBE8C-E5B7-4792-A03C-A231C6C88710}">
      <text>
        <r>
          <rPr>
            <b/>
            <sz val="9"/>
            <color indexed="81"/>
            <rFont val="Tahoma"/>
            <family val="2"/>
          </rPr>
          <t xml:space="preserve">Se completo con la Mediana de la empresa
</t>
        </r>
      </text>
    </comment>
    <comment ref="S127" authorId="0" shapeId="0" xr:uid="{9907426A-5A11-4052-B903-5481D90982E5}">
      <text>
        <r>
          <rPr>
            <b/>
            <sz val="9"/>
            <color indexed="81"/>
            <rFont val="Tahoma"/>
            <family val="2"/>
          </rPr>
          <t xml:space="preserve">Se completo con la Mediana de la empresa
</t>
        </r>
      </text>
    </comment>
    <comment ref="W127" authorId="0" shapeId="0" xr:uid="{5247E37D-C7D9-417F-A395-CF5CEAA3646C}">
      <text>
        <r>
          <rPr>
            <b/>
            <sz val="9"/>
            <color indexed="81"/>
            <rFont val="Tahoma"/>
            <family val="2"/>
          </rPr>
          <t xml:space="preserve">Se completo con la Mediana de la empresa
</t>
        </r>
      </text>
    </comment>
    <comment ref="N132" authorId="0" shapeId="0" xr:uid="{429ECE24-0712-437D-94F8-60D8F62FF25D}">
      <text>
        <r>
          <rPr>
            <b/>
            <sz val="9"/>
            <color indexed="81"/>
            <rFont val="Tahoma"/>
            <family val="2"/>
          </rPr>
          <t xml:space="preserve">Se completo con la Mediana de la empresa
</t>
        </r>
      </text>
    </comment>
    <comment ref="Q132" authorId="0" shapeId="0" xr:uid="{C2D99B07-1FBD-448A-A2F1-9310814C0683}">
      <text>
        <r>
          <rPr>
            <b/>
            <sz val="9"/>
            <color indexed="81"/>
            <rFont val="Tahoma"/>
            <family val="2"/>
          </rPr>
          <t xml:space="preserve">Se completo con la Mediana de la empresa
</t>
        </r>
      </text>
    </comment>
    <comment ref="S132" authorId="0" shapeId="0" xr:uid="{1DFAA401-E065-49C2-B128-5C7F6BC81A07}">
      <text>
        <r>
          <rPr>
            <b/>
            <sz val="9"/>
            <color indexed="81"/>
            <rFont val="Tahoma"/>
            <family val="2"/>
          </rPr>
          <t xml:space="preserve">Se completo con la Mediana de la empresa
</t>
        </r>
      </text>
    </comment>
    <comment ref="W132" authorId="0" shapeId="0" xr:uid="{1E2F4C88-EC3A-4271-A572-FB60C12CEC94}">
      <text>
        <r>
          <rPr>
            <b/>
            <sz val="9"/>
            <color indexed="81"/>
            <rFont val="Tahoma"/>
            <family val="2"/>
          </rPr>
          <t xml:space="preserve">Se completo con la Mediana de la empresa
</t>
        </r>
      </text>
    </comment>
    <comment ref="N137" authorId="0" shapeId="0" xr:uid="{7ADA6DD6-D630-4BD5-890F-2A02D266DAC4}">
      <text>
        <r>
          <rPr>
            <b/>
            <sz val="9"/>
            <color indexed="81"/>
            <rFont val="Tahoma"/>
            <family val="2"/>
          </rPr>
          <t xml:space="preserve">Se completo con la Mediana de la empresa
</t>
        </r>
      </text>
    </comment>
    <comment ref="Q137" authorId="0" shapeId="0" xr:uid="{0FD9CC14-A0F9-46EB-A355-983ED627D203}">
      <text>
        <r>
          <rPr>
            <b/>
            <sz val="9"/>
            <color indexed="81"/>
            <rFont val="Tahoma"/>
            <family val="2"/>
          </rPr>
          <t xml:space="preserve">Se completo con la Mediana de la empresa
</t>
        </r>
      </text>
    </comment>
    <comment ref="S137" authorId="0" shapeId="0" xr:uid="{B1A61284-FB24-4DB5-A0F8-82DA5451005E}">
      <text>
        <r>
          <rPr>
            <b/>
            <sz val="9"/>
            <color indexed="81"/>
            <rFont val="Tahoma"/>
            <family val="2"/>
          </rPr>
          <t xml:space="preserve">Se completo con la Mediana de la empresa
</t>
        </r>
      </text>
    </comment>
    <comment ref="W137" authorId="0" shapeId="0" xr:uid="{34907B18-920D-4101-B00E-8E4328583ECA}">
      <text>
        <r>
          <rPr>
            <b/>
            <sz val="9"/>
            <color indexed="81"/>
            <rFont val="Tahoma"/>
            <family val="2"/>
          </rPr>
          <t xml:space="preserve">Se completo con la Mediana de la empresa
</t>
        </r>
      </text>
    </comment>
    <comment ref="N142" authorId="0" shapeId="0" xr:uid="{31BE9908-EE45-4B99-83AF-FEE686D9D408}">
      <text>
        <r>
          <rPr>
            <b/>
            <sz val="9"/>
            <color indexed="81"/>
            <rFont val="Tahoma"/>
            <family val="2"/>
          </rPr>
          <t xml:space="preserve">Se completo con la Mediana de la empresa
</t>
        </r>
      </text>
    </comment>
    <comment ref="Q142" authorId="0" shapeId="0" xr:uid="{C8F10CBD-4380-40FF-BB1C-26B8B1D32787}">
      <text>
        <r>
          <rPr>
            <b/>
            <sz val="9"/>
            <color indexed="81"/>
            <rFont val="Tahoma"/>
            <family val="2"/>
          </rPr>
          <t xml:space="preserve">Se completo con la Mediana de la empresa
</t>
        </r>
      </text>
    </comment>
    <comment ref="S142" authorId="0" shapeId="0" xr:uid="{6C248730-90C2-4D43-9ADF-A49660ED7C7C}">
      <text>
        <r>
          <rPr>
            <b/>
            <sz val="9"/>
            <color indexed="81"/>
            <rFont val="Tahoma"/>
            <family val="2"/>
          </rPr>
          <t xml:space="preserve">Se completo con la Mediana de la empresa
</t>
        </r>
      </text>
    </comment>
    <comment ref="W142" authorId="0" shapeId="0" xr:uid="{70A9C7BD-DBE1-4261-84D4-FAFF20325634}">
      <text>
        <r>
          <rPr>
            <b/>
            <sz val="9"/>
            <color indexed="81"/>
            <rFont val="Tahoma"/>
            <family val="2"/>
          </rPr>
          <t xml:space="preserve">Se completo con la Mediana de la empresa
</t>
        </r>
      </text>
    </comment>
    <comment ref="N147" authorId="0" shapeId="0" xr:uid="{F4828FDA-C43E-400F-A9C6-E9A4A9D4FAD6}">
      <text>
        <r>
          <rPr>
            <b/>
            <sz val="9"/>
            <color indexed="81"/>
            <rFont val="Tahoma"/>
            <family val="2"/>
          </rPr>
          <t xml:space="preserve">Se completo con la Mediana de la empresa
</t>
        </r>
      </text>
    </comment>
    <comment ref="Q147" authorId="0" shapeId="0" xr:uid="{E68F508D-884A-4621-B995-DDF73EB9D1A2}">
      <text>
        <r>
          <rPr>
            <b/>
            <sz val="9"/>
            <color indexed="81"/>
            <rFont val="Tahoma"/>
            <family val="2"/>
          </rPr>
          <t xml:space="preserve">Se completo con la Mediana de la empresa
</t>
        </r>
      </text>
    </comment>
    <comment ref="S147" authorId="0" shapeId="0" xr:uid="{54573068-A526-408A-B332-A5434C4DD78B}">
      <text>
        <r>
          <rPr>
            <b/>
            <sz val="9"/>
            <color indexed="81"/>
            <rFont val="Tahoma"/>
            <family val="2"/>
          </rPr>
          <t xml:space="preserve">Se completo con la Mediana de la empresa
</t>
        </r>
      </text>
    </comment>
    <comment ref="W147" authorId="0" shapeId="0" xr:uid="{9EA2E449-E590-417D-8798-393F271694AD}">
      <text>
        <r>
          <rPr>
            <b/>
            <sz val="9"/>
            <color indexed="81"/>
            <rFont val="Tahoma"/>
            <family val="2"/>
          </rPr>
          <t xml:space="preserve">Se completo con la Mediana de la empresa
</t>
        </r>
      </text>
    </comment>
    <comment ref="N152" authorId="0" shapeId="0" xr:uid="{54D11B7D-9860-48C1-8A58-CF1DCDB31571}">
      <text>
        <r>
          <rPr>
            <b/>
            <sz val="9"/>
            <color indexed="81"/>
            <rFont val="Tahoma"/>
            <family val="2"/>
          </rPr>
          <t xml:space="preserve">Se completo con la Mediana de la empresa
</t>
        </r>
      </text>
    </comment>
    <comment ref="Q152" authorId="0" shapeId="0" xr:uid="{753CF738-AC6D-4B80-A060-DA8F75B286C4}">
      <text>
        <r>
          <rPr>
            <b/>
            <sz val="9"/>
            <color indexed="81"/>
            <rFont val="Tahoma"/>
            <family val="2"/>
          </rPr>
          <t xml:space="preserve">Se completo con la Mediana de la empresa
</t>
        </r>
      </text>
    </comment>
    <comment ref="S152" authorId="0" shapeId="0" xr:uid="{6F1396EC-AF77-44EB-B9E0-2AFD7CD7DEFD}">
      <text>
        <r>
          <rPr>
            <b/>
            <sz val="9"/>
            <color indexed="81"/>
            <rFont val="Tahoma"/>
            <family val="2"/>
          </rPr>
          <t xml:space="preserve">Se completo con la Mediana de la empresa
</t>
        </r>
      </text>
    </comment>
    <comment ref="W152" authorId="0" shapeId="0" xr:uid="{6DDF7CCA-8E55-4BF9-9A15-6396E052F904}">
      <text>
        <r>
          <rPr>
            <b/>
            <sz val="9"/>
            <color indexed="81"/>
            <rFont val="Tahoma"/>
            <family val="2"/>
          </rPr>
          <t xml:space="preserve">Se completo con la Mediana de la empresa
</t>
        </r>
      </text>
    </comment>
    <comment ref="N157" authorId="0" shapeId="0" xr:uid="{44FF278A-3FA9-47B4-A0F4-9369C746CD7F}">
      <text>
        <r>
          <rPr>
            <b/>
            <sz val="9"/>
            <color indexed="81"/>
            <rFont val="Tahoma"/>
            <family val="2"/>
          </rPr>
          <t xml:space="preserve">Se completo con la Mediana de la empresa
</t>
        </r>
      </text>
    </comment>
    <comment ref="Q157" authorId="0" shapeId="0" xr:uid="{F537960E-4BE6-491F-A831-49C0F213B08D}">
      <text>
        <r>
          <rPr>
            <b/>
            <sz val="9"/>
            <color indexed="81"/>
            <rFont val="Tahoma"/>
            <family val="2"/>
          </rPr>
          <t xml:space="preserve">Se completo con la Mediana de la empresa
</t>
        </r>
      </text>
    </comment>
    <comment ref="S157" authorId="0" shapeId="0" xr:uid="{4E2AF541-CD23-45F8-9A34-E5ADE14C6E05}">
      <text>
        <r>
          <rPr>
            <b/>
            <sz val="9"/>
            <color indexed="81"/>
            <rFont val="Tahoma"/>
            <family val="2"/>
          </rPr>
          <t xml:space="preserve">Se completo con la Mediana de la empresa
</t>
        </r>
      </text>
    </comment>
    <comment ref="W157" authorId="0" shapeId="0" xr:uid="{851B6527-C9D8-48BC-AEE0-237458A0A3C8}">
      <text>
        <r>
          <rPr>
            <b/>
            <sz val="9"/>
            <color indexed="81"/>
            <rFont val="Tahoma"/>
            <family val="2"/>
          </rPr>
          <t xml:space="preserve">Se completo con la Mediana de la empresa
</t>
        </r>
      </text>
    </comment>
    <comment ref="N162" authorId="0" shapeId="0" xr:uid="{4D47C38D-4BF6-41F6-995D-DA863C87B8D3}">
      <text>
        <r>
          <rPr>
            <b/>
            <sz val="9"/>
            <color indexed="81"/>
            <rFont val="Tahoma"/>
            <family val="2"/>
          </rPr>
          <t xml:space="preserve">Se completo con la Mediana de la empresa
</t>
        </r>
      </text>
    </comment>
    <comment ref="Q162" authorId="0" shapeId="0" xr:uid="{79928B4F-5E37-4782-B822-B2CD11AEF860}">
      <text>
        <r>
          <rPr>
            <b/>
            <sz val="9"/>
            <color indexed="81"/>
            <rFont val="Tahoma"/>
            <family val="2"/>
          </rPr>
          <t xml:space="preserve">Se completo con la Mediana de la empresa
</t>
        </r>
      </text>
    </comment>
    <comment ref="S162" authorId="0" shapeId="0" xr:uid="{E006BE4D-20A6-4B2E-B49B-FAA75DDDE7FB}">
      <text>
        <r>
          <rPr>
            <b/>
            <sz val="9"/>
            <color indexed="81"/>
            <rFont val="Tahoma"/>
            <family val="2"/>
          </rPr>
          <t xml:space="preserve">Se completo con la Mediana de la empresa
</t>
        </r>
      </text>
    </comment>
    <comment ref="W162" authorId="0" shapeId="0" xr:uid="{D3E51030-B736-4039-9C7B-36AE46A5A471}">
      <text>
        <r>
          <rPr>
            <b/>
            <sz val="9"/>
            <color indexed="81"/>
            <rFont val="Tahoma"/>
            <family val="2"/>
          </rPr>
          <t xml:space="preserve">Se completo con la Mediana de la empresa
</t>
        </r>
      </text>
    </comment>
    <comment ref="N167" authorId="0" shapeId="0" xr:uid="{A7947BC5-16FA-4B89-998E-00A73F6F725E}">
      <text>
        <r>
          <rPr>
            <b/>
            <sz val="9"/>
            <color indexed="81"/>
            <rFont val="Tahoma"/>
            <family val="2"/>
          </rPr>
          <t xml:space="preserve">Se completo con la Mediana de la empresa
</t>
        </r>
      </text>
    </comment>
    <comment ref="Q167" authorId="0" shapeId="0" xr:uid="{EB8D781C-EDE7-440F-A5CB-CBF905E99260}">
      <text>
        <r>
          <rPr>
            <b/>
            <sz val="9"/>
            <color indexed="81"/>
            <rFont val="Tahoma"/>
            <family val="2"/>
          </rPr>
          <t xml:space="preserve">Se completo con la Mediana de la empresa
</t>
        </r>
      </text>
    </comment>
    <comment ref="S167" authorId="0" shapeId="0" xr:uid="{196D042D-8924-40D0-9AF1-19A696D7AE19}">
      <text>
        <r>
          <rPr>
            <b/>
            <sz val="9"/>
            <color indexed="81"/>
            <rFont val="Tahoma"/>
            <family val="2"/>
          </rPr>
          <t xml:space="preserve">Se completo con la Mediana de la empresa
</t>
        </r>
      </text>
    </comment>
    <comment ref="W167" authorId="0" shapeId="0" xr:uid="{3BB68B3E-02D4-4134-9D7F-A2AD014409A5}">
      <text>
        <r>
          <rPr>
            <b/>
            <sz val="9"/>
            <color indexed="81"/>
            <rFont val="Tahoma"/>
            <family val="2"/>
          </rPr>
          <t xml:space="preserve">Se completo con la Mediana de la empresa
</t>
        </r>
      </text>
    </comment>
    <comment ref="N172" authorId="0" shapeId="0" xr:uid="{D007AE60-0335-49E2-BC96-240386718804}">
      <text>
        <r>
          <rPr>
            <b/>
            <sz val="9"/>
            <color indexed="81"/>
            <rFont val="Tahoma"/>
            <family val="2"/>
          </rPr>
          <t xml:space="preserve">Se completo con la Mediana de la empresa
</t>
        </r>
      </text>
    </comment>
    <comment ref="Q172" authorId="0" shapeId="0" xr:uid="{B40BE928-8B1A-4C71-BBE8-773C729156F7}">
      <text>
        <r>
          <rPr>
            <b/>
            <sz val="9"/>
            <color indexed="81"/>
            <rFont val="Tahoma"/>
            <family val="2"/>
          </rPr>
          <t xml:space="preserve">Se completo con la Mediana de la empresa
</t>
        </r>
      </text>
    </comment>
    <comment ref="S172" authorId="0" shapeId="0" xr:uid="{6D2D6A11-33C6-4B43-9DC5-5CD31C3730E4}">
      <text>
        <r>
          <rPr>
            <b/>
            <sz val="9"/>
            <color indexed="81"/>
            <rFont val="Tahoma"/>
            <family val="2"/>
          </rPr>
          <t xml:space="preserve">Se completo con la Mediana de la empresa
</t>
        </r>
      </text>
    </comment>
    <comment ref="W172" authorId="0" shapeId="0" xr:uid="{0B82343B-C2CF-4CCB-8048-54891E4BC85D}">
      <text>
        <r>
          <rPr>
            <b/>
            <sz val="9"/>
            <color indexed="81"/>
            <rFont val="Tahoma"/>
            <family val="2"/>
          </rPr>
          <t xml:space="preserve">Se completo con la Mediana de la empresa
</t>
        </r>
      </text>
    </comment>
    <comment ref="N177" authorId="0" shapeId="0" xr:uid="{664C2B65-7B42-4C38-97D0-0155E16BE97A}">
      <text>
        <r>
          <rPr>
            <b/>
            <sz val="9"/>
            <color indexed="81"/>
            <rFont val="Tahoma"/>
            <family val="2"/>
          </rPr>
          <t xml:space="preserve">Se completo con la Mediana de la empresa
</t>
        </r>
      </text>
    </comment>
    <comment ref="Q177" authorId="0" shapeId="0" xr:uid="{B8BC7D3D-D18C-4D0F-B49D-94DFCE347A05}">
      <text>
        <r>
          <rPr>
            <b/>
            <sz val="9"/>
            <color indexed="81"/>
            <rFont val="Tahoma"/>
            <family val="2"/>
          </rPr>
          <t xml:space="preserve">Se completo con la Mediana de la empresa
</t>
        </r>
      </text>
    </comment>
    <comment ref="S177" authorId="0" shapeId="0" xr:uid="{32CE49B8-5E26-4BC8-8EED-37DC4CB4BF5E}">
      <text>
        <r>
          <rPr>
            <b/>
            <sz val="9"/>
            <color indexed="81"/>
            <rFont val="Tahoma"/>
            <family val="2"/>
          </rPr>
          <t xml:space="preserve">Se completo con la Mediana de la empresa
</t>
        </r>
      </text>
    </comment>
    <comment ref="W177" authorId="0" shapeId="0" xr:uid="{398C8749-D0F8-4F02-9C42-38B493581ABD}">
      <text>
        <r>
          <rPr>
            <b/>
            <sz val="9"/>
            <color indexed="81"/>
            <rFont val="Tahoma"/>
            <family val="2"/>
          </rPr>
          <t xml:space="preserve">Se completo con la Mediana de la empresa
</t>
        </r>
      </text>
    </comment>
    <comment ref="N182" authorId="0" shapeId="0" xr:uid="{07DB0555-C1C1-4A53-8BE5-7079D5C17DD5}">
      <text>
        <r>
          <rPr>
            <b/>
            <sz val="9"/>
            <color indexed="81"/>
            <rFont val="Tahoma"/>
            <family val="2"/>
          </rPr>
          <t xml:space="preserve">Se completo con la Mediana de la empresa
</t>
        </r>
      </text>
    </comment>
    <comment ref="Q182" authorId="0" shapeId="0" xr:uid="{2DFD3CDF-21C5-45D7-9F00-9FAEF4EBE1EF}">
      <text>
        <r>
          <rPr>
            <b/>
            <sz val="9"/>
            <color indexed="81"/>
            <rFont val="Tahoma"/>
            <family val="2"/>
          </rPr>
          <t xml:space="preserve">Se completo con la Mediana de la empresa
</t>
        </r>
      </text>
    </comment>
    <comment ref="S182" authorId="0" shapeId="0" xr:uid="{30A5FEEC-69B3-431D-A531-FE4D9F6E048C}">
      <text>
        <r>
          <rPr>
            <b/>
            <sz val="9"/>
            <color indexed="81"/>
            <rFont val="Tahoma"/>
            <family val="2"/>
          </rPr>
          <t xml:space="preserve">Se completo con la Mediana de la empresa
</t>
        </r>
      </text>
    </comment>
    <comment ref="W182" authorId="0" shapeId="0" xr:uid="{CDED55E2-9F76-4E5E-82E7-A2D2F27E6631}">
      <text>
        <r>
          <rPr>
            <b/>
            <sz val="9"/>
            <color indexed="81"/>
            <rFont val="Tahoma"/>
            <family val="2"/>
          </rPr>
          <t xml:space="preserve">Se completo con la Mediana de la empresa
</t>
        </r>
      </text>
    </comment>
    <comment ref="N187" authorId="0" shapeId="0" xr:uid="{C8A9A5A1-37D9-464A-82E5-7F22ABD657B4}">
      <text>
        <r>
          <rPr>
            <b/>
            <sz val="9"/>
            <color indexed="81"/>
            <rFont val="Tahoma"/>
            <family val="2"/>
          </rPr>
          <t xml:space="preserve">Se completo con la Mediana de la empresa
</t>
        </r>
      </text>
    </comment>
    <comment ref="Q187" authorId="0" shapeId="0" xr:uid="{5018907D-6BDB-4E1C-A4AD-5740CE78D778}">
      <text>
        <r>
          <rPr>
            <b/>
            <sz val="9"/>
            <color indexed="81"/>
            <rFont val="Tahoma"/>
            <family val="2"/>
          </rPr>
          <t xml:space="preserve">Se completo con la Mediana de la empresa
</t>
        </r>
      </text>
    </comment>
    <comment ref="S187" authorId="0" shapeId="0" xr:uid="{48992D1F-EFA2-4F25-8521-812974D96504}">
      <text>
        <r>
          <rPr>
            <b/>
            <sz val="9"/>
            <color indexed="81"/>
            <rFont val="Tahoma"/>
            <family val="2"/>
          </rPr>
          <t xml:space="preserve">Se completo con la Mediana de la empresa
</t>
        </r>
      </text>
    </comment>
    <comment ref="W187" authorId="0" shapeId="0" xr:uid="{9636EB7C-2CB5-402C-9A69-B6D20D3EE92A}">
      <text>
        <r>
          <rPr>
            <b/>
            <sz val="9"/>
            <color indexed="81"/>
            <rFont val="Tahoma"/>
            <family val="2"/>
          </rPr>
          <t xml:space="preserve">Se completo con la Mediana de la empresa
</t>
        </r>
      </text>
    </comment>
    <comment ref="N192" authorId="0" shapeId="0" xr:uid="{3B3A9B00-80E3-4BC9-930C-89489CDD7762}">
      <text>
        <r>
          <rPr>
            <b/>
            <sz val="9"/>
            <color indexed="81"/>
            <rFont val="Tahoma"/>
            <family val="2"/>
          </rPr>
          <t xml:space="preserve">Se completo con la Mediana de la empresa
</t>
        </r>
      </text>
    </comment>
    <comment ref="Q192" authorId="0" shapeId="0" xr:uid="{79DC82D3-61E8-48F4-83FC-C3CEE5D6BDC4}">
      <text>
        <r>
          <rPr>
            <b/>
            <sz val="9"/>
            <color indexed="81"/>
            <rFont val="Tahoma"/>
            <family val="2"/>
          </rPr>
          <t xml:space="preserve">Se completo con la Mediana de la empresa
</t>
        </r>
      </text>
    </comment>
    <comment ref="S192" authorId="0" shapeId="0" xr:uid="{30145D00-E8DD-45D8-ABE6-8817FC6B6E8C}">
      <text>
        <r>
          <rPr>
            <b/>
            <sz val="9"/>
            <color indexed="81"/>
            <rFont val="Tahoma"/>
            <family val="2"/>
          </rPr>
          <t xml:space="preserve">Se completo con la Mediana de la empresa
</t>
        </r>
      </text>
    </comment>
    <comment ref="W192" authorId="0" shapeId="0" xr:uid="{C52AD25B-2026-4FCB-AA5D-B023D9425D55}">
      <text>
        <r>
          <rPr>
            <b/>
            <sz val="9"/>
            <color indexed="81"/>
            <rFont val="Tahoma"/>
            <family val="2"/>
          </rPr>
          <t xml:space="preserve">Se completo con la Mediana de la empresa
</t>
        </r>
      </text>
    </comment>
    <comment ref="N197" authorId="0" shapeId="0" xr:uid="{0A32F38B-0760-4253-947B-67A36C0388B7}">
      <text>
        <r>
          <rPr>
            <b/>
            <sz val="9"/>
            <color indexed="81"/>
            <rFont val="Tahoma"/>
            <family val="2"/>
          </rPr>
          <t xml:space="preserve">Se completo con la Mediana de la empresa
</t>
        </r>
      </text>
    </comment>
    <comment ref="Q197" authorId="0" shapeId="0" xr:uid="{ECE83C2E-CFF6-4286-8A7A-F8FCF4084272}">
      <text>
        <r>
          <rPr>
            <b/>
            <sz val="9"/>
            <color indexed="81"/>
            <rFont val="Tahoma"/>
            <family val="2"/>
          </rPr>
          <t xml:space="preserve">Se completo con la Mediana de la empresa
</t>
        </r>
      </text>
    </comment>
    <comment ref="S197" authorId="0" shapeId="0" xr:uid="{A4CB5233-7848-47F9-A202-988270D7D48F}">
      <text>
        <r>
          <rPr>
            <b/>
            <sz val="9"/>
            <color indexed="81"/>
            <rFont val="Tahoma"/>
            <family val="2"/>
          </rPr>
          <t xml:space="preserve">Se completo con la Mediana de la empresa
</t>
        </r>
      </text>
    </comment>
    <comment ref="W197" authorId="0" shapeId="0" xr:uid="{FED32105-32D9-4B91-84DD-7A59BD584B28}">
      <text>
        <r>
          <rPr>
            <b/>
            <sz val="9"/>
            <color indexed="81"/>
            <rFont val="Tahoma"/>
            <family val="2"/>
          </rPr>
          <t xml:space="preserve">Se completo con la Mediana de la empresa
</t>
        </r>
      </text>
    </comment>
    <comment ref="N202" authorId="0" shapeId="0" xr:uid="{22FF1794-FF66-42F0-BAB3-8ACA927EAEE4}">
      <text>
        <r>
          <rPr>
            <b/>
            <sz val="9"/>
            <color indexed="81"/>
            <rFont val="Tahoma"/>
            <family val="2"/>
          </rPr>
          <t xml:space="preserve">Se completo con la Mediana de la empresa
</t>
        </r>
      </text>
    </comment>
    <comment ref="Q202" authorId="0" shapeId="0" xr:uid="{5448EA31-CECD-4BD0-B856-B140BB12FD0D}">
      <text>
        <r>
          <rPr>
            <b/>
            <sz val="9"/>
            <color indexed="81"/>
            <rFont val="Tahoma"/>
            <family val="2"/>
          </rPr>
          <t xml:space="preserve">Se completo con la Mediana de la empresa
</t>
        </r>
      </text>
    </comment>
    <comment ref="S202" authorId="0" shapeId="0" xr:uid="{901DD3A3-CBCB-4D68-ACC2-80C215DEAAA7}">
      <text>
        <r>
          <rPr>
            <b/>
            <sz val="9"/>
            <color indexed="81"/>
            <rFont val="Tahoma"/>
            <family val="2"/>
          </rPr>
          <t xml:space="preserve">Se completo con la Mediana de la empresa
</t>
        </r>
      </text>
    </comment>
    <comment ref="W202" authorId="0" shapeId="0" xr:uid="{2F72B07E-2369-4E99-BE10-1290F9182A44}">
      <text>
        <r>
          <rPr>
            <b/>
            <sz val="9"/>
            <color indexed="81"/>
            <rFont val="Tahoma"/>
            <family val="2"/>
          </rPr>
          <t xml:space="preserve">Se completo con la Mediana de la empresa
</t>
        </r>
      </text>
    </comment>
    <comment ref="N207" authorId="0" shapeId="0" xr:uid="{60A83805-1F1A-4B60-8F75-4049EA23FC5A}">
      <text>
        <r>
          <rPr>
            <b/>
            <sz val="9"/>
            <color indexed="81"/>
            <rFont val="Tahoma"/>
            <family val="2"/>
          </rPr>
          <t xml:space="preserve">Se completo con la Mediana de la empresa
</t>
        </r>
      </text>
    </comment>
    <comment ref="Q207" authorId="0" shapeId="0" xr:uid="{6FBE0864-E81A-435C-8D45-662BBF67BA2D}">
      <text>
        <r>
          <rPr>
            <b/>
            <sz val="9"/>
            <color indexed="81"/>
            <rFont val="Tahoma"/>
            <family val="2"/>
          </rPr>
          <t xml:space="preserve">Se completo con la Mediana de la empresa
</t>
        </r>
      </text>
    </comment>
    <comment ref="S207" authorId="0" shapeId="0" xr:uid="{00B8A6E7-7762-433E-AEB1-F44E374D880C}">
      <text>
        <r>
          <rPr>
            <b/>
            <sz val="9"/>
            <color indexed="81"/>
            <rFont val="Tahoma"/>
            <family val="2"/>
          </rPr>
          <t xml:space="preserve">Se completo con la Mediana de la empresa
</t>
        </r>
      </text>
    </comment>
    <comment ref="W207" authorId="0" shapeId="0" xr:uid="{1F34DC83-9B36-43C2-AA22-8680B57EF39C}">
      <text>
        <r>
          <rPr>
            <b/>
            <sz val="9"/>
            <color indexed="81"/>
            <rFont val="Tahoma"/>
            <family val="2"/>
          </rPr>
          <t xml:space="preserve">Se completo con la Mediana de la empresa
</t>
        </r>
      </text>
    </comment>
    <comment ref="N212" authorId="0" shapeId="0" xr:uid="{E6C47ABE-F96B-44BE-AE8E-B251F33671F4}">
      <text>
        <r>
          <rPr>
            <b/>
            <sz val="9"/>
            <color indexed="81"/>
            <rFont val="Tahoma"/>
            <family val="2"/>
          </rPr>
          <t xml:space="preserve">Se completo con la Mediana de la empresa
</t>
        </r>
      </text>
    </comment>
    <comment ref="Q212" authorId="0" shapeId="0" xr:uid="{F40AE962-1D1B-4F3B-9CAD-84C1BEFA63AC}">
      <text>
        <r>
          <rPr>
            <b/>
            <sz val="9"/>
            <color indexed="81"/>
            <rFont val="Tahoma"/>
            <family val="2"/>
          </rPr>
          <t xml:space="preserve">Se completo con la Mediana de la empresa
</t>
        </r>
      </text>
    </comment>
    <comment ref="S212" authorId="0" shapeId="0" xr:uid="{D901A0C3-32DD-43A4-83FE-A1CD5C1C5207}">
      <text>
        <r>
          <rPr>
            <b/>
            <sz val="9"/>
            <color indexed="81"/>
            <rFont val="Tahoma"/>
            <family val="2"/>
          </rPr>
          <t xml:space="preserve">Se completo con la Mediana de la empresa
</t>
        </r>
      </text>
    </comment>
    <comment ref="W212" authorId="0" shapeId="0" xr:uid="{CC6582B3-7A4C-412D-B628-51C96162018B}">
      <text>
        <r>
          <rPr>
            <b/>
            <sz val="9"/>
            <color indexed="81"/>
            <rFont val="Tahoma"/>
            <family val="2"/>
          </rPr>
          <t xml:space="preserve">Se completo con la Mediana de la empresa
</t>
        </r>
      </text>
    </comment>
    <comment ref="N217" authorId="0" shapeId="0" xr:uid="{34E086A2-A546-492A-A109-D71066B60014}">
      <text>
        <r>
          <rPr>
            <b/>
            <sz val="9"/>
            <color indexed="81"/>
            <rFont val="Tahoma"/>
            <family val="2"/>
          </rPr>
          <t xml:space="preserve">Se completo con la Mediana de la empresa
</t>
        </r>
      </text>
    </comment>
    <comment ref="Q217" authorId="0" shapeId="0" xr:uid="{95BCE2C1-321A-4015-BC56-1B79F4A06315}">
      <text>
        <r>
          <rPr>
            <b/>
            <sz val="9"/>
            <color indexed="81"/>
            <rFont val="Tahoma"/>
            <family val="2"/>
          </rPr>
          <t xml:space="preserve">Se completo con la Mediana de la empresa
</t>
        </r>
      </text>
    </comment>
    <comment ref="S217" authorId="0" shapeId="0" xr:uid="{8BC02874-532E-4083-BF20-161F5741C753}">
      <text>
        <r>
          <rPr>
            <b/>
            <sz val="9"/>
            <color indexed="81"/>
            <rFont val="Tahoma"/>
            <family val="2"/>
          </rPr>
          <t xml:space="preserve">Se completo con la Mediana de la empresa
</t>
        </r>
      </text>
    </comment>
    <comment ref="W217" authorId="0" shapeId="0" xr:uid="{B22DA145-01D4-41FC-B59B-C252474C2E45}">
      <text>
        <r>
          <rPr>
            <b/>
            <sz val="9"/>
            <color indexed="81"/>
            <rFont val="Tahoma"/>
            <family val="2"/>
          </rPr>
          <t xml:space="preserve">Se completo con la Mediana de la empresa
</t>
        </r>
      </text>
    </comment>
    <comment ref="N222" authorId="0" shapeId="0" xr:uid="{E53F5EE3-88E3-41A0-A241-7D67AAA21BD1}">
      <text>
        <r>
          <rPr>
            <b/>
            <sz val="9"/>
            <color indexed="81"/>
            <rFont val="Tahoma"/>
            <family val="2"/>
          </rPr>
          <t xml:space="preserve">Se completo con la Mediana de la empresa
</t>
        </r>
      </text>
    </comment>
    <comment ref="Q222" authorId="0" shapeId="0" xr:uid="{B2202BA8-9B10-47A1-B2BC-A72B790A75FD}">
      <text>
        <r>
          <rPr>
            <b/>
            <sz val="9"/>
            <color indexed="81"/>
            <rFont val="Tahoma"/>
            <family val="2"/>
          </rPr>
          <t xml:space="preserve">Se completo con la Mediana de la empresa
</t>
        </r>
      </text>
    </comment>
    <comment ref="S222" authorId="0" shapeId="0" xr:uid="{D0B2F596-979E-4013-9C03-8D94DC8EF1C6}">
      <text>
        <r>
          <rPr>
            <b/>
            <sz val="9"/>
            <color indexed="81"/>
            <rFont val="Tahoma"/>
            <family val="2"/>
          </rPr>
          <t xml:space="preserve">Se completo con la Mediana de la empresa
</t>
        </r>
      </text>
    </comment>
    <comment ref="W222" authorId="0" shapeId="0" xr:uid="{080B48AB-E6CD-414E-81E9-553D07C34E88}">
      <text>
        <r>
          <rPr>
            <b/>
            <sz val="9"/>
            <color indexed="81"/>
            <rFont val="Tahoma"/>
            <family val="2"/>
          </rPr>
          <t xml:space="preserve">Se completo con la Mediana de la empresa
</t>
        </r>
      </text>
    </comment>
    <comment ref="N227" authorId="0" shapeId="0" xr:uid="{0FAA2E1F-288A-4238-87BF-C07D7034E748}">
      <text>
        <r>
          <rPr>
            <b/>
            <sz val="9"/>
            <color indexed="81"/>
            <rFont val="Tahoma"/>
            <family val="2"/>
          </rPr>
          <t xml:space="preserve">Se completo con la Mediana de la empresa
</t>
        </r>
      </text>
    </comment>
    <comment ref="Q227" authorId="0" shapeId="0" xr:uid="{00F30BAB-85A0-4EE6-927D-E14E21BAB776}">
      <text>
        <r>
          <rPr>
            <b/>
            <sz val="9"/>
            <color indexed="81"/>
            <rFont val="Tahoma"/>
            <family val="2"/>
          </rPr>
          <t xml:space="preserve">Se completo con la Mediana de la empresa
</t>
        </r>
      </text>
    </comment>
    <comment ref="S227" authorId="0" shapeId="0" xr:uid="{D5C957B6-E38B-4CBD-A652-61B2EAFCB396}">
      <text>
        <r>
          <rPr>
            <b/>
            <sz val="9"/>
            <color indexed="81"/>
            <rFont val="Tahoma"/>
            <family val="2"/>
          </rPr>
          <t xml:space="preserve">Se completo con la Mediana de la empresa
</t>
        </r>
      </text>
    </comment>
    <comment ref="W227" authorId="0" shapeId="0" xr:uid="{89B6919B-76A5-4DE7-ABF2-84B83B868746}">
      <text>
        <r>
          <rPr>
            <b/>
            <sz val="9"/>
            <color indexed="81"/>
            <rFont val="Tahoma"/>
            <family val="2"/>
          </rPr>
          <t xml:space="preserve">Se completo con la Mediana de la empresa
</t>
        </r>
      </text>
    </comment>
    <comment ref="N232" authorId="0" shapeId="0" xr:uid="{5D22CE79-6D91-425D-8891-BF85ED0CD3E4}">
      <text>
        <r>
          <rPr>
            <b/>
            <sz val="9"/>
            <color indexed="81"/>
            <rFont val="Tahoma"/>
            <family val="2"/>
          </rPr>
          <t xml:space="preserve">Se completo con la Mediana de la empresa
</t>
        </r>
      </text>
    </comment>
    <comment ref="Q232" authorId="0" shapeId="0" xr:uid="{90147382-C244-42D0-B776-690BF14851E6}">
      <text>
        <r>
          <rPr>
            <b/>
            <sz val="9"/>
            <color indexed="81"/>
            <rFont val="Tahoma"/>
            <family val="2"/>
          </rPr>
          <t xml:space="preserve">Se completo con la Mediana de la empresa
</t>
        </r>
      </text>
    </comment>
    <comment ref="S232" authorId="0" shapeId="0" xr:uid="{1178BEEA-2AAF-4519-866B-060144B24783}">
      <text>
        <r>
          <rPr>
            <b/>
            <sz val="9"/>
            <color indexed="81"/>
            <rFont val="Tahoma"/>
            <family val="2"/>
          </rPr>
          <t xml:space="preserve">Se completo con la Mediana de la empresa
</t>
        </r>
      </text>
    </comment>
    <comment ref="W232" authorId="0" shapeId="0" xr:uid="{3DE3EDA7-B3E9-4929-8E26-828C4B9EEC47}">
      <text>
        <r>
          <rPr>
            <b/>
            <sz val="9"/>
            <color indexed="81"/>
            <rFont val="Tahoma"/>
            <family val="2"/>
          </rPr>
          <t xml:space="preserve">Se completo con la Mediana de la empresa
</t>
        </r>
      </text>
    </comment>
    <comment ref="N237" authorId="0" shapeId="0" xr:uid="{2B305F16-E494-451B-A516-B7C453BA9F63}">
      <text>
        <r>
          <rPr>
            <b/>
            <sz val="9"/>
            <color indexed="81"/>
            <rFont val="Tahoma"/>
            <family val="2"/>
          </rPr>
          <t xml:space="preserve">Se completo con la Mediana de la empresa
</t>
        </r>
      </text>
    </comment>
    <comment ref="Q237" authorId="0" shapeId="0" xr:uid="{9CBBC26A-87E7-4EB7-A122-590428DAA99C}">
      <text>
        <r>
          <rPr>
            <b/>
            <sz val="9"/>
            <color indexed="81"/>
            <rFont val="Tahoma"/>
            <family val="2"/>
          </rPr>
          <t xml:space="preserve">Se completo con la Mediana de la empresa
</t>
        </r>
      </text>
    </comment>
    <comment ref="S237" authorId="0" shapeId="0" xr:uid="{CCC8A588-33EA-4241-A571-578F6C0AB285}">
      <text>
        <r>
          <rPr>
            <b/>
            <sz val="9"/>
            <color indexed="81"/>
            <rFont val="Tahoma"/>
            <family val="2"/>
          </rPr>
          <t xml:space="preserve">Se completo con la Mediana de la empresa
</t>
        </r>
      </text>
    </comment>
    <comment ref="W237" authorId="0" shapeId="0" xr:uid="{9A0E8B83-9A61-475D-B744-3336DE68C701}">
      <text>
        <r>
          <rPr>
            <b/>
            <sz val="9"/>
            <color indexed="81"/>
            <rFont val="Tahoma"/>
            <family val="2"/>
          </rPr>
          <t xml:space="preserve">Se completo con la Mediana de la empresa
</t>
        </r>
      </text>
    </comment>
    <comment ref="N242" authorId="0" shapeId="0" xr:uid="{5444E968-51FC-493D-86AB-F76F69D34EE0}">
      <text>
        <r>
          <rPr>
            <b/>
            <sz val="9"/>
            <color indexed="81"/>
            <rFont val="Tahoma"/>
            <family val="2"/>
          </rPr>
          <t xml:space="preserve">Se completo con la Mediana de la empresa
</t>
        </r>
      </text>
    </comment>
    <comment ref="Q242" authorId="0" shapeId="0" xr:uid="{98C67F7F-1E94-42F1-A0A8-BBF44BE32E45}">
      <text>
        <r>
          <rPr>
            <b/>
            <sz val="9"/>
            <color indexed="81"/>
            <rFont val="Tahoma"/>
            <family val="2"/>
          </rPr>
          <t xml:space="preserve">Se completo con la Mediana de la empresa
</t>
        </r>
      </text>
    </comment>
    <comment ref="S242" authorId="0" shapeId="0" xr:uid="{25FB6517-174C-45D6-BB81-CAA24D1E120E}">
      <text>
        <r>
          <rPr>
            <b/>
            <sz val="9"/>
            <color indexed="81"/>
            <rFont val="Tahoma"/>
            <family val="2"/>
          </rPr>
          <t xml:space="preserve">Se completo con la Mediana de la empresa
</t>
        </r>
      </text>
    </comment>
    <comment ref="W242" authorId="0" shapeId="0" xr:uid="{01BBD6C0-8872-4DF4-AF59-1DA76E1807E9}">
      <text>
        <r>
          <rPr>
            <b/>
            <sz val="9"/>
            <color indexed="81"/>
            <rFont val="Tahoma"/>
            <family val="2"/>
          </rPr>
          <t xml:space="preserve">Se completo con la Mediana de la empresa
</t>
        </r>
      </text>
    </comment>
    <comment ref="N247" authorId="0" shapeId="0" xr:uid="{14350572-8FD7-465D-ACC6-EE851A2D603B}">
      <text>
        <r>
          <rPr>
            <b/>
            <sz val="9"/>
            <color indexed="81"/>
            <rFont val="Tahoma"/>
            <family val="2"/>
          </rPr>
          <t xml:space="preserve">Se completo con la Mediana de la empresa
</t>
        </r>
      </text>
    </comment>
    <comment ref="Q247" authorId="0" shapeId="0" xr:uid="{2C031C6F-B345-4FD5-845A-2C89E96FFB75}">
      <text>
        <r>
          <rPr>
            <b/>
            <sz val="9"/>
            <color indexed="81"/>
            <rFont val="Tahoma"/>
            <family val="2"/>
          </rPr>
          <t xml:space="preserve">Se completo con la Mediana de la empresa
</t>
        </r>
      </text>
    </comment>
    <comment ref="S247" authorId="0" shapeId="0" xr:uid="{861C82BB-D728-4399-893E-889B66D778AE}">
      <text>
        <r>
          <rPr>
            <b/>
            <sz val="9"/>
            <color indexed="81"/>
            <rFont val="Tahoma"/>
            <family val="2"/>
          </rPr>
          <t xml:space="preserve">Se completo con la Mediana de la empresa
</t>
        </r>
      </text>
    </comment>
    <comment ref="W247" authorId="0" shapeId="0" xr:uid="{65394296-6FE9-4B94-82BF-C33739E53FA2}">
      <text>
        <r>
          <rPr>
            <b/>
            <sz val="9"/>
            <color indexed="81"/>
            <rFont val="Tahoma"/>
            <family val="2"/>
          </rPr>
          <t xml:space="preserve">Se completo con la Mediana de la empresa
</t>
        </r>
      </text>
    </comment>
    <comment ref="N252" authorId="0" shapeId="0" xr:uid="{40207581-18E7-4C56-8D8A-F12F56DB3F53}">
      <text>
        <r>
          <rPr>
            <b/>
            <sz val="9"/>
            <color indexed="81"/>
            <rFont val="Tahoma"/>
            <family val="2"/>
          </rPr>
          <t xml:space="preserve">Se completo con la Mediana de la empresa
</t>
        </r>
      </text>
    </comment>
    <comment ref="Q252" authorId="0" shapeId="0" xr:uid="{33B42C96-5DC9-427E-ACF6-79A8C5DD64B0}">
      <text>
        <r>
          <rPr>
            <b/>
            <sz val="9"/>
            <color indexed="81"/>
            <rFont val="Tahoma"/>
            <family val="2"/>
          </rPr>
          <t xml:space="preserve">Se completo con la Mediana de la empresa
</t>
        </r>
      </text>
    </comment>
    <comment ref="S252" authorId="0" shapeId="0" xr:uid="{FBDB6FC0-210E-40B1-A458-EFF21E36133C}">
      <text>
        <r>
          <rPr>
            <b/>
            <sz val="9"/>
            <color indexed="81"/>
            <rFont val="Tahoma"/>
            <family val="2"/>
          </rPr>
          <t xml:space="preserve">Se completo con la Mediana de la empresa
</t>
        </r>
      </text>
    </comment>
    <comment ref="W252" authorId="0" shapeId="0" xr:uid="{30F139EF-9BB0-4F95-BA0A-FD1C36D6BA44}">
      <text>
        <r>
          <rPr>
            <b/>
            <sz val="9"/>
            <color indexed="81"/>
            <rFont val="Tahoma"/>
            <family val="2"/>
          </rPr>
          <t xml:space="preserve">Se completo con la Mediana de la empresa
</t>
        </r>
      </text>
    </comment>
    <comment ref="N257" authorId="0" shapeId="0" xr:uid="{37C6EC1B-639D-4168-B2D5-A13C59E6689D}">
      <text>
        <r>
          <rPr>
            <b/>
            <sz val="9"/>
            <color indexed="81"/>
            <rFont val="Tahoma"/>
            <family val="2"/>
          </rPr>
          <t xml:space="preserve">Se completo con la Mediana de la empresa
</t>
        </r>
      </text>
    </comment>
    <comment ref="Q257" authorId="0" shapeId="0" xr:uid="{A00E96C0-B6E4-4413-B02E-D66026854BE8}">
      <text>
        <r>
          <rPr>
            <b/>
            <sz val="9"/>
            <color indexed="81"/>
            <rFont val="Tahoma"/>
            <family val="2"/>
          </rPr>
          <t xml:space="preserve">Se completo con la Mediana de la empresa
</t>
        </r>
      </text>
    </comment>
    <comment ref="S257" authorId="0" shapeId="0" xr:uid="{FAF26AA8-8180-4258-A661-0A5442F22CF7}">
      <text>
        <r>
          <rPr>
            <b/>
            <sz val="9"/>
            <color indexed="81"/>
            <rFont val="Tahoma"/>
            <family val="2"/>
          </rPr>
          <t xml:space="preserve">Se completo con la Mediana de la empresa
</t>
        </r>
      </text>
    </comment>
    <comment ref="W257" authorId="0" shapeId="0" xr:uid="{0A9174B9-FDA2-4D48-80DA-ADAC5B7B80CD}">
      <text>
        <r>
          <rPr>
            <b/>
            <sz val="9"/>
            <color indexed="81"/>
            <rFont val="Tahoma"/>
            <family val="2"/>
          </rPr>
          <t xml:space="preserve">Se completo con la Mediana de la empresa
</t>
        </r>
      </text>
    </comment>
    <comment ref="N262" authorId="0" shapeId="0" xr:uid="{38DA826A-4FCF-4CCF-BF2E-D1CD10A3FBF6}">
      <text>
        <r>
          <rPr>
            <b/>
            <sz val="9"/>
            <color indexed="81"/>
            <rFont val="Tahoma"/>
            <family val="2"/>
          </rPr>
          <t xml:space="preserve">Se completo con la Mediana de la empresa
</t>
        </r>
      </text>
    </comment>
    <comment ref="Q262" authorId="0" shapeId="0" xr:uid="{E378BAD8-A5AA-45FE-846D-DE0A4388BFDA}">
      <text>
        <r>
          <rPr>
            <b/>
            <sz val="9"/>
            <color indexed="81"/>
            <rFont val="Tahoma"/>
            <family val="2"/>
          </rPr>
          <t xml:space="preserve">Se completo con la Mediana de la empresa
</t>
        </r>
      </text>
    </comment>
    <comment ref="S262" authorId="0" shapeId="0" xr:uid="{66FA62BB-F1FE-4B77-93A4-EA93BAD9884B}">
      <text>
        <r>
          <rPr>
            <b/>
            <sz val="9"/>
            <color indexed="81"/>
            <rFont val="Tahoma"/>
            <family val="2"/>
          </rPr>
          <t xml:space="preserve">Se completo con la Mediana de la empresa
</t>
        </r>
      </text>
    </comment>
    <comment ref="W262" authorId="0" shapeId="0" xr:uid="{85856530-F77D-4B11-9365-0060B56F35FD}">
      <text>
        <r>
          <rPr>
            <b/>
            <sz val="9"/>
            <color indexed="81"/>
            <rFont val="Tahoma"/>
            <family val="2"/>
          </rPr>
          <t xml:space="preserve">Se completo con la Mediana de la empresa
</t>
        </r>
      </text>
    </comment>
    <comment ref="N267" authorId="0" shapeId="0" xr:uid="{E3F5E67B-642E-4C84-B7B7-2D174C995389}">
      <text>
        <r>
          <rPr>
            <b/>
            <sz val="9"/>
            <color indexed="81"/>
            <rFont val="Tahoma"/>
            <family val="2"/>
          </rPr>
          <t xml:space="preserve">Se completo con la Mediana de la empresa
</t>
        </r>
      </text>
    </comment>
    <comment ref="Q267" authorId="0" shapeId="0" xr:uid="{4FF71035-E16C-49FC-956A-455D424EB978}">
      <text>
        <r>
          <rPr>
            <b/>
            <sz val="9"/>
            <color indexed="81"/>
            <rFont val="Tahoma"/>
            <family val="2"/>
          </rPr>
          <t xml:space="preserve">Se completo con la Mediana de la empresa
</t>
        </r>
      </text>
    </comment>
    <comment ref="S267" authorId="0" shapeId="0" xr:uid="{B4EEDB8B-BFE9-41E7-BA47-02F7592F0ECC}">
      <text>
        <r>
          <rPr>
            <b/>
            <sz val="9"/>
            <color indexed="81"/>
            <rFont val="Tahoma"/>
            <family val="2"/>
          </rPr>
          <t xml:space="preserve">Se completo con la Mediana de la empresa
</t>
        </r>
      </text>
    </comment>
    <comment ref="W267" authorId="0" shapeId="0" xr:uid="{E9AB5CD8-B80F-4946-9F82-BF8555F0B3A9}">
      <text>
        <r>
          <rPr>
            <b/>
            <sz val="9"/>
            <color indexed="81"/>
            <rFont val="Tahoma"/>
            <family val="2"/>
          </rPr>
          <t xml:space="preserve">Se completo con la Mediana de la empresa
</t>
        </r>
      </text>
    </comment>
    <comment ref="N272" authorId="0" shapeId="0" xr:uid="{1CAF9231-46A8-4D4A-B862-411F51F422F8}">
      <text>
        <r>
          <rPr>
            <b/>
            <sz val="9"/>
            <color indexed="81"/>
            <rFont val="Tahoma"/>
            <family val="2"/>
          </rPr>
          <t xml:space="preserve">Se completo con la Mediana de la empresa
</t>
        </r>
      </text>
    </comment>
    <comment ref="Q272" authorId="0" shapeId="0" xr:uid="{22F309FF-67F8-4417-9FB0-60724D6DF367}">
      <text>
        <r>
          <rPr>
            <b/>
            <sz val="9"/>
            <color indexed="81"/>
            <rFont val="Tahoma"/>
            <family val="2"/>
          </rPr>
          <t xml:space="preserve">Se completo con la Mediana de la empresa
</t>
        </r>
      </text>
    </comment>
    <comment ref="S272" authorId="0" shapeId="0" xr:uid="{54F35D65-126D-4835-BAFD-96B67A37ECD2}">
      <text>
        <r>
          <rPr>
            <b/>
            <sz val="9"/>
            <color indexed="81"/>
            <rFont val="Tahoma"/>
            <family val="2"/>
          </rPr>
          <t xml:space="preserve">Se completo con la Mediana de la empresa
</t>
        </r>
      </text>
    </comment>
    <comment ref="W272" authorId="0" shapeId="0" xr:uid="{A200FC98-6538-4E1A-8469-F739913B36DB}">
      <text>
        <r>
          <rPr>
            <b/>
            <sz val="9"/>
            <color indexed="81"/>
            <rFont val="Tahoma"/>
            <family val="2"/>
          </rPr>
          <t xml:space="preserve">Se completo con la Mediana de la empresa
</t>
        </r>
      </text>
    </comment>
    <comment ref="N277" authorId="0" shapeId="0" xr:uid="{A32CC71D-FB6B-4E13-A010-EBD7C184C508}">
      <text>
        <r>
          <rPr>
            <b/>
            <sz val="9"/>
            <color indexed="81"/>
            <rFont val="Tahoma"/>
            <family val="2"/>
          </rPr>
          <t xml:space="preserve">Se completo con la Mediana de la empresa
</t>
        </r>
      </text>
    </comment>
    <comment ref="Q277" authorId="0" shapeId="0" xr:uid="{D20D679B-8F7B-493D-9D02-0F0A30D118D3}">
      <text>
        <r>
          <rPr>
            <b/>
            <sz val="9"/>
            <color indexed="81"/>
            <rFont val="Tahoma"/>
            <family val="2"/>
          </rPr>
          <t xml:space="preserve">Se completo con la Mediana de la empresa
</t>
        </r>
      </text>
    </comment>
    <comment ref="S277" authorId="0" shapeId="0" xr:uid="{235E4C66-F084-4139-AAF8-0F0FF351A54C}">
      <text>
        <r>
          <rPr>
            <b/>
            <sz val="9"/>
            <color indexed="81"/>
            <rFont val="Tahoma"/>
            <family val="2"/>
          </rPr>
          <t xml:space="preserve">Se completo con la Mediana de la empresa
</t>
        </r>
      </text>
    </comment>
    <comment ref="W277" authorId="0" shapeId="0" xr:uid="{D2EEB69C-53C6-4CA4-B6AD-C4E541773C72}">
      <text>
        <r>
          <rPr>
            <b/>
            <sz val="9"/>
            <color indexed="81"/>
            <rFont val="Tahoma"/>
            <family val="2"/>
          </rPr>
          <t xml:space="preserve">Se completo con la Mediana de la empresa
</t>
        </r>
      </text>
    </comment>
    <comment ref="N282" authorId="0" shapeId="0" xr:uid="{950010D2-6205-4B50-A790-2DC02721AA49}">
      <text>
        <r>
          <rPr>
            <b/>
            <sz val="9"/>
            <color indexed="81"/>
            <rFont val="Tahoma"/>
            <family val="2"/>
          </rPr>
          <t xml:space="preserve">Se completo con la Mediana de la empresa
</t>
        </r>
      </text>
    </comment>
    <comment ref="Q282" authorId="0" shapeId="0" xr:uid="{20EC3E32-6B57-4216-9E88-5DE20B78A9EC}">
      <text>
        <r>
          <rPr>
            <b/>
            <sz val="9"/>
            <color indexed="81"/>
            <rFont val="Tahoma"/>
            <family val="2"/>
          </rPr>
          <t xml:space="preserve">Se completo con la Mediana de la empresa
</t>
        </r>
      </text>
    </comment>
    <comment ref="S282" authorId="0" shapeId="0" xr:uid="{9B618AE0-F4B8-4614-A822-353D8F2593D7}">
      <text>
        <r>
          <rPr>
            <b/>
            <sz val="9"/>
            <color indexed="81"/>
            <rFont val="Tahoma"/>
            <family val="2"/>
          </rPr>
          <t xml:space="preserve">Se completo con la Mediana de la empresa
</t>
        </r>
      </text>
    </comment>
    <comment ref="W282" authorId="0" shapeId="0" xr:uid="{141E87C5-E7CC-4CA8-ABC4-0E9BBC926087}">
      <text>
        <r>
          <rPr>
            <b/>
            <sz val="9"/>
            <color indexed="81"/>
            <rFont val="Tahoma"/>
            <family val="2"/>
          </rPr>
          <t xml:space="preserve">Se completo con la Mediana de la empresa
</t>
        </r>
      </text>
    </comment>
    <comment ref="N287" authorId="0" shapeId="0" xr:uid="{9F13C975-E27F-417A-B290-13F82FE3E025}">
      <text>
        <r>
          <rPr>
            <b/>
            <sz val="9"/>
            <color indexed="81"/>
            <rFont val="Tahoma"/>
            <family val="2"/>
          </rPr>
          <t xml:space="preserve">Se completo con la Mediana de la empresa
</t>
        </r>
      </text>
    </comment>
    <comment ref="Q287" authorId="0" shapeId="0" xr:uid="{08ACD81E-DED5-4F02-A516-A92BDD2663C5}">
      <text>
        <r>
          <rPr>
            <b/>
            <sz val="9"/>
            <color indexed="81"/>
            <rFont val="Tahoma"/>
            <family val="2"/>
          </rPr>
          <t xml:space="preserve">Se completo con la Mediana de la empresa
</t>
        </r>
      </text>
    </comment>
    <comment ref="S287" authorId="0" shapeId="0" xr:uid="{A118FFF8-2425-47D6-A16F-CB3D36C8F02A}">
      <text>
        <r>
          <rPr>
            <b/>
            <sz val="9"/>
            <color indexed="81"/>
            <rFont val="Tahoma"/>
            <family val="2"/>
          </rPr>
          <t xml:space="preserve">Se completo con la Mediana de la empresa
</t>
        </r>
      </text>
    </comment>
    <comment ref="W287" authorId="0" shapeId="0" xr:uid="{7998D753-31DB-41BD-9AAE-4BA7FAFBAC21}">
      <text>
        <r>
          <rPr>
            <b/>
            <sz val="9"/>
            <color indexed="81"/>
            <rFont val="Tahoma"/>
            <family val="2"/>
          </rPr>
          <t xml:space="preserve">Se completo con la Mediana de la empresa
</t>
        </r>
      </text>
    </comment>
    <comment ref="N292" authorId="0" shapeId="0" xr:uid="{A5CBBC17-81EA-4929-8AF9-BE1D45282A8A}">
      <text>
        <r>
          <rPr>
            <b/>
            <sz val="9"/>
            <color indexed="81"/>
            <rFont val="Tahoma"/>
            <family val="2"/>
          </rPr>
          <t xml:space="preserve">Se completo con la Mediana de la empresa
</t>
        </r>
      </text>
    </comment>
    <comment ref="Q292" authorId="0" shapeId="0" xr:uid="{D0FE90CB-53AC-4287-A48B-60156F34BB52}">
      <text>
        <r>
          <rPr>
            <b/>
            <sz val="9"/>
            <color indexed="81"/>
            <rFont val="Tahoma"/>
            <family val="2"/>
          </rPr>
          <t xml:space="preserve">Se completo con la Mediana de la empresa
</t>
        </r>
      </text>
    </comment>
    <comment ref="S292" authorId="0" shapeId="0" xr:uid="{86C16510-7EB7-4CCC-BE88-CC97AFA31BFE}">
      <text>
        <r>
          <rPr>
            <b/>
            <sz val="9"/>
            <color indexed="81"/>
            <rFont val="Tahoma"/>
            <family val="2"/>
          </rPr>
          <t xml:space="preserve">Se completo con la Mediana de la empresa
</t>
        </r>
      </text>
    </comment>
    <comment ref="W292" authorId="0" shapeId="0" xr:uid="{33284F21-9093-4CDC-A9AF-3298FE2A745F}">
      <text>
        <r>
          <rPr>
            <b/>
            <sz val="9"/>
            <color indexed="81"/>
            <rFont val="Tahoma"/>
            <family val="2"/>
          </rPr>
          <t xml:space="preserve">Se completo con la Mediana de la empresa
</t>
        </r>
      </text>
    </comment>
    <comment ref="N297" authorId="0" shapeId="0" xr:uid="{3793870C-616B-4A7A-8669-053B152CB763}">
      <text>
        <r>
          <rPr>
            <b/>
            <sz val="9"/>
            <color indexed="81"/>
            <rFont val="Tahoma"/>
            <family val="2"/>
          </rPr>
          <t xml:space="preserve">Se completo con la Mediana de la empresa
</t>
        </r>
      </text>
    </comment>
    <comment ref="Q297" authorId="0" shapeId="0" xr:uid="{5A574548-098F-4BB6-BF2D-597CCE4FC39C}">
      <text>
        <r>
          <rPr>
            <b/>
            <sz val="9"/>
            <color indexed="81"/>
            <rFont val="Tahoma"/>
            <family val="2"/>
          </rPr>
          <t xml:space="preserve">Se completo con la Mediana de la empresa
</t>
        </r>
      </text>
    </comment>
    <comment ref="S297" authorId="0" shapeId="0" xr:uid="{4C6F7112-B879-46D6-B196-43DBDD208453}">
      <text>
        <r>
          <rPr>
            <b/>
            <sz val="9"/>
            <color indexed="81"/>
            <rFont val="Tahoma"/>
            <family val="2"/>
          </rPr>
          <t xml:space="preserve">Se completo con la Mediana de la empresa
</t>
        </r>
      </text>
    </comment>
    <comment ref="W297" authorId="0" shapeId="0" xr:uid="{861D1839-DCC2-4AE6-BE3E-FD18BF8B6F54}">
      <text>
        <r>
          <rPr>
            <b/>
            <sz val="9"/>
            <color indexed="81"/>
            <rFont val="Tahoma"/>
            <family val="2"/>
          </rPr>
          <t xml:space="preserve">Se completo con la Mediana de la empresa
</t>
        </r>
      </text>
    </comment>
    <comment ref="N302" authorId="0" shapeId="0" xr:uid="{F12022EE-F39B-4000-9884-82840E2C26B5}">
      <text>
        <r>
          <rPr>
            <b/>
            <sz val="9"/>
            <color indexed="81"/>
            <rFont val="Tahoma"/>
            <family val="2"/>
          </rPr>
          <t xml:space="preserve">Se completo con la Mediana de la empresa
</t>
        </r>
      </text>
    </comment>
    <comment ref="Q302" authorId="0" shapeId="0" xr:uid="{B6BE2643-CA31-43DC-9A64-C9E9CEF150E1}">
      <text>
        <r>
          <rPr>
            <b/>
            <sz val="9"/>
            <color indexed="81"/>
            <rFont val="Tahoma"/>
            <family val="2"/>
          </rPr>
          <t xml:space="preserve">Se completo con la Mediana de la empresa
</t>
        </r>
      </text>
    </comment>
    <comment ref="S302" authorId="0" shapeId="0" xr:uid="{3A43A6DE-1ED8-4B79-AB3F-994F1AC34534}">
      <text>
        <r>
          <rPr>
            <b/>
            <sz val="9"/>
            <color indexed="81"/>
            <rFont val="Tahoma"/>
            <family val="2"/>
          </rPr>
          <t xml:space="preserve">Se completo con la Mediana de la empresa
</t>
        </r>
      </text>
    </comment>
    <comment ref="W302" authorId="0" shapeId="0" xr:uid="{8F6C6F21-90F3-4325-9946-09AAA58AB21D}">
      <text>
        <r>
          <rPr>
            <b/>
            <sz val="9"/>
            <color indexed="81"/>
            <rFont val="Tahoma"/>
            <family val="2"/>
          </rPr>
          <t xml:space="preserve">Se completo con la Mediana de la empresa
</t>
        </r>
      </text>
    </comment>
    <comment ref="N307" authorId="0" shapeId="0" xr:uid="{747DFE07-F583-4642-92C3-0CB27D419DD6}">
      <text>
        <r>
          <rPr>
            <b/>
            <sz val="9"/>
            <color indexed="81"/>
            <rFont val="Tahoma"/>
            <family val="2"/>
          </rPr>
          <t xml:space="preserve">Se completo con la Mediana de la empresa
</t>
        </r>
      </text>
    </comment>
    <comment ref="Q307" authorId="0" shapeId="0" xr:uid="{8E2FF281-75C3-48CF-8326-EFE00EF8C663}">
      <text>
        <r>
          <rPr>
            <b/>
            <sz val="9"/>
            <color indexed="81"/>
            <rFont val="Tahoma"/>
            <family val="2"/>
          </rPr>
          <t xml:space="preserve">Se completo con la Mediana de la empresa
</t>
        </r>
      </text>
    </comment>
    <comment ref="S307" authorId="0" shapeId="0" xr:uid="{7ACDFE8A-BA15-4F14-957F-138D842B568E}">
      <text>
        <r>
          <rPr>
            <b/>
            <sz val="9"/>
            <color indexed="81"/>
            <rFont val="Tahoma"/>
            <family val="2"/>
          </rPr>
          <t xml:space="preserve">Se completo con la Mediana de la empresa
</t>
        </r>
      </text>
    </comment>
    <comment ref="W307" authorId="0" shapeId="0" xr:uid="{7357D5E1-8573-4FA3-A55C-9F4427F0645E}">
      <text>
        <r>
          <rPr>
            <b/>
            <sz val="9"/>
            <color indexed="81"/>
            <rFont val="Tahoma"/>
            <family val="2"/>
          </rPr>
          <t xml:space="preserve">Se completo con la Mediana de la empresa
</t>
        </r>
      </text>
    </comment>
    <comment ref="N312" authorId="0" shapeId="0" xr:uid="{BBBCBDFD-7383-4FA0-9D13-DFA2F849CD6B}">
      <text>
        <r>
          <rPr>
            <b/>
            <sz val="9"/>
            <color indexed="81"/>
            <rFont val="Tahoma"/>
            <family val="2"/>
          </rPr>
          <t xml:space="preserve">Se completo con la Mediana de la empresa
</t>
        </r>
      </text>
    </comment>
    <comment ref="Q312" authorId="0" shapeId="0" xr:uid="{94FB3F50-9190-4B17-B658-897FD9C20094}">
      <text>
        <r>
          <rPr>
            <b/>
            <sz val="9"/>
            <color indexed="81"/>
            <rFont val="Tahoma"/>
            <family val="2"/>
          </rPr>
          <t xml:space="preserve">Se completo con la Mediana de la empresa
</t>
        </r>
      </text>
    </comment>
    <comment ref="S312" authorId="0" shapeId="0" xr:uid="{F2B5CC0C-7E6B-48E2-AC7A-0019EED50F4B}">
      <text>
        <r>
          <rPr>
            <b/>
            <sz val="9"/>
            <color indexed="81"/>
            <rFont val="Tahoma"/>
            <family val="2"/>
          </rPr>
          <t xml:space="preserve">Se completo con la Mediana de la empresa
</t>
        </r>
      </text>
    </comment>
    <comment ref="W312" authorId="0" shapeId="0" xr:uid="{B87BE948-7FB8-4543-B27B-7F7CC2E4AF8A}">
      <text>
        <r>
          <rPr>
            <b/>
            <sz val="9"/>
            <color indexed="81"/>
            <rFont val="Tahoma"/>
            <family val="2"/>
          </rPr>
          <t xml:space="preserve">Se completo con la Mediana de la empresa
</t>
        </r>
      </text>
    </comment>
    <comment ref="N317" authorId="0" shapeId="0" xr:uid="{15666770-C900-4712-A588-01929DB0E634}">
      <text>
        <r>
          <rPr>
            <b/>
            <sz val="9"/>
            <color indexed="81"/>
            <rFont val="Tahoma"/>
            <family val="2"/>
          </rPr>
          <t xml:space="preserve">Se completo con la Mediana de la empresa
</t>
        </r>
      </text>
    </comment>
    <comment ref="Q317" authorId="0" shapeId="0" xr:uid="{4DF80729-06FF-49C2-80FE-1885650CD5EA}">
      <text>
        <r>
          <rPr>
            <b/>
            <sz val="9"/>
            <color indexed="81"/>
            <rFont val="Tahoma"/>
            <family val="2"/>
          </rPr>
          <t xml:space="preserve">Se completo con la Mediana de la empresa
</t>
        </r>
      </text>
    </comment>
    <comment ref="S317" authorId="0" shapeId="0" xr:uid="{F46B57A5-FC95-4518-827C-8B14A477B792}">
      <text>
        <r>
          <rPr>
            <b/>
            <sz val="9"/>
            <color indexed="81"/>
            <rFont val="Tahoma"/>
            <family val="2"/>
          </rPr>
          <t xml:space="preserve">Se completo con la Mediana de la empresa
</t>
        </r>
      </text>
    </comment>
    <comment ref="W317" authorId="0" shapeId="0" xr:uid="{013E6E85-7A5E-4791-B125-2C2486872025}">
      <text>
        <r>
          <rPr>
            <b/>
            <sz val="9"/>
            <color indexed="81"/>
            <rFont val="Tahoma"/>
            <family val="2"/>
          </rPr>
          <t xml:space="preserve">Se completo con la Mediana de la empresa
</t>
        </r>
      </text>
    </comment>
    <comment ref="N322" authorId="0" shapeId="0" xr:uid="{C6341B05-B1DA-4076-B9F3-78F5287264E2}">
      <text>
        <r>
          <rPr>
            <b/>
            <sz val="9"/>
            <color indexed="81"/>
            <rFont val="Tahoma"/>
            <family val="2"/>
          </rPr>
          <t xml:space="preserve">Se completo con la Mediana de la empresa
</t>
        </r>
      </text>
    </comment>
    <comment ref="Q322" authorId="0" shapeId="0" xr:uid="{DA6A0F02-942F-4B1C-861C-EB253E6B9CBD}">
      <text>
        <r>
          <rPr>
            <b/>
            <sz val="9"/>
            <color indexed="81"/>
            <rFont val="Tahoma"/>
            <family val="2"/>
          </rPr>
          <t xml:space="preserve">Se completo con la Mediana de la empresa
</t>
        </r>
      </text>
    </comment>
    <comment ref="S322" authorId="0" shapeId="0" xr:uid="{12E20121-4A1D-45BE-A88F-890DEB3D832D}">
      <text>
        <r>
          <rPr>
            <b/>
            <sz val="9"/>
            <color indexed="81"/>
            <rFont val="Tahoma"/>
            <family val="2"/>
          </rPr>
          <t xml:space="preserve">Se completo con la Mediana de la empresa
</t>
        </r>
      </text>
    </comment>
    <comment ref="W322" authorId="0" shapeId="0" xr:uid="{A8C6AEF8-E155-4744-B6B6-CA75DCDB09ED}">
      <text>
        <r>
          <rPr>
            <b/>
            <sz val="9"/>
            <color indexed="81"/>
            <rFont val="Tahoma"/>
            <family val="2"/>
          </rPr>
          <t xml:space="preserve">Se completo con la Mediana de la empresa
</t>
        </r>
      </text>
    </comment>
    <comment ref="N327" authorId="0" shapeId="0" xr:uid="{206F7A7A-0FB3-4594-81F2-31E03363F9BE}">
      <text>
        <r>
          <rPr>
            <b/>
            <sz val="9"/>
            <color indexed="81"/>
            <rFont val="Tahoma"/>
            <family val="2"/>
          </rPr>
          <t xml:space="preserve">Se completo con la Mediana de la empresa
</t>
        </r>
      </text>
    </comment>
    <comment ref="Q327" authorId="0" shapeId="0" xr:uid="{848AF239-DF09-4494-B7C7-F485F39FF5F7}">
      <text>
        <r>
          <rPr>
            <b/>
            <sz val="9"/>
            <color indexed="81"/>
            <rFont val="Tahoma"/>
            <family val="2"/>
          </rPr>
          <t xml:space="preserve">Se completo con la Mediana de la empresa
</t>
        </r>
      </text>
    </comment>
    <comment ref="S327" authorId="0" shapeId="0" xr:uid="{C478B8CA-B8A6-4D36-8417-FF7F26B704C2}">
      <text>
        <r>
          <rPr>
            <b/>
            <sz val="9"/>
            <color indexed="81"/>
            <rFont val="Tahoma"/>
            <family val="2"/>
          </rPr>
          <t xml:space="preserve">Se completo con la Mediana de la empresa
</t>
        </r>
      </text>
    </comment>
    <comment ref="W327" authorId="0" shapeId="0" xr:uid="{BE3FABF6-6525-4ECD-9D4D-BCB6FA575501}">
      <text>
        <r>
          <rPr>
            <b/>
            <sz val="9"/>
            <color indexed="81"/>
            <rFont val="Tahoma"/>
            <family val="2"/>
          </rPr>
          <t xml:space="preserve">Se completo con la Mediana de la empresa
</t>
        </r>
      </text>
    </comment>
    <comment ref="N332" authorId="0" shapeId="0" xr:uid="{375352E1-4DED-4DE4-A825-D549421914C8}">
      <text>
        <r>
          <rPr>
            <b/>
            <sz val="9"/>
            <color indexed="81"/>
            <rFont val="Tahoma"/>
            <family val="2"/>
          </rPr>
          <t xml:space="preserve">Se completo con la Mediana de la empresa
</t>
        </r>
      </text>
    </comment>
    <comment ref="Q332" authorId="0" shapeId="0" xr:uid="{EEAB0322-2E85-44FD-B40A-E59188960862}">
      <text>
        <r>
          <rPr>
            <b/>
            <sz val="9"/>
            <color indexed="81"/>
            <rFont val="Tahoma"/>
            <family val="2"/>
          </rPr>
          <t xml:space="preserve">Se completo con la Mediana de la empresa
</t>
        </r>
      </text>
    </comment>
    <comment ref="S332" authorId="0" shapeId="0" xr:uid="{BF1455D9-ED39-4E67-A838-02D5FF0BA5B6}">
      <text>
        <r>
          <rPr>
            <b/>
            <sz val="9"/>
            <color indexed="81"/>
            <rFont val="Tahoma"/>
            <family val="2"/>
          </rPr>
          <t xml:space="preserve">Se completo con la Mediana de la empresa
</t>
        </r>
      </text>
    </comment>
    <comment ref="W332" authorId="0" shapeId="0" xr:uid="{A58EE549-C904-472A-8C64-2C30EF74F9BC}">
      <text>
        <r>
          <rPr>
            <b/>
            <sz val="9"/>
            <color indexed="81"/>
            <rFont val="Tahoma"/>
            <family val="2"/>
          </rPr>
          <t xml:space="preserve">Se completo con la Mediana de la empresa
</t>
        </r>
      </text>
    </comment>
    <comment ref="N337" authorId="0" shapeId="0" xr:uid="{A88285E1-8ADF-4F1E-9E11-0101B7D38D21}">
      <text>
        <r>
          <rPr>
            <b/>
            <sz val="9"/>
            <color indexed="81"/>
            <rFont val="Tahoma"/>
            <family val="2"/>
          </rPr>
          <t xml:space="preserve">Se completo con la Mediana de la empresa
</t>
        </r>
      </text>
    </comment>
    <comment ref="Q337" authorId="0" shapeId="0" xr:uid="{1E5F60E4-BC18-4C3C-A72C-A456C620F267}">
      <text>
        <r>
          <rPr>
            <b/>
            <sz val="9"/>
            <color indexed="81"/>
            <rFont val="Tahoma"/>
            <family val="2"/>
          </rPr>
          <t xml:space="preserve">Se completo con la Mediana de la empresa
</t>
        </r>
      </text>
    </comment>
    <comment ref="S337" authorId="0" shapeId="0" xr:uid="{E0FC7911-2BF9-4F0C-A5F3-9849F4B5B79E}">
      <text>
        <r>
          <rPr>
            <b/>
            <sz val="9"/>
            <color indexed="81"/>
            <rFont val="Tahoma"/>
            <family val="2"/>
          </rPr>
          <t xml:space="preserve">Se completo con la Mediana de la empresa
</t>
        </r>
      </text>
    </comment>
    <comment ref="W337" authorId="0" shapeId="0" xr:uid="{2439455B-3527-4C5D-A4F9-1986B2CE479A}">
      <text>
        <r>
          <rPr>
            <b/>
            <sz val="9"/>
            <color indexed="81"/>
            <rFont val="Tahoma"/>
            <family val="2"/>
          </rPr>
          <t xml:space="preserve">Se completo con la Mediana de la empresa
</t>
        </r>
      </text>
    </comment>
    <comment ref="N342" authorId="0" shapeId="0" xr:uid="{04B72BD9-2959-4561-8C77-88F521643A91}">
      <text>
        <r>
          <rPr>
            <b/>
            <sz val="9"/>
            <color indexed="81"/>
            <rFont val="Tahoma"/>
            <family val="2"/>
          </rPr>
          <t xml:space="preserve">Se completo con la Mediana de la empresa
</t>
        </r>
      </text>
    </comment>
    <comment ref="Q342" authorId="0" shapeId="0" xr:uid="{144B331C-07D3-4070-9AAE-CA0BB59B7242}">
      <text>
        <r>
          <rPr>
            <b/>
            <sz val="9"/>
            <color indexed="81"/>
            <rFont val="Tahoma"/>
            <family val="2"/>
          </rPr>
          <t xml:space="preserve">Se completo con la Mediana de la empresa
</t>
        </r>
      </text>
    </comment>
    <comment ref="S342" authorId="0" shapeId="0" xr:uid="{5A95DFC6-3BCD-4991-8BD1-D9194EDC2FB2}">
      <text>
        <r>
          <rPr>
            <b/>
            <sz val="9"/>
            <color indexed="81"/>
            <rFont val="Tahoma"/>
            <family val="2"/>
          </rPr>
          <t xml:space="preserve">Se completo con la Mediana de la empresa
</t>
        </r>
      </text>
    </comment>
    <comment ref="W342" authorId="0" shapeId="0" xr:uid="{39D622EB-3E8C-42E0-B6FB-86D8B2801648}">
      <text>
        <r>
          <rPr>
            <b/>
            <sz val="9"/>
            <color indexed="81"/>
            <rFont val="Tahoma"/>
            <family val="2"/>
          </rPr>
          <t xml:space="preserve">Se completo con la Mediana de la empresa
</t>
        </r>
      </text>
    </comment>
    <comment ref="N347" authorId="0" shapeId="0" xr:uid="{030546E5-7F12-44CA-9657-B1E3535C315C}">
      <text>
        <r>
          <rPr>
            <b/>
            <sz val="9"/>
            <color indexed="81"/>
            <rFont val="Tahoma"/>
            <family val="2"/>
          </rPr>
          <t xml:space="preserve">Se completo con la Mediana de la empresa
</t>
        </r>
      </text>
    </comment>
    <comment ref="Q347" authorId="0" shapeId="0" xr:uid="{C54ECD25-C682-4C5D-BE85-201F1C25A359}">
      <text>
        <r>
          <rPr>
            <b/>
            <sz val="9"/>
            <color indexed="81"/>
            <rFont val="Tahoma"/>
            <family val="2"/>
          </rPr>
          <t xml:space="preserve">Se completo con la Mediana de la empresa
</t>
        </r>
      </text>
    </comment>
    <comment ref="S347" authorId="0" shapeId="0" xr:uid="{311866B4-C1CC-4BD7-BB47-A05587B01201}">
      <text>
        <r>
          <rPr>
            <b/>
            <sz val="9"/>
            <color indexed="81"/>
            <rFont val="Tahoma"/>
            <family val="2"/>
          </rPr>
          <t xml:space="preserve">Se completo con la Mediana de la empresa
</t>
        </r>
      </text>
    </comment>
    <comment ref="W347" authorId="0" shapeId="0" xr:uid="{2490AD43-BE6D-46E6-AFAB-C14779DE764F}">
      <text>
        <r>
          <rPr>
            <b/>
            <sz val="9"/>
            <color indexed="81"/>
            <rFont val="Tahoma"/>
            <family val="2"/>
          </rPr>
          <t xml:space="preserve">Se completo con la Mediana de la empresa
</t>
        </r>
      </text>
    </comment>
    <comment ref="N352" authorId="0" shapeId="0" xr:uid="{6C8CAEB9-35FF-41A4-9062-6DB06ABBE898}">
      <text>
        <r>
          <rPr>
            <b/>
            <sz val="9"/>
            <color indexed="81"/>
            <rFont val="Tahoma"/>
            <family val="2"/>
          </rPr>
          <t xml:space="preserve">Se completo con la Mediana de la empresa
</t>
        </r>
      </text>
    </comment>
    <comment ref="Q352" authorId="0" shapeId="0" xr:uid="{8619FC30-EA48-4866-A216-3488878109E1}">
      <text>
        <r>
          <rPr>
            <b/>
            <sz val="9"/>
            <color indexed="81"/>
            <rFont val="Tahoma"/>
            <family val="2"/>
          </rPr>
          <t xml:space="preserve">Se completo con la Mediana de la empresa
</t>
        </r>
      </text>
    </comment>
    <comment ref="S352" authorId="0" shapeId="0" xr:uid="{32897A87-3DC4-4E6E-87C9-2188778CA6ED}">
      <text>
        <r>
          <rPr>
            <b/>
            <sz val="9"/>
            <color indexed="81"/>
            <rFont val="Tahoma"/>
            <family val="2"/>
          </rPr>
          <t xml:space="preserve">Se completo con la Mediana de la empresa
</t>
        </r>
      </text>
    </comment>
    <comment ref="W352" authorId="0" shapeId="0" xr:uid="{D8790E9C-CD96-4CFA-90B4-CE28492B57B3}">
      <text>
        <r>
          <rPr>
            <b/>
            <sz val="9"/>
            <color indexed="81"/>
            <rFont val="Tahoma"/>
            <family val="2"/>
          </rPr>
          <t xml:space="preserve">Se completo con la Mediana de la empresa
</t>
        </r>
      </text>
    </comment>
    <comment ref="N357" authorId="0" shapeId="0" xr:uid="{B48957B1-AB11-446E-B386-50F6E69C9FBF}">
      <text>
        <r>
          <rPr>
            <b/>
            <sz val="9"/>
            <color indexed="81"/>
            <rFont val="Tahoma"/>
            <family val="2"/>
          </rPr>
          <t xml:space="preserve">Se completo con la Mediana de la empresa
</t>
        </r>
      </text>
    </comment>
    <comment ref="Q357" authorId="0" shapeId="0" xr:uid="{F6A9B75C-C5AA-4DFC-9519-1F71F9C393C1}">
      <text>
        <r>
          <rPr>
            <b/>
            <sz val="9"/>
            <color indexed="81"/>
            <rFont val="Tahoma"/>
            <family val="2"/>
          </rPr>
          <t xml:space="preserve">Se completo con la Mediana de la empresa
</t>
        </r>
      </text>
    </comment>
    <comment ref="S357" authorId="0" shapeId="0" xr:uid="{97F923FF-4362-442D-AD54-09A894C9AE28}">
      <text>
        <r>
          <rPr>
            <b/>
            <sz val="9"/>
            <color indexed="81"/>
            <rFont val="Tahoma"/>
            <family val="2"/>
          </rPr>
          <t xml:space="preserve">Se completo con la Mediana de la empresa
</t>
        </r>
      </text>
    </comment>
    <comment ref="W357" authorId="0" shapeId="0" xr:uid="{20465E60-8298-4D4C-AF08-A302F0DBD4D1}">
      <text>
        <r>
          <rPr>
            <b/>
            <sz val="9"/>
            <color indexed="81"/>
            <rFont val="Tahoma"/>
            <family val="2"/>
          </rPr>
          <t xml:space="preserve">Se completo con la Mediana de la empresa
</t>
        </r>
      </text>
    </comment>
    <comment ref="N362" authorId="0" shapeId="0" xr:uid="{383BCBB5-D270-4751-8466-EB079EF410ED}">
      <text>
        <r>
          <rPr>
            <b/>
            <sz val="9"/>
            <color indexed="81"/>
            <rFont val="Tahoma"/>
            <family val="2"/>
          </rPr>
          <t xml:space="preserve">Se completo con la Mediana de la empresa
</t>
        </r>
      </text>
    </comment>
    <comment ref="Q362" authorId="0" shapeId="0" xr:uid="{F45CBBC3-CB70-4838-A6BA-F42318979A87}">
      <text>
        <r>
          <rPr>
            <b/>
            <sz val="9"/>
            <color indexed="81"/>
            <rFont val="Tahoma"/>
            <family val="2"/>
          </rPr>
          <t xml:space="preserve">Se completo con la Mediana de la empresa
</t>
        </r>
      </text>
    </comment>
    <comment ref="S362" authorId="0" shapeId="0" xr:uid="{6D2FC6DE-E2F9-4ED6-B898-C39B6341284E}">
      <text>
        <r>
          <rPr>
            <b/>
            <sz val="9"/>
            <color indexed="81"/>
            <rFont val="Tahoma"/>
            <family val="2"/>
          </rPr>
          <t xml:space="preserve">Se completo con la Mediana de la empresa
</t>
        </r>
      </text>
    </comment>
    <comment ref="W362" authorId="0" shapeId="0" xr:uid="{9F24F9BA-74DB-437C-A615-E688CF2DFEC0}">
      <text>
        <r>
          <rPr>
            <b/>
            <sz val="9"/>
            <color indexed="81"/>
            <rFont val="Tahoma"/>
            <family val="2"/>
          </rPr>
          <t xml:space="preserve">Se completo con la Mediana de la empresa
</t>
        </r>
      </text>
    </comment>
    <comment ref="N367" authorId="0" shapeId="0" xr:uid="{7783D44C-3A46-4561-BACB-A4B909113BB7}">
      <text>
        <r>
          <rPr>
            <b/>
            <sz val="9"/>
            <color indexed="81"/>
            <rFont val="Tahoma"/>
            <family val="2"/>
          </rPr>
          <t xml:space="preserve">Se completo con la Mediana de la empresa
</t>
        </r>
      </text>
    </comment>
    <comment ref="Q367" authorId="0" shapeId="0" xr:uid="{AD142CFB-9435-4550-BC6D-37145DBD6F61}">
      <text>
        <r>
          <rPr>
            <b/>
            <sz val="9"/>
            <color indexed="81"/>
            <rFont val="Tahoma"/>
            <family val="2"/>
          </rPr>
          <t xml:space="preserve">Se completo con la Mediana de la empresa
</t>
        </r>
      </text>
    </comment>
    <comment ref="S367" authorId="0" shapeId="0" xr:uid="{40F0C864-BA9C-48BF-A510-DB5AFF133F0B}">
      <text>
        <r>
          <rPr>
            <b/>
            <sz val="9"/>
            <color indexed="81"/>
            <rFont val="Tahoma"/>
            <family val="2"/>
          </rPr>
          <t xml:space="preserve">Se completo con la Mediana de la empresa
</t>
        </r>
      </text>
    </comment>
    <comment ref="W367" authorId="0" shapeId="0" xr:uid="{D0335F39-BB4F-45E2-90A0-55C65AFD70F2}">
      <text>
        <r>
          <rPr>
            <b/>
            <sz val="9"/>
            <color indexed="81"/>
            <rFont val="Tahoma"/>
            <family val="2"/>
          </rPr>
          <t xml:space="preserve">Se completo con la Mediana de la empresa
</t>
        </r>
      </text>
    </comment>
    <comment ref="N372" authorId="0" shapeId="0" xr:uid="{80ADEEF5-EC58-4A39-A29E-CB3DD97B652C}">
      <text>
        <r>
          <rPr>
            <b/>
            <sz val="9"/>
            <color indexed="81"/>
            <rFont val="Tahoma"/>
            <family val="2"/>
          </rPr>
          <t xml:space="preserve">Se completo con la Mediana de la empresa
</t>
        </r>
      </text>
    </comment>
    <comment ref="Q372" authorId="0" shapeId="0" xr:uid="{7DADD600-76F2-4E9E-91A6-A18EB5D94378}">
      <text>
        <r>
          <rPr>
            <b/>
            <sz val="9"/>
            <color indexed="81"/>
            <rFont val="Tahoma"/>
            <family val="2"/>
          </rPr>
          <t xml:space="preserve">Se completo con la Mediana de la empresa
</t>
        </r>
      </text>
    </comment>
    <comment ref="S372" authorId="0" shapeId="0" xr:uid="{2C481A28-22F2-4FCF-ABFD-52C6FB8BE575}">
      <text>
        <r>
          <rPr>
            <b/>
            <sz val="9"/>
            <color indexed="81"/>
            <rFont val="Tahoma"/>
            <family val="2"/>
          </rPr>
          <t xml:space="preserve">Se completo con la Mediana de la empresa
</t>
        </r>
      </text>
    </comment>
    <comment ref="W372" authorId="0" shapeId="0" xr:uid="{41B61BCE-F3B2-4B3C-9701-BE52E90F37F2}">
      <text>
        <r>
          <rPr>
            <b/>
            <sz val="9"/>
            <color indexed="81"/>
            <rFont val="Tahoma"/>
            <family val="2"/>
          </rPr>
          <t xml:space="preserve">Se completo con la Mediana de la empresa
</t>
        </r>
      </text>
    </comment>
    <comment ref="N377" authorId="0" shapeId="0" xr:uid="{5B32D046-5249-4134-AF81-B909E6A46D0D}">
      <text>
        <r>
          <rPr>
            <b/>
            <sz val="9"/>
            <color indexed="81"/>
            <rFont val="Tahoma"/>
            <family val="2"/>
          </rPr>
          <t xml:space="preserve">Se completo con la Mediana de la empresa
</t>
        </r>
      </text>
    </comment>
    <comment ref="Q377" authorId="0" shapeId="0" xr:uid="{3E679838-349A-48D6-BEA2-C060DF53EE17}">
      <text>
        <r>
          <rPr>
            <b/>
            <sz val="9"/>
            <color indexed="81"/>
            <rFont val="Tahoma"/>
            <family val="2"/>
          </rPr>
          <t xml:space="preserve">Se completo con la Mediana de la empresa
</t>
        </r>
      </text>
    </comment>
    <comment ref="S377" authorId="0" shapeId="0" xr:uid="{B83DC944-18BA-4D31-BDFB-C9635EF8B4CB}">
      <text>
        <r>
          <rPr>
            <b/>
            <sz val="9"/>
            <color indexed="81"/>
            <rFont val="Tahoma"/>
            <family val="2"/>
          </rPr>
          <t xml:space="preserve">Se completo con la Mediana de la empresa
</t>
        </r>
      </text>
    </comment>
    <comment ref="W377" authorId="0" shapeId="0" xr:uid="{0A6F9FC4-A6A7-4C42-9721-CAAFDCF05ADC}">
      <text>
        <r>
          <rPr>
            <b/>
            <sz val="9"/>
            <color indexed="81"/>
            <rFont val="Tahoma"/>
            <family val="2"/>
          </rPr>
          <t xml:space="preserve">Se completo con la Mediana de la empresa
</t>
        </r>
      </text>
    </comment>
    <comment ref="N382" authorId="0" shapeId="0" xr:uid="{8F2141D4-6026-4DC8-AB81-0763307D31D6}">
      <text>
        <r>
          <rPr>
            <b/>
            <sz val="9"/>
            <color indexed="81"/>
            <rFont val="Tahoma"/>
            <family val="2"/>
          </rPr>
          <t xml:space="preserve">Se completo con la Mediana de la empresa
</t>
        </r>
      </text>
    </comment>
    <comment ref="Q382" authorId="0" shapeId="0" xr:uid="{ACE42228-8735-451A-9BC6-223F1AB44E78}">
      <text>
        <r>
          <rPr>
            <b/>
            <sz val="9"/>
            <color indexed="81"/>
            <rFont val="Tahoma"/>
            <family val="2"/>
          </rPr>
          <t xml:space="preserve">Se completo con la Mediana de la empresa
</t>
        </r>
      </text>
    </comment>
    <comment ref="S382" authorId="0" shapeId="0" xr:uid="{71D86154-BAC1-43EF-BD74-0C7CF2B28280}">
      <text>
        <r>
          <rPr>
            <b/>
            <sz val="9"/>
            <color indexed="81"/>
            <rFont val="Tahoma"/>
            <family val="2"/>
          </rPr>
          <t xml:space="preserve">Se completo con la Mediana de la empresa
</t>
        </r>
      </text>
    </comment>
    <comment ref="W382" authorId="0" shapeId="0" xr:uid="{0425E2AF-4774-4296-930D-5B24B1CB438B}">
      <text>
        <r>
          <rPr>
            <b/>
            <sz val="9"/>
            <color indexed="81"/>
            <rFont val="Tahoma"/>
            <family val="2"/>
          </rPr>
          <t xml:space="preserve">Se completo con la Mediana de la empresa
</t>
        </r>
      </text>
    </comment>
    <comment ref="N387" authorId="0" shapeId="0" xr:uid="{60FC8D06-F6EA-48E6-BA14-C4474395B097}">
      <text>
        <r>
          <rPr>
            <b/>
            <sz val="9"/>
            <color indexed="81"/>
            <rFont val="Tahoma"/>
            <family val="2"/>
          </rPr>
          <t xml:space="preserve">Se completo con la Mediana de la empresa
</t>
        </r>
      </text>
    </comment>
    <comment ref="Q387" authorId="0" shapeId="0" xr:uid="{AB9698BC-9026-4BC0-9607-099FC1A78BC9}">
      <text>
        <r>
          <rPr>
            <b/>
            <sz val="9"/>
            <color indexed="81"/>
            <rFont val="Tahoma"/>
            <family val="2"/>
          </rPr>
          <t xml:space="preserve">Se completo con la Mediana de la empresa
</t>
        </r>
      </text>
    </comment>
    <comment ref="S387" authorId="0" shapeId="0" xr:uid="{6C203025-6341-4ADE-8FA2-FD7621FFA917}">
      <text>
        <r>
          <rPr>
            <b/>
            <sz val="9"/>
            <color indexed="81"/>
            <rFont val="Tahoma"/>
            <family val="2"/>
          </rPr>
          <t xml:space="preserve">Se completo con la Mediana de la empresa
</t>
        </r>
      </text>
    </comment>
    <comment ref="W387" authorId="0" shapeId="0" xr:uid="{3F6AB2B2-11C9-4B98-9829-92917841E925}">
      <text>
        <r>
          <rPr>
            <b/>
            <sz val="9"/>
            <color indexed="81"/>
            <rFont val="Tahoma"/>
            <family val="2"/>
          </rPr>
          <t xml:space="preserve">Se completo con la Mediana de la empresa
</t>
        </r>
      </text>
    </comment>
    <comment ref="N392" authorId="0" shapeId="0" xr:uid="{638C4B56-D4C4-4537-B097-D6C705DE07B2}">
      <text>
        <r>
          <rPr>
            <b/>
            <sz val="9"/>
            <color indexed="81"/>
            <rFont val="Tahoma"/>
            <family val="2"/>
          </rPr>
          <t xml:space="preserve">Se completo con la Mediana de la empresa
</t>
        </r>
      </text>
    </comment>
    <comment ref="Q392" authorId="0" shapeId="0" xr:uid="{3890DCB4-9808-4A76-BFCF-02F580A26728}">
      <text>
        <r>
          <rPr>
            <b/>
            <sz val="9"/>
            <color indexed="81"/>
            <rFont val="Tahoma"/>
            <family val="2"/>
          </rPr>
          <t xml:space="preserve">Se completo con la Mediana de la empresa
</t>
        </r>
      </text>
    </comment>
    <comment ref="S392" authorId="0" shapeId="0" xr:uid="{EF293B43-175C-4D10-8180-DB0FA4F4955D}">
      <text>
        <r>
          <rPr>
            <b/>
            <sz val="9"/>
            <color indexed="81"/>
            <rFont val="Tahoma"/>
            <family val="2"/>
          </rPr>
          <t xml:space="preserve">Se completo con la Mediana de la empresa
</t>
        </r>
      </text>
    </comment>
    <comment ref="W392" authorId="0" shapeId="0" xr:uid="{17432F80-0E99-4851-AA87-5C28985531FE}">
      <text>
        <r>
          <rPr>
            <b/>
            <sz val="9"/>
            <color indexed="81"/>
            <rFont val="Tahoma"/>
            <family val="2"/>
          </rPr>
          <t xml:space="preserve">Se completo con la Mediana de la empresa
</t>
        </r>
      </text>
    </comment>
    <comment ref="N397" authorId="0" shapeId="0" xr:uid="{69B254CB-50C9-492A-8169-0CDDEA28DAED}">
      <text>
        <r>
          <rPr>
            <b/>
            <sz val="9"/>
            <color indexed="81"/>
            <rFont val="Tahoma"/>
            <family val="2"/>
          </rPr>
          <t xml:space="preserve">Se completo con la Mediana de la empresa
</t>
        </r>
      </text>
    </comment>
    <comment ref="Q397" authorId="0" shapeId="0" xr:uid="{344949D7-ABED-4EF9-9348-0A5701FFD975}">
      <text>
        <r>
          <rPr>
            <b/>
            <sz val="9"/>
            <color indexed="81"/>
            <rFont val="Tahoma"/>
            <family val="2"/>
          </rPr>
          <t xml:space="preserve">Se completo con la Mediana de la empresa
</t>
        </r>
      </text>
    </comment>
    <comment ref="S397" authorId="0" shapeId="0" xr:uid="{4C220FB4-71F5-4B26-9C5C-BD62372B0382}">
      <text>
        <r>
          <rPr>
            <b/>
            <sz val="9"/>
            <color indexed="81"/>
            <rFont val="Tahoma"/>
            <family val="2"/>
          </rPr>
          <t xml:space="preserve">Se completo con la Mediana de la empresa
</t>
        </r>
      </text>
    </comment>
    <comment ref="W397" authorId="0" shapeId="0" xr:uid="{05DF93F3-558C-44B2-8C44-C6269475D93A}">
      <text>
        <r>
          <rPr>
            <b/>
            <sz val="9"/>
            <color indexed="81"/>
            <rFont val="Tahoma"/>
            <family val="2"/>
          </rPr>
          <t xml:space="preserve">Se completo con la Mediana de la empresa
</t>
        </r>
      </text>
    </comment>
    <comment ref="N402" authorId="0" shapeId="0" xr:uid="{81D2EA96-7AB9-464F-A359-9CE72505DF51}">
      <text>
        <r>
          <rPr>
            <b/>
            <sz val="9"/>
            <color indexed="81"/>
            <rFont val="Tahoma"/>
            <family val="2"/>
          </rPr>
          <t xml:space="preserve">Se completo con la Mediana de la empresa
</t>
        </r>
      </text>
    </comment>
    <comment ref="Q402" authorId="0" shapeId="0" xr:uid="{3CBD441C-2E59-4D99-B8B5-194DBD6A5265}">
      <text>
        <r>
          <rPr>
            <b/>
            <sz val="9"/>
            <color indexed="81"/>
            <rFont val="Tahoma"/>
            <family val="2"/>
          </rPr>
          <t xml:space="preserve">Se completo con la Mediana de la empresa
</t>
        </r>
      </text>
    </comment>
    <comment ref="S402" authorId="0" shapeId="0" xr:uid="{D1B2B821-EB05-4C70-9D77-2FFE795D2864}">
      <text>
        <r>
          <rPr>
            <b/>
            <sz val="9"/>
            <color indexed="81"/>
            <rFont val="Tahoma"/>
            <family val="2"/>
          </rPr>
          <t xml:space="preserve">Se completo con la Mediana de la empresa
</t>
        </r>
      </text>
    </comment>
    <comment ref="W402" authorId="0" shapeId="0" xr:uid="{7516D3FF-DE45-4A02-B938-5C1682B7C964}">
      <text>
        <r>
          <rPr>
            <b/>
            <sz val="9"/>
            <color indexed="81"/>
            <rFont val="Tahoma"/>
            <family val="2"/>
          </rPr>
          <t xml:space="preserve">Se completo con la Mediana de la empresa
</t>
        </r>
      </text>
    </comment>
    <comment ref="N407" authorId="0" shapeId="0" xr:uid="{349201B7-7FED-415C-B985-590A767FAF26}">
      <text>
        <r>
          <rPr>
            <b/>
            <sz val="9"/>
            <color indexed="81"/>
            <rFont val="Tahoma"/>
            <family val="2"/>
          </rPr>
          <t xml:space="preserve">Se completo con la Mediana de la empresa
</t>
        </r>
      </text>
    </comment>
    <comment ref="Q407" authorId="0" shapeId="0" xr:uid="{08476E24-79A5-4CDB-A2E0-CB1C79687798}">
      <text>
        <r>
          <rPr>
            <b/>
            <sz val="9"/>
            <color indexed="81"/>
            <rFont val="Tahoma"/>
            <family val="2"/>
          </rPr>
          <t xml:space="preserve">Se completo con la Mediana de la empresa
</t>
        </r>
      </text>
    </comment>
    <comment ref="S407" authorId="0" shapeId="0" xr:uid="{1040C729-93A3-4BCF-9B1C-4DBAC3C8B913}">
      <text>
        <r>
          <rPr>
            <b/>
            <sz val="9"/>
            <color indexed="81"/>
            <rFont val="Tahoma"/>
            <family val="2"/>
          </rPr>
          <t xml:space="preserve">Se completo con la Mediana de la empresa
</t>
        </r>
      </text>
    </comment>
    <comment ref="W407" authorId="0" shapeId="0" xr:uid="{7407BEA6-5918-4E74-A5F0-90E977CEA8E6}">
      <text>
        <r>
          <rPr>
            <b/>
            <sz val="9"/>
            <color indexed="81"/>
            <rFont val="Tahoma"/>
            <family val="2"/>
          </rPr>
          <t xml:space="preserve">Se completo con la Mediana de la empresa
</t>
        </r>
      </text>
    </comment>
    <comment ref="N412" authorId="0" shapeId="0" xr:uid="{B1B1F6BF-EEFF-42E2-BB54-BB641C6D23AF}">
      <text>
        <r>
          <rPr>
            <b/>
            <sz val="9"/>
            <color indexed="81"/>
            <rFont val="Tahoma"/>
            <family val="2"/>
          </rPr>
          <t xml:space="preserve">Se completo con la Mediana de la empresa
</t>
        </r>
      </text>
    </comment>
    <comment ref="Q412" authorId="0" shapeId="0" xr:uid="{D08D10DB-5D8F-4B0D-B52A-C1BB77225169}">
      <text>
        <r>
          <rPr>
            <b/>
            <sz val="9"/>
            <color indexed="81"/>
            <rFont val="Tahoma"/>
            <family val="2"/>
          </rPr>
          <t xml:space="preserve">Se completo con la Mediana de la empresa
</t>
        </r>
      </text>
    </comment>
    <comment ref="S412" authorId="0" shapeId="0" xr:uid="{E45D35DB-4FB8-4493-B6D1-8AFFEA5F0977}">
      <text>
        <r>
          <rPr>
            <b/>
            <sz val="9"/>
            <color indexed="81"/>
            <rFont val="Tahoma"/>
            <family val="2"/>
          </rPr>
          <t xml:space="preserve">Se completo con la Mediana de la empresa
</t>
        </r>
      </text>
    </comment>
    <comment ref="W412" authorId="0" shapeId="0" xr:uid="{29E14107-BE88-4594-9AAC-05EB66AA2C83}">
      <text>
        <r>
          <rPr>
            <b/>
            <sz val="9"/>
            <color indexed="81"/>
            <rFont val="Tahoma"/>
            <family val="2"/>
          </rPr>
          <t xml:space="preserve">Se completo con la Mediana de la empresa
</t>
        </r>
      </text>
    </comment>
    <comment ref="N417" authorId="0" shapeId="0" xr:uid="{A9C6A5B2-998F-4CF3-B32C-9767BEA8DEFA}">
      <text>
        <r>
          <rPr>
            <b/>
            <sz val="9"/>
            <color indexed="81"/>
            <rFont val="Tahoma"/>
            <family val="2"/>
          </rPr>
          <t xml:space="preserve">Se completo con la Mediana de la empresa
</t>
        </r>
      </text>
    </comment>
    <comment ref="Q417" authorId="0" shapeId="0" xr:uid="{E29217BD-8720-475E-9D4C-922808B4D2C9}">
      <text>
        <r>
          <rPr>
            <b/>
            <sz val="9"/>
            <color indexed="81"/>
            <rFont val="Tahoma"/>
            <family val="2"/>
          </rPr>
          <t xml:space="preserve">Se completo con la Mediana de la empresa
</t>
        </r>
      </text>
    </comment>
    <comment ref="S417" authorId="0" shapeId="0" xr:uid="{85355F7D-0F19-43BD-8A1B-BCCF10F583C9}">
      <text>
        <r>
          <rPr>
            <b/>
            <sz val="9"/>
            <color indexed="81"/>
            <rFont val="Tahoma"/>
            <family val="2"/>
          </rPr>
          <t xml:space="preserve">Se completo con la Mediana de la empresa
</t>
        </r>
      </text>
    </comment>
    <comment ref="W417" authorId="0" shapeId="0" xr:uid="{AD3E714C-D4E5-4505-B701-00341F66B8DD}">
      <text>
        <r>
          <rPr>
            <b/>
            <sz val="9"/>
            <color indexed="81"/>
            <rFont val="Tahoma"/>
            <family val="2"/>
          </rPr>
          <t xml:space="preserve">Se completo con la Mediana de la empresa
</t>
        </r>
      </text>
    </comment>
    <comment ref="N422" authorId="0" shapeId="0" xr:uid="{FA1079E9-39E3-430F-A8EF-F41292C6B54E}">
      <text>
        <r>
          <rPr>
            <b/>
            <sz val="9"/>
            <color indexed="81"/>
            <rFont val="Tahoma"/>
            <family val="2"/>
          </rPr>
          <t xml:space="preserve">Se completo con la Mediana de la empresa
</t>
        </r>
      </text>
    </comment>
    <comment ref="Q422" authorId="0" shapeId="0" xr:uid="{FD470A45-4673-4DCD-AC53-EC7FEA2880AF}">
      <text>
        <r>
          <rPr>
            <b/>
            <sz val="9"/>
            <color indexed="81"/>
            <rFont val="Tahoma"/>
            <family val="2"/>
          </rPr>
          <t xml:space="preserve">Se completo con la Mediana de la empresa
</t>
        </r>
      </text>
    </comment>
    <comment ref="S422" authorId="0" shapeId="0" xr:uid="{9F9C3337-BD5D-4782-9CDC-B1584CDC13AE}">
      <text>
        <r>
          <rPr>
            <b/>
            <sz val="9"/>
            <color indexed="81"/>
            <rFont val="Tahoma"/>
            <family val="2"/>
          </rPr>
          <t xml:space="preserve">Se completo con la Mediana de la empresa
</t>
        </r>
      </text>
    </comment>
    <comment ref="W422" authorId="0" shapeId="0" xr:uid="{D4E9ECB6-9E3C-415F-B70C-3A8B81543219}">
      <text>
        <r>
          <rPr>
            <b/>
            <sz val="9"/>
            <color indexed="81"/>
            <rFont val="Tahoma"/>
            <family val="2"/>
          </rPr>
          <t xml:space="preserve">Se completo con la Mediana de la empresa
</t>
        </r>
      </text>
    </comment>
    <comment ref="N427" authorId="0" shapeId="0" xr:uid="{CAC83AB4-B8A1-45F3-9117-A8B4DD1C5AAC}">
      <text>
        <r>
          <rPr>
            <b/>
            <sz val="9"/>
            <color indexed="81"/>
            <rFont val="Tahoma"/>
            <family val="2"/>
          </rPr>
          <t xml:space="preserve">Se completo con la Mediana de la empresa
</t>
        </r>
      </text>
    </comment>
    <comment ref="Q427" authorId="0" shapeId="0" xr:uid="{525727DA-1095-40BB-A1FA-ADA73788710D}">
      <text>
        <r>
          <rPr>
            <b/>
            <sz val="9"/>
            <color indexed="81"/>
            <rFont val="Tahoma"/>
            <family val="2"/>
          </rPr>
          <t xml:space="preserve">Se completo con la Mediana de la empresa
</t>
        </r>
      </text>
    </comment>
    <comment ref="S427" authorId="0" shapeId="0" xr:uid="{59673B26-30AE-48CA-8066-46F621C97741}">
      <text>
        <r>
          <rPr>
            <b/>
            <sz val="9"/>
            <color indexed="81"/>
            <rFont val="Tahoma"/>
            <family val="2"/>
          </rPr>
          <t xml:space="preserve">Se completo con la Mediana de la empresa
</t>
        </r>
      </text>
    </comment>
    <comment ref="W427" authorId="0" shapeId="0" xr:uid="{89A6C1D8-1544-49B0-A8CE-0A2FAF62A107}">
      <text>
        <r>
          <rPr>
            <b/>
            <sz val="9"/>
            <color indexed="81"/>
            <rFont val="Tahoma"/>
            <family val="2"/>
          </rPr>
          <t xml:space="preserve">Se completo con la Mediana de la empresa
</t>
        </r>
      </text>
    </comment>
    <comment ref="N432" authorId="0" shapeId="0" xr:uid="{061F5289-3693-4426-85F3-829B485A2A35}">
      <text>
        <r>
          <rPr>
            <b/>
            <sz val="9"/>
            <color indexed="81"/>
            <rFont val="Tahoma"/>
            <family val="2"/>
          </rPr>
          <t xml:space="preserve">Se completo con la Mediana de la empresa
</t>
        </r>
      </text>
    </comment>
    <comment ref="Q432" authorId="0" shapeId="0" xr:uid="{3B92B0DC-5C4F-4C2A-BE40-E98EDA2777F8}">
      <text>
        <r>
          <rPr>
            <b/>
            <sz val="9"/>
            <color indexed="81"/>
            <rFont val="Tahoma"/>
            <family val="2"/>
          </rPr>
          <t xml:space="preserve">Se completo con la Mediana de la empresa
</t>
        </r>
      </text>
    </comment>
    <comment ref="S432" authorId="0" shapeId="0" xr:uid="{6936F060-30CB-49C1-A1FB-CABEEEE91D28}">
      <text>
        <r>
          <rPr>
            <b/>
            <sz val="9"/>
            <color indexed="81"/>
            <rFont val="Tahoma"/>
            <family val="2"/>
          </rPr>
          <t xml:space="preserve">Se completo con la Mediana de la empresa
</t>
        </r>
      </text>
    </comment>
    <comment ref="W432" authorId="0" shapeId="0" xr:uid="{4564816D-83A5-41E0-8D4A-3B93C4D8C10B}">
      <text>
        <r>
          <rPr>
            <b/>
            <sz val="9"/>
            <color indexed="81"/>
            <rFont val="Tahoma"/>
            <family val="2"/>
          </rPr>
          <t xml:space="preserve">Se completo con la Mediana de la empresa
</t>
        </r>
      </text>
    </comment>
    <comment ref="N437" authorId="0" shapeId="0" xr:uid="{CD255758-3E92-4B25-9525-01EB63BD79CB}">
      <text>
        <r>
          <rPr>
            <b/>
            <sz val="9"/>
            <color indexed="81"/>
            <rFont val="Tahoma"/>
            <family val="2"/>
          </rPr>
          <t xml:space="preserve">Se completo con la Mediana de la empresa
</t>
        </r>
      </text>
    </comment>
    <comment ref="Q437" authorId="0" shapeId="0" xr:uid="{66937055-EEC9-48ED-863C-7FF93E283A47}">
      <text>
        <r>
          <rPr>
            <b/>
            <sz val="9"/>
            <color indexed="81"/>
            <rFont val="Tahoma"/>
            <family val="2"/>
          </rPr>
          <t xml:space="preserve">Se completo con la Mediana de la empresa
</t>
        </r>
      </text>
    </comment>
    <comment ref="S437" authorId="0" shapeId="0" xr:uid="{42E3E228-A9EB-422A-B78A-A826FE3422AD}">
      <text>
        <r>
          <rPr>
            <b/>
            <sz val="9"/>
            <color indexed="81"/>
            <rFont val="Tahoma"/>
            <family val="2"/>
          </rPr>
          <t xml:space="preserve">Se completo con la Mediana de la empresa
</t>
        </r>
      </text>
    </comment>
    <comment ref="W437" authorId="0" shapeId="0" xr:uid="{50E405D9-455C-492C-8B84-398F0EF369D7}">
      <text>
        <r>
          <rPr>
            <b/>
            <sz val="9"/>
            <color indexed="81"/>
            <rFont val="Tahoma"/>
            <family val="2"/>
          </rPr>
          <t xml:space="preserve">Se completo con la Mediana de la empresa
</t>
        </r>
      </text>
    </comment>
    <comment ref="N442" authorId="0" shapeId="0" xr:uid="{31958076-1375-49EE-B4A8-678A44A46EB8}">
      <text>
        <r>
          <rPr>
            <b/>
            <sz val="9"/>
            <color indexed="81"/>
            <rFont val="Tahoma"/>
            <family val="2"/>
          </rPr>
          <t xml:space="preserve">Se completo con la Mediana de la empresa
</t>
        </r>
      </text>
    </comment>
    <comment ref="Q442" authorId="0" shapeId="0" xr:uid="{F94D23E8-AA68-4F6E-AD45-2203A6AF683B}">
      <text>
        <r>
          <rPr>
            <b/>
            <sz val="9"/>
            <color indexed="81"/>
            <rFont val="Tahoma"/>
            <family val="2"/>
          </rPr>
          <t xml:space="preserve">Se completo con la Mediana de la empresa
</t>
        </r>
      </text>
    </comment>
    <comment ref="S442" authorId="0" shapeId="0" xr:uid="{94F76184-E09A-4DF6-9938-1C22C00481A4}">
      <text>
        <r>
          <rPr>
            <b/>
            <sz val="9"/>
            <color indexed="81"/>
            <rFont val="Tahoma"/>
            <family val="2"/>
          </rPr>
          <t xml:space="preserve">Se completo con la Mediana de la empresa
</t>
        </r>
      </text>
    </comment>
    <comment ref="W442" authorId="0" shapeId="0" xr:uid="{C2FADFF4-CEFD-4DA5-A1F6-6F0028D4FBDE}">
      <text>
        <r>
          <rPr>
            <b/>
            <sz val="9"/>
            <color indexed="81"/>
            <rFont val="Tahoma"/>
            <family val="2"/>
          </rPr>
          <t xml:space="preserve">Se completo con la Mediana de la empresa
</t>
        </r>
      </text>
    </comment>
    <comment ref="N447" authorId="0" shapeId="0" xr:uid="{7492806E-E604-4CFF-A4A9-397C382FCBD6}">
      <text>
        <r>
          <rPr>
            <b/>
            <sz val="9"/>
            <color indexed="81"/>
            <rFont val="Tahoma"/>
            <family val="2"/>
          </rPr>
          <t xml:space="preserve">Se completo con la Mediana de la empresa
</t>
        </r>
      </text>
    </comment>
    <comment ref="Q447" authorId="0" shapeId="0" xr:uid="{65912A1C-7A78-453C-A493-8B8330F4105A}">
      <text>
        <r>
          <rPr>
            <b/>
            <sz val="9"/>
            <color indexed="81"/>
            <rFont val="Tahoma"/>
            <family val="2"/>
          </rPr>
          <t xml:space="preserve">Se completo con la Mediana de la empresa
</t>
        </r>
      </text>
    </comment>
    <comment ref="S447" authorId="0" shapeId="0" xr:uid="{AD914DCA-4389-42DA-939E-5E82A8C4C9F1}">
      <text>
        <r>
          <rPr>
            <b/>
            <sz val="9"/>
            <color indexed="81"/>
            <rFont val="Tahoma"/>
            <family val="2"/>
          </rPr>
          <t xml:space="preserve">Se completo con la Mediana de la empresa
</t>
        </r>
      </text>
    </comment>
    <comment ref="W447" authorId="0" shapeId="0" xr:uid="{AD928E72-C72C-4603-9E87-88F83C331AD4}">
      <text>
        <r>
          <rPr>
            <b/>
            <sz val="9"/>
            <color indexed="81"/>
            <rFont val="Tahoma"/>
            <family val="2"/>
          </rPr>
          <t xml:space="preserve">Se completo con la Mediana de la empresa
</t>
        </r>
      </text>
    </comment>
    <comment ref="N452" authorId="0" shapeId="0" xr:uid="{C255BCD3-8244-45FE-9BEE-52A9D8C36759}">
      <text>
        <r>
          <rPr>
            <b/>
            <sz val="9"/>
            <color indexed="81"/>
            <rFont val="Tahoma"/>
            <family val="2"/>
          </rPr>
          <t xml:space="preserve">Se completo con la Mediana de la empresa
</t>
        </r>
      </text>
    </comment>
    <comment ref="Q452" authorId="0" shapeId="0" xr:uid="{F1CB6F21-DA68-4FC6-B331-FD7540A1234C}">
      <text>
        <r>
          <rPr>
            <b/>
            <sz val="9"/>
            <color indexed="81"/>
            <rFont val="Tahoma"/>
            <family val="2"/>
          </rPr>
          <t xml:space="preserve">Se completo con la Mediana de la empresa
</t>
        </r>
      </text>
    </comment>
    <comment ref="S452" authorId="0" shapeId="0" xr:uid="{B26811B1-661A-44DA-8184-FE2CD853D565}">
      <text>
        <r>
          <rPr>
            <b/>
            <sz val="9"/>
            <color indexed="81"/>
            <rFont val="Tahoma"/>
            <family val="2"/>
          </rPr>
          <t xml:space="preserve">Se completo con la Mediana de la empresa
</t>
        </r>
      </text>
    </comment>
    <comment ref="W452" authorId="0" shapeId="0" xr:uid="{86D4D65E-4302-4D5A-A371-F432C32C991D}">
      <text>
        <r>
          <rPr>
            <b/>
            <sz val="9"/>
            <color indexed="81"/>
            <rFont val="Tahoma"/>
            <family val="2"/>
          </rPr>
          <t xml:space="preserve">Se completo con la Mediana de la empresa
</t>
        </r>
      </text>
    </comment>
    <comment ref="N457" authorId="0" shapeId="0" xr:uid="{D7E2D3AD-7073-4321-924A-43D78E016B1E}">
      <text>
        <r>
          <rPr>
            <b/>
            <sz val="9"/>
            <color indexed="81"/>
            <rFont val="Tahoma"/>
            <family val="2"/>
          </rPr>
          <t xml:space="preserve">Se completo con la Mediana de la empresa
</t>
        </r>
      </text>
    </comment>
    <comment ref="Q457" authorId="0" shapeId="0" xr:uid="{A6FA216E-46B8-4020-BBDD-DFADEFDCB0DC}">
      <text>
        <r>
          <rPr>
            <b/>
            <sz val="9"/>
            <color indexed="81"/>
            <rFont val="Tahoma"/>
            <family val="2"/>
          </rPr>
          <t xml:space="preserve">Se completo con la Mediana de la empresa
</t>
        </r>
      </text>
    </comment>
    <comment ref="S457" authorId="0" shapeId="0" xr:uid="{050EAC01-15E1-4B2B-9404-1449B4986BED}">
      <text>
        <r>
          <rPr>
            <b/>
            <sz val="9"/>
            <color indexed="81"/>
            <rFont val="Tahoma"/>
            <family val="2"/>
          </rPr>
          <t xml:space="preserve">Se completo con la Mediana de la empresa
</t>
        </r>
      </text>
    </comment>
    <comment ref="W457" authorId="0" shapeId="0" xr:uid="{EC9157C8-517E-4D0E-AFC4-CBE76CE1B8CE}">
      <text>
        <r>
          <rPr>
            <b/>
            <sz val="9"/>
            <color indexed="81"/>
            <rFont val="Tahoma"/>
            <family val="2"/>
          </rPr>
          <t xml:space="preserve">Se completo con la Mediana de la empresa
</t>
        </r>
      </text>
    </comment>
    <comment ref="N462" authorId="0" shapeId="0" xr:uid="{0172A06D-48AE-40DC-8F94-1BBCF856543F}">
      <text>
        <r>
          <rPr>
            <b/>
            <sz val="9"/>
            <color indexed="81"/>
            <rFont val="Tahoma"/>
            <family val="2"/>
          </rPr>
          <t xml:space="preserve">Se completo con la Mediana de la empresa
</t>
        </r>
      </text>
    </comment>
    <comment ref="Q462" authorId="0" shapeId="0" xr:uid="{0F0CF31F-615A-4AFE-B038-139D23B9C61C}">
      <text>
        <r>
          <rPr>
            <b/>
            <sz val="9"/>
            <color indexed="81"/>
            <rFont val="Tahoma"/>
            <family val="2"/>
          </rPr>
          <t xml:space="preserve">Se completo con la Mediana de la empresa
</t>
        </r>
      </text>
    </comment>
    <comment ref="S462" authorId="0" shapeId="0" xr:uid="{93EC9DB9-D33F-4797-AF14-412A3B8A6B29}">
      <text>
        <r>
          <rPr>
            <b/>
            <sz val="9"/>
            <color indexed="81"/>
            <rFont val="Tahoma"/>
            <family val="2"/>
          </rPr>
          <t xml:space="preserve">Se completo con la Mediana de la empresa
</t>
        </r>
      </text>
    </comment>
    <comment ref="W462" authorId="0" shapeId="0" xr:uid="{ECBF2C52-F35A-42A2-8191-9E8F571AD910}">
      <text>
        <r>
          <rPr>
            <b/>
            <sz val="9"/>
            <color indexed="81"/>
            <rFont val="Tahoma"/>
            <family val="2"/>
          </rPr>
          <t xml:space="preserve">Se completo con la Mediana de la empresa
</t>
        </r>
      </text>
    </comment>
    <comment ref="N467" authorId="0" shapeId="0" xr:uid="{91610480-B429-428A-AB96-CE3C440C04A3}">
      <text>
        <r>
          <rPr>
            <b/>
            <sz val="9"/>
            <color indexed="81"/>
            <rFont val="Tahoma"/>
            <family val="2"/>
          </rPr>
          <t xml:space="preserve">Se completo con la Mediana de la empresa
</t>
        </r>
      </text>
    </comment>
    <comment ref="Q467" authorId="0" shapeId="0" xr:uid="{1700F456-11F7-4D37-8F48-91BB288BB937}">
      <text>
        <r>
          <rPr>
            <b/>
            <sz val="9"/>
            <color indexed="81"/>
            <rFont val="Tahoma"/>
            <family val="2"/>
          </rPr>
          <t xml:space="preserve">Se completo con la Mediana de la empresa
</t>
        </r>
      </text>
    </comment>
    <comment ref="S467" authorId="0" shapeId="0" xr:uid="{CBB5E871-DB11-4868-8340-8946C86EE7C4}">
      <text>
        <r>
          <rPr>
            <b/>
            <sz val="9"/>
            <color indexed="81"/>
            <rFont val="Tahoma"/>
            <family val="2"/>
          </rPr>
          <t xml:space="preserve">Se completo con la Mediana de la empresa
</t>
        </r>
      </text>
    </comment>
    <comment ref="W467" authorId="0" shapeId="0" xr:uid="{34E674CC-7A0C-4039-B365-C25F654E223F}">
      <text>
        <r>
          <rPr>
            <b/>
            <sz val="9"/>
            <color indexed="81"/>
            <rFont val="Tahoma"/>
            <family val="2"/>
          </rPr>
          <t xml:space="preserve">Se completo con la Mediana de la empresa
</t>
        </r>
      </text>
    </comment>
    <comment ref="N472" authorId="0" shapeId="0" xr:uid="{79F61D85-CF0D-42EF-838C-EA8C324A9ACF}">
      <text>
        <r>
          <rPr>
            <b/>
            <sz val="9"/>
            <color indexed="81"/>
            <rFont val="Tahoma"/>
            <family val="2"/>
          </rPr>
          <t xml:space="preserve">Se completo con la Mediana de la empresa
</t>
        </r>
      </text>
    </comment>
    <comment ref="Q472" authorId="0" shapeId="0" xr:uid="{74AA89D8-D370-4474-BCF9-E5E43EFB7102}">
      <text>
        <r>
          <rPr>
            <b/>
            <sz val="9"/>
            <color indexed="81"/>
            <rFont val="Tahoma"/>
            <family val="2"/>
          </rPr>
          <t xml:space="preserve">Se completo con la Mediana de la empresa
</t>
        </r>
      </text>
    </comment>
    <comment ref="S472" authorId="0" shapeId="0" xr:uid="{B5DE4864-9D1D-47B2-9AE9-96258D7CF6EF}">
      <text>
        <r>
          <rPr>
            <b/>
            <sz val="9"/>
            <color indexed="81"/>
            <rFont val="Tahoma"/>
            <family val="2"/>
          </rPr>
          <t xml:space="preserve">Se completo con la Mediana de la empresa
</t>
        </r>
      </text>
    </comment>
    <comment ref="W472" authorId="0" shapeId="0" xr:uid="{BA0D2273-6696-4F58-B4A4-EA3B0100E5D6}">
      <text>
        <r>
          <rPr>
            <b/>
            <sz val="9"/>
            <color indexed="81"/>
            <rFont val="Tahoma"/>
            <family val="2"/>
          </rPr>
          <t xml:space="preserve">Se completo con la Mediana de la empresa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W2" authorId="0" shapeId="0" xr:uid="{BEA940BD-151D-447C-9C5B-AEDB98633115}">
      <text>
        <r>
          <rPr>
            <b/>
            <sz val="9"/>
            <color indexed="81"/>
            <rFont val="Tahoma"/>
            <family val="2"/>
          </rPr>
          <t xml:space="preserve">Se completo con la Mediana de la empresa
</t>
        </r>
      </text>
    </comment>
    <comment ref="W7" authorId="0" shapeId="0" xr:uid="{99481F0D-7B1A-4156-A816-3DAB43DDC888}">
      <text>
        <r>
          <rPr>
            <b/>
            <sz val="9"/>
            <color indexed="81"/>
            <rFont val="Tahoma"/>
            <family val="2"/>
          </rPr>
          <t xml:space="preserve">Se completo con la Mediana de la empresa
</t>
        </r>
      </text>
    </comment>
    <comment ref="W12" authorId="0" shapeId="0" xr:uid="{71DEBD97-C590-4A8D-814F-014E7C96EF46}">
      <text>
        <r>
          <rPr>
            <b/>
            <sz val="9"/>
            <color indexed="81"/>
            <rFont val="Tahoma"/>
            <family val="2"/>
          </rPr>
          <t xml:space="preserve">Se completo con la Mediana de la empresa
</t>
        </r>
      </text>
    </comment>
    <comment ref="W17" authorId="0" shapeId="0" xr:uid="{5A2DEC20-76A8-425F-AB00-7F4E04A73E14}">
      <text>
        <r>
          <rPr>
            <b/>
            <sz val="9"/>
            <color indexed="81"/>
            <rFont val="Tahoma"/>
            <family val="2"/>
          </rPr>
          <t xml:space="preserve">Se completo con la Mediana de la empresa
</t>
        </r>
      </text>
    </comment>
    <comment ref="W22" authorId="0" shapeId="0" xr:uid="{C325CE43-DE75-4BD2-8322-3EA8F69FF69D}">
      <text>
        <r>
          <rPr>
            <b/>
            <sz val="9"/>
            <color indexed="81"/>
            <rFont val="Tahoma"/>
            <family val="2"/>
          </rPr>
          <t xml:space="preserve">Se completo con la Mediana de la empresa
</t>
        </r>
      </text>
    </comment>
    <comment ref="W27" authorId="0" shapeId="0" xr:uid="{8B74555E-3416-44C6-AE80-8D83121EC66E}">
      <text>
        <r>
          <rPr>
            <b/>
            <sz val="9"/>
            <color indexed="81"/>
            <rFont val="Tahoma"/>
            <family val="2"/>
          </rPr>
          <t xml:space="preserve">Se completo con la Mediana de la empresa
</t>
        </r>
      </text>
    </comment>
    <comment ref="W32" authorId="0" shapeId="0" xr:uid="{D958685F-C3D3-45FC-8BA4-7F412BD47512}">
      <text>
        <r>
          <rPr>
            <b/>
            <sz val="9"/>
            <color indexed="81"/>
            <rFont val="Tahoma"/>
            <family val="2"/>
          </rPr>
          <t xml:space="preserve">Se completo con la Mediana de la empresa
</t>
        </r>
      </text>
    </comment>
    <comment ref="W37" authorId="0" shapeId="0" xr:uid="{3B4869F3-8F19-4F9E-B3A8-33B80DDAEF2A}">
      <text>
        <r>
          <rPr>
            <b/>
            <sz val="9"/>
            <color indexed="81"/>
            <rFont val="Tahoma"/>
            <family val="2"/>
          </rPr>
          <t xml:space="preserve">Se completo con la Mediana de la empresa
</t>
        </r>
      </text>
    </comment>
    <comment ref="W42" authorId="0" shapeId="0" xr:uid="{DB08235C-CDB2-4754-BAAE-C43D075E7D38}">
      <text>
        <r>
          <rPr>
            <b/>
            <sz val="9"/>
            <color indexed="81"/>
            <rFont val="Tahoma"/>
            <family val="2"/>
          </rPr>
          <t xml:space="preserve">Se completo con la Mediana de la empresa
</t>
        </r>
      </text>
    </comment>
    <comment ref="W47" authorId="0" shapeId="0" xr:uid="{640667CB-C4DF-4107-BEE9-5C745C373A8B}">
      <text>
        <r>
          <rPr>
            <b/>
            <sz val="9"/>
            <color indexed="81"/>
            <rFont val="Tahoma"/>
            <family val="2"/>
          </rPr>
          <t xml:space="preserve">Se completo con la Mediana de la empresa
</t>
        </r>
      </text>
    </comment>
    <comment ref="W52" authorId="0" shapeId="0" xr:uid="{1F7E285C-C2F8-4DA2-89C3-605C9943F016}">
      <text>
        <r>
          <rPr>
            <b/>
            <sz val="9"/>
            <color indexed="81"/>
            <rFont val="Tahoma"/>
            <family val="2"/>
          </rPr>
          <t xml:space="preserve">Se completo con la Mediana de la empresa
</t>
        </r>
      </text>
    </comment>
    <comment ref="W57" authorId="0" shapeId="0" xr:uid="{74CCC795-D53B-4C12-AC9A-64AB93950691}">
      <text>
        <r>
          <rPr>
            <b/>
            <sz val="9"/>
            <color indexed="81"/>
            <rFont val="Tahoma"/>
            <family val="2"/>
          </rPr>
          <t xml:space="preserve">Se completo con la Mediana de la empresa
</t>
        </r>
      </text>
    </comment>
    <comment ref="W62" authorId="0" shapeId="0" xr:uid="{32405C0B-9749-4E88-884E-E7A11FCC73F1}">
      <text>
        <r>
          <rPr>
            <b/>
            <sz val="9"/>
            <color indexed="81"/>
            <rFont val="Tahoma"/>
            <family val="2"/>
          </rPr>
          <t xml:space="preserve">Se completo con la Mediana de la empresa
</t>
        </r>
      </text>
    </comment>
    <comment ref="W67" authorId="0" shapeId="0" xr:uid="{ACF12B7C-CB71-4ED1-9933-805418E62D55}">
      <text>
        <r>
          <rPr>
            <b/>
            <sz val="9"/>
            <color indexed="81"/>
            <rFont val="Tahoma"/>
            <family val="2"/>
          </rPr>
          <t xml:space="preserve">Se completo con la Mediana de la empresa
</t>
        </r>
      </text>
    </comment>
    <comment ref="W72" authorId="0" shapeId="0" xr:uid="{25D03A0B-C245-43A9-9D7B-44D53E3281A8}">
      <text>
        <r>
          <rPr>
            <b/>
            <sz val="9"/>
            <color indexed="81"/>
            <rFont val="Tahoma"/>
            <family val="2"/>
          </rPr>
          <t xml:space="preserve">Se completo con la Mediana de la empresa
</t>
        </r>
      </text>
    </comment>
    <comment ref="W77" authorId="0" shapeId="0" xr:uid="{84268592-A3EA-46E2-80AD-D311F3765BAF}">
      <text>
        <r>
          <rPr>
            <b/>
            <sz val="9"/>
            <color indexed="81"/>
            <rFont val="Tahoma"/>
            <family val="2"/>
          </rPr>
          <t xml:space="preserve">Se completo con la Mediana de la empresa
</t>
        </r>
      </text>
    </comment>
    <comment ref="W82" authorId="0" shapeId="0" xr:uid="{60ECA3D0-7DE1-409C-82DD-C7A06923A842}">
      <text>
        <r>
          <rPr>
            <b/>
            <sz val="9"/>
            <color indexed="81"/>
            <rFont val="Tahoma"/>
            <family val="2"/>
          </rPr>
          <t xml:space="preserve">Se completo con la Mediana de la empresa
</t>
        </r>
      </text>
    </comment>
    <comment ref="W87" authorId="0" shapeId="0" xr:uid="{FBA1F066-89AD-46DE-A84B-B447AC5C50D3}">
      <text>
        <r>
          <rPr>
            <b/>
            <sz val="9"/>
            <color indexed="81"/>
            <rFont val="Tahoma"/>
            <family val="2"/>
          </rPr>
          <t xml:space="preserve">Se completo con la Mediana de la empresa
</t>
        </r>
      </text>
    </comment>
    <comment ref="W92" authorId="0" shapeId="0" xr:uid="{6A303AB0-A8F9-48E7-A0D8-8F06BB666ADB}">
      <text>
        <r>
          <rPr>
            <b/>
            <sz val="9"/>
            <color indexed="81"/>
            <rFont val="Tahoma"/>
            <family val="2"/>
          </rPr>
          <t xml:space="preserve">Se completo con la Mediana de la empresa
</t>
        </r>
      </text>
    </comment>
    <comment ref="W97" authorId="0" shapeId="0" xr:uid="{E2DE561C-DC2F-4A7D-9CCB-123E50AB1C1D}">
      <text>
        <r>
          <rPr>
            <b/>
            <sz val="9"/>
            <color indexed="81"/>
            <rFont val="Tahoma"/>
            <family val="2"/>
          </rPr>
          <t xml:space="preserve">Se completo con la Mediana de la empresa
</t>
        </r>
      </text>
    </comment>
    <comment ref="W102" authorId="0" shapeId="0" xr:uid="{99715160-2768-4284-9386-FBF0171149A5}">
      <text>
        <r>
          <rPr>
            <b/>
            <sz val="9"/>
            <color indexed="81"/>
            <rFont val="Tahoma"/>
            <family val="2"/>
          </rPr>
          <t xml:space="preserve">Se completo con la Mediana de la empresa
</t>
        </r>
      </text>
    </comment>
    <comment ref="W107" authorId="0" shapeId="0" xr:uid="{AE7FD7E3-EF66-4D9E-B951-3943D200EE27}">
      <text>
        <r>
          <rPr>
            <b/>
            <sz val="9"/>
            <color indexed="81"/>
            <rFont val="Tahoma"/>
            <family val="2"/>
          </rPr>
          <t xml:space="preserve">Se completo con la Mediana de la empresa
</t>
        </r>
      </text>
    </comment>
    <comment ref="W112" authorId="0" shapeId="0" xr:uid="{812D1758-8C2F-4F12-94DA-545496E4CB04}">
      <text>
        <r>
          <rPr>
            <b/>
            <sz val="9"/>
            <color indexed="81"/>
            <rFont val="Tahoma"/>
            <family val="2"/>
          </rPr>
          <t xml:space="preserve">Se completo con la Mediana de la empresa
</t>
        </r>
      </text>
    </comment>
    <comment ref="W117" authorId="0" shapeId="0" xr:uid="{2B676D44-CE0F-4711-9703-63967F6DE101}">
      <text>
        <r>
          <rPr>
            <b/>
            <sz val="9"/>
            <color indexed="81"/>
            <rFont val="Tahoma"/>
            <family val="2"/>
          </rPr>
          <t xml:space="preserve">Se completo con la Mediana de la empresa
</t>
        </r>
      </text>
    </comment>
    <comment ref="W122" authorId="0" shapeId="0" xr:uid="{CE133BB6-3D99-4748-8FA7-2B1A804C4F3A}">
      <text>
        <r>
          <rPr>
            <b/>
            <sz val="9"/>
            <color indexed="81"/>
            <rFont val="Tahoma"/>
            <family val="2"/>
          </rPr>
          <t xml:space="preserve">Se completo con la Mediana de la empresa
</t>
        </r>
      </text>
    </comment>
    <comment ref="W127" authorId="0" shapeId="0" xr:uid="{3F029935-97BE-4932-9979-02F7BFCF907D}">
      <text>
        <r>
          <rPr>
            <b/>
            <sz val="9"/>
            <color indexed="81"/>
            <rFont val="Tahoma"/>
            <family val="2"/>
          </rPr>
          <t xml:space="preserve">Se completo con la Mediana de la empresa
</t>
        </r>
      </text>
    </comment>
    <comment ref="W132" authorId="0" shapeId="0" xr:uid="{4FA7E281-DC0D-4A70-9DD3-F197F4C9904D}">
      <text>
        <r>
          <rPr>
            <b/>
            <sz val="9"/>
            <color indexed="81"/>
            <rFont val="Tahoma"/>
            <family val="2"/>
          </rPr>
          <t xml:space="preserve">Se completo con la Mediana de la empresa
</t>
        </r>
      </text>
    </comment>
    <comment ref="W137" authorId="0" shapeId="0" xr:uid="{D82BF891-99C2-4D48-AC9F-C8C1E7B34A5E}">
      <text>
        <r>
          <rPr>
            <b/>
            <sz val="9"/>
            <color indexed="81"/>
            <rFont val="Tahoma"/>
            <family val="2"/>
          </rPr>
          <t xml:space="preserve">Se completo con la Mediana de la empresa
</t>
        </r>
      </text>
    </comment>
    <comment ref="W142" authorId="0" shapeId="0" xr:uid="{133B9501-8953-486E-9229-52D38A17D107}">
      <text>
        <r>
          <rPr>
            <b/>
            <sz val="9"/>
            <color indexed="81"/>
            <rFont val="Tahoma"/>
            <family val="2"/>
          </rPr>
          <t xml:space="preserve">Se completo con la Mediana de la empresa
</t>
        </r>
      </text>
    </comment>
    <comment ref="W147" authorId="0" shapeId="0" xr:uid="{32A99D69-EBD6-465B-9853-D42F7DB8957A}">
      <text>
        <r>
          <rPr>
            <b/>
            <sz val="9"/>
            <color indexed="81"/>
            <rFont val="Tahoma"/>
            <family val="2"/>
          </rPr>
          <t xml:space="preserve">Se completo con la Mediana de la empresa
</t>
        </r>
      </text>
    </comment>
    <comment ref="W152" authorId="0" shapeId="0" xr:uid="{2977E2CE-9AE3-47B0-BA06-09D8B32E2306}">
      <text>
        <r>
          <rPr>
            <b/>
            <sz val="9"/>
            <color indexed="81"/>
            <rFont val="Tahoma"/>
            <family val="2"/>
          </rPr>
          <t xml:space="preserve">Se completo con la Mediana de la empresa
</t>
        </r>
      </text>
    </comment>
    <comment ref="W157" authorId="0" shapeId="0" xr:uid="{87C2CFE0-F0BA-4483-AF6E-EA6F23D4779E}">
      <text>
        <r>
          <rPr>
            <b/>
            <sz val="9"/>
            <color indexed="81"/>
            <rFont val="Tahoma"/>
            <family val="2"/>
          </rPr>
          <t xml:space="preserve">Se completo con la Mediana de la empresa
</t>
        </r>
      </text>
    </comment>
    <comment ref="W162" authorId="0" shapeId="0" xr:uid="{F668064C-CF07-4CF4-AF46-7AE71FCB926B}">
      <text>
        <r>
          <rPr>
            <b/>
            <sz val="9"/>
            <color indexed="81"/>
            <rFont val="Tahoma"/>
            <family val="2"/>
          </rPr>
          <t xml:space="preserve">Se completo con la Mediana de la empresa
</t>
        </r>
      </text>
    </comment>
    <comment ref="W167" authorId="0" shapeId="0" xr:uid="{0A86AB06-DFB7-4890-94E9-DDB7C1B16B46}">
      <text>
        <r>
          <rPr>
            <b/>
            <sz val="9"/>
            <color indexed="81"/>
            <rFont val="Tahoma"/>
            <family val="2"/>
          </rPr>
          <t xml:space="preserve">Se completo con la Mediana de la empresa
</t>
        </r>
      </text>
    </comment>
    <comment ref="W172" authorId="0" shapeId="0" xr:uid="{4E636A30-E18F-45CF-A57A-386A7950DF89}">
      <text>
        <r>
          <rPr>
            <b/>
            <sz val="9"/>
            <color indexed="81"/>
            <rFont val="Tahoma"/>
            <family val="2"/>
          </rPr>
          <t xml:space="preserve">Se completo con la Mediana de la empresa
</t>
        </r>
      </text>
    </comment>
    <comment ref="W177" authorId="0" shapeId="0" xr:uid="{1D791E1C-ABC2-407A-97CF-7619D3B0FEA2}">
      <text>
        <r>
          <rPr>
            <b/>
            <sz val="9"/>
            <color indexed="81"/>
            <rFont val="Tahoma"/>
            <family val="2"/>
          </rPr>
          <t xml:space="preserve">Se completo con la Mediana de la empresa
</t>
        </r>
      </text>
    </comment>
    <comment ref="W182" authorId="0" shapeId="0" xr:uid="{B47FEE3C-DFFB-48C8-B4CF-7DA5D7339BE9}">
      <text>
        <r>
          <rPr>
            <b/>
            <sz val="9"/>
            <color indexed="81"/>
            <rFont val="Tahoma"/>
            <family val="2"/>
          </rPr>
          <t xml:space="preserve">Se completo con la Mediana de la empresa
</t>
        </r>
      </text>
    </comment>
    <comment ref="W187" authorId="0" shapeId="0" xr:uid="{63A68A6A-D634-4AC9-85A3-06289C3FFC6A}">
      <text>
        <r>
          <rPr>
            <b/>
            <sz val="9"/>
            <color indexed="81"/>
            <rFont val="Tahoma"/>
            <family val="2"/>
          </rPr>
          <t xml:space="preserve">Se completo con la Mediana de la empresa
</t>
        </r>
      </text>
    </comment>
    <comment ref="W192" authorId="0" shapeId="0" xr:uid="{D8A8DD43-6EFC-4EB2-B397-B0F7366C773F}">
      <text>
        <r>
          <rPr>
            <b/>
            <sz val="9"/>
            <color indexed="81"/>
            <rFont val="Tahoma"/>
            <family val="2"/>
          </rPr>
          <t xml:space="preserve">Se completo con la Mediana de la empresa
</t>
        </r>
      </text>
    </comment>
    <comment ref="W197" authorId="0" shapeId="0" xr:uid="{2DB8471B-6173-4F68-B691-2D9F3840D52D}">
      <text>
        <r>
          <rPr>
            <b/>
            <sz val="9"/>
            <color indexed="81"/>
            <rFont val="Tahoma"/>
            <family val="2"/>
          </rPr>
          <t xml:space="preserve">Se completo con la Mediana de la empresa
</t>
        </r>
      </text>
    </comment>
    <comment ref="W202" authorId="0" shapeId="0" xr:uid="{70A7D908-A748-4A3B-80C1-BD275331C9AC}">
      <text>
        <r>
          <rPr>
            <b/>
            <sz val="9"/>
            <color indexed="81"/>
            <rFont val="Tahoma"/>
            <family val="2"/>
          </rPr>
          <t xml:space="preserve">Se completo con la Mediana de la empresa
</t>
        </r>
      </text>
    </comment>
    <comment ref="W207" authorId="0" shapeId="0" xr:uid="{560CE978-E822-4E99-8D26-EA43212B44F1}">
      <text>
        <r>
          <rPr>
            <b/>
            <sz val="9"/>
            <color indexed="81"/>
            <rFont val="Tahoma"/>
            <family val="2"/>
          </rPr>
          <t xml:space="preserve">Se completo con la Mediana de la empresa
</t>
        </r>
      </text>
    </comment>
    <comment ref="W212" authorId="0" shapeId="0" xr:uid="{F4B9F7F7-BF23-4640-AAC0-79F9F35B943D}">
      <text>
        <r>
          <rPr>
            <b/>
            <sz val="9"/>
            <color indexed="81"/>
            <rFont val="Tahoma"/>
            <family val="2"/>
          </rPr>
          <t xml:space="preserve">Se completo con la Mediana de la empresa
</t>
        </r>
      </text>
    </comment>
    <comment ref="W217" authorId="0" shapeId="0" xr:uid="{DA8BEF25-0D77-4917-A3DC-E36122ABACAF}">
      <text>
        <r>
          <rPr>
            <b/>
            <sz val="9"/>
            <color indexed="81"/>
            <rFont val="Tahoma"/>
            <family val="2"/>
          </rPr>
          <t xml:space="preserve">Se completo con la Mediana de la empresa
</t>
        </r>
      </text>
    </comment>
    <comment ref="W222" authorId="0" shapeId="0" xr:uid="{DD04EC03-AD15-4BFA-B164-E9EA1B473BF0}">
      <text>
        <r>
          <rPr>
            <b/>
            <sz val="9"/>
            <color indexed="81"/>
            <rFont val="Tahoma"/>
            <family val="2"/>
          </rPr>
          <t xml:space="preserve">Se completo con la Mediana de la empresa
</t>
        </r>
      </text>
    </comment>
    <comment ref="W227" authorId="0" shapeId="0" xr:uid="{6BEEA660-44AA-4748-AC02-F82B4A78D6EC}">
      <text>
        <r>
          <rPr>
            <b/>
            <sz val="9"/>
            <color indexed="81"/>
            <rFont val="Tahoma"/>
            <family val="2"/>
          </rPr>
          <t xml:space="preserve">Se completo con la Mediana de la empresa
</t>
        </r>
      </text>
    </comment>
    <comment ref="W232" authorId="0" shapeId="0" xr:uid="{9AF30138-4E50-4FAD-90DD-FCB1B5E1F783}">
      <text>
        <r>
          <rPr>
            <b/>
            <sz val="9"/>
            <color indexed="81"/>
            <rFont val="Tahoma"/>
            <family val="2"/>
          </rPr>
          <t xml:space="preserve">Se completo con la Mediana de la empresa
</t>
        </r>
      </text>
    </comment>
    <comment ref="W237" authorId="0" shapeId="0" xr:uid="{A812D1E7-DA15-4A8C-BFCC-3BF13DE9F8BF}">
      <text>
        <r>
          <rPr>
            <b/>
            <sz val="9"/>
            <color indexed="81"/>
            <rFont val="Tahoma"/>
            <family val="2"/>
          </rPr>
          <t xml:space="preserve">Se completo con la Mediana de la empresa
</t>
        </r>
      </text>
    </comment>
    <comment ref="W242" authorId="0" shapeId="0" xr:uid="{2FC12842-6599-4ACC-AFAA-F1AF89B0FC4D}">
      <text>
        <r>
          <rPr>
            <b/>
            <sz val="9"/>
            <color indexed="81"/>
            <rFont val="Tahoma"/>
            <family val="2"/>
          </rPr>
          <t xml:space="preserve">Se completo con la Mediana de la empresa
</t>
        </r>
      </text>
    </comment>
    <comment ref="W247" authorId="0" shapeId="0" xr:uid="{7782899A-EE1F-4BB4-8D06-282362C3F441}">
      <text>
        <r>
          <rPr>
            <b/>
            <sz val="9"/>
            <color indexed="81"/>
            <rFont val="Tahoma"/>
            <family val="2"/>
          </rPr>
          <t xml:space="preserve">Se completo con la Mediana de la empresa
</t>
        </r>
      </text>
    </comment>
    <comment ref="W252" authorId="0" shapeId="0" xr:uid="{E2EB111A-FB88-4F01-AEE2-F526B8BE2ED3}">
      <text>
        <r>
          <rPr>
            <b/>
            <sz val="9"/>
            <color indexed="81"/>
            <rFont val="Tahoma"/>
            <family val="2"/>
          </rPr>
          <t xml:space="preserve">Se completo con la Mediana de la empresa
</t>
        </r>
      </text>
    </comment>
    <comment ref="W257" authorId="0" shapeId="0" xr:uid="{76645048-7DA6-444C-9268-277BD12A171B}">
      <text>
        <r>
          <rPr>
            <b/>
            <sz val="9"/>
            <color indexed="81"/>
            <rFont val="Tahoma"/>
            <family val="2"/>
          </rPr>
          <t xml:space="preserve">Se completo con la Mediana de la empresa
</t>
        </r>
      </text>
    </comment>
    <comment ref="W262" authorId="0" shapeId="0" xr:uid="{AF37AE51-8E36-4FAE-9DF4-98ED5B041126}">
      <text>
        <r>
          <rPr>
            <b/>
            <sz val="9"/>
            <color indexed="81"/>
            <rFont val="Tahoma"/>
            <family val="2"/>
          </rPr>
          <t xml:space="preserve">Se completo con la Mediana de la empresa
</t>
        </r>
      </text>
    </comment>
    <comment ref="W267" authorId="0" shapeId="0" xr:uid="{DB8678DA-CAA7-4021-ADFB-7D8929416E32}">
      <text>
        <r>
          <rPr>
            <b/>
            <sz val="9"/>
            <color indexed="81"/>
            <rFont val="Tahoma"/>
            <family val="2"/>
          </rPr>
          <t xml:space="preserve">Se completo con la Mediana de la empresa
</t>
        </r>
      </text>
    </comment>
    <comment ref="W272" authorId="0" shapeId="0" xr:uid="{6B9B54A6-B9C9-4452-8CE4-45356A9BD6B5}">
      <text>
        <r>
          <rPr>
            <b/>
            <sz val="9"/>
            <color indexed="81"/>
            <rFont val="Tahoma"/>
            <family val="2"/>
          </rPr>
          <t xml:space="preserve">Se completo con la Mediana de la empresa
</t>
        </r>
      </text>
    </comment>
    <comment ref="W277" authorId="0" shapeId="0" xr:uid="{A0725CEA-CDC4-47D1-8C18-D16250294E33}">
      <text>
        <r>
          <rPr>
            <b/>
            <sz val="9"/>
            <color indexed="81"/>
            <rFont val="Tahoma"/>
            <family val="2"/>
          </rPr>
          <t xml:space="preserve">Se completo con la Mediana de la empresa
</t>
        </r>
      </text>
    </comment>
    <comment ref="W282" authorId="0" shapeId="0" xr:uid="{26512BA9-95D5-479A-8133-78C773763EEE}">
      <text>
        <r>
          <rPr>
            <b/>
            <sz val="9"/>
            <color indexed="81"/>
            <rFont val="Tahoma"/>
            <family val="2"/>
          </rPr>
          <t xml:space="preserve">Se completo con la Mediana de la empresa
</t>
        </r>
      </text>
    </comment>
    <comment ref="W287" authorId="0" shapeId="0" xr:uid="{0456D987-EACC-452C-A107-A1B3279F131F}">
      <text>
        <r>
          <rPr>
            <b/>
            <sz val="9"/>
            <color indexed="81"/>
            <rFont val="Tahoma"/>
            <family val="2"/>
          </rPr>
          <t xml:space="preserve">Se completo con la Mediana de la empresa
</t>
        </r>
      </text>
    </comment>
    <comment ref="W292" authorId="0" shapeId="0" xr:uid="{9D5BC181-CC2E-4AD6-994F-869224C84411}">
      <text>
        <r>
          <rPr>
            <b/>
            <sz val="9"/>
            <color indexed="81"/>
            <rFont val="Tahoma"/>
            <family val="2"/>
          </rPr>
          <t xml:space="preserve">Se completo con la Mediana de la empresa
</t>
        </r>
      </text>
    </comment>
    <comment ref="W297" authorId="0" shapeId="0" xr:uid="{E6F700CD-4260-4D91-8496-F50590E1DB1E}">
      <text>
        <r>
          <rPr>
            <b/>
            <sz val="9"/>
            <color indexed="81"/>
            <rFont val="Tahoma"/>
            <family val="2"/>
          </rPr>
          <t xml:space="preserve">Se completo con la Mediana de la empresa
</t>
        </r>
      </text>
    </comment>
    <comment ref="W302" authorId="0" shapeId="0" xr:uid="{7A4CEFE8-C1DF-439C-BF64-68C8FA032ECC}">
      <text>
        <r>
          <rPr>
            <b/>
            <sz val="9"/>
            <color indexed="81"/>
            <rFont val="Tahoma"/>
            <family val="2"/>
          </rPr>
          <t xml:space="preserve">Se completo con la Mediana de la empresa
</t>
        </r>
      </text>
    </comment>
    <comment ref="W307" authorId="0" shapeId="0" xr:uid="{B079722A-903A-4163-AA14-6A64C7C88C7C}">
      <text>
        <r>
          <rPr>
            <b/>
            <sz val="9"/>
            <color indexed="81"/>
            <rFont val="Tahoma"/>
            <family val="2"/>
          </rPr>
          <t xml:space="preserve">Se completo con la Mediana de la empresa
</t>
        </r>
      </text>
    </comment>
    <comment ref="W312" authorId="0" shapeId="0" xr:uid="{8893D03E-88B1-4687-8234-F5C2207D1CDC}">
      <text>
        <r>
          <rPr>
            <b/>
            <sz val="9"/>
            <color indexed="81"/>
            <rFont val="Tahoma"/>
            <family val="2"/>
          </rPr>
          <t xml:space="preserve">Se completo con la Mediana de la empresa
</t>
        </r>
      </text>
    </comment>
    <comment ref="W317" authorId="0" shapeId="0" xr:uid="{2113AFB7-2B88-4C49-AE89-696A254657EF}">
      <text>
        <r>
          <rPr>
            <b/>
            <sz val="9"/>
            <color indexed="81"/>
            <rFont val="Tahoma"/>
            <family val="2"/>
          </rPr>
          <t xml:space="preserve">Se completo con la Mediana de la empresa
</t>
        </r>
      </text>
    </comment>
    <comment ref="W322" authorId="0" shapeId="0" xr:uid="{C9B9F35E-D149-485F-AAE2-B1AA4A85AEDF}">
      <text>
        <r>
          <rPr>
            <b/>
            <sz val="9"/>
            <color indexed="81"/>
            <rFont val="Tahoma"/>
            <family val="2"/>
          </rPr>
          <t xml:space="preserve">Se completo con la Mediana de la empresa
</t>
        </r>
      </text>
    </comment>
    <comment ref="W327" authorId="0" shapeId="0" xr:uid="{DCE097FE-7B67-40D4-9168-639690A77C3F}">
      <text>
        <r>
          <rPr>
            <b/>
            <sz val="9"/>
            <color indexed="81"/>
            <rFont val="Tahoma"/>
            <family val="2"/>
          </rPr>
          <t xml:space="preserve">Se completo con la Mediana de la empresa
</t>
        </r>
      </text>
    </comment>
    <comment ref="W332" authorId="0" shapeId="0" xr:uid="{261FE144-FB5F-40CF-A94E-B6DEDFB5E4E9}">
      <text>
        <r>
          <rPr>
            <b/>
            <sz val="9"/>
            <color indexed="81"/>
            <rFont val="Tahoma"/>
            <family val="2"/>
          </rPr>
          <t xml:space="preserve">Se completo con la Mediana de la empresa
</t>
        </r>
      </text>
    </comment>
    <comment ref="W337" authorId="0" shapeId="0" xr:uid="{A6B63B47-C50D-46E3-BA96-66B83FEE779B}">
      <text>
        <r>
          <rPr>
            <b/>
            <sz val="9"/>
            <color indexed="81"/>
            <rFont val="Tahoma"/>
            <family val="2"/>
          </rPr>
          <t xml:space="preserve">Se completo con la Mediana de la empresa
</t>
        </r>
      </text>
    </comment>
    <comment ref="W342" authorId="0" shapeId="0" xr:uid="{3E6AE5D7-CE9F-4455-B2A7-05AD7754E492}">
      <text>
        <r>
          <rPr>
            <b/>
            <sz val="9"/>
            <color indexed="81"/>
            <rFont val="Tahoma"/>
            <family val="2"/>
          </rPr>
          <t xml:space="preserve">Se completo con la Mediana de la empresa
</t>
        </r>
      </text>
    </comment>
    <comment ref="W347" authorId="0" shapeId="0" xr:uid="{5C34BC97-1EDB-408E-84F9-7C60D3C258C4}">
      <text>
        <r>
          <rPr>
            <b/>
            <sz val="9"/>
            <color indexed="81"/>
            <rFont val="Tahoma"/>
            <family val="2"/>
          </rPr>
          <t xml:space="preserve">Se completo con la Mediana de la empresa
</t>
        </r>
      </text>
    </comment>
    <comment ref="W352" authorId="0" shapeId="0" xr:uid="{0B3847D9-2B28-4E37-A71E-16F38E5CACC5}">
      <text>
        <r>
          <rPr>
            <b/>
            <sz val="9"/>
            <color indexed="81"/>
            <rFont val="Tahoma"/>
            <family val="2"/>
          </rPr>
          <t xml:space="preserve">Se completo con la Mediana de la empresa
</t>
        </r>
      </text>
    </comment>
    <comment ref="W357" authorId="0" shapeId="0" xr:uid="{D03B1C0C-7AA7-4F04-B38F-9AE11752926A}">
      <text>
        <r>
          <rPr>
            <b/>
            <sz val="9"/>
            <color indexed="81"/>
            <rFont val="Tahoma"/>
            <family val="2"/>
          </rPr>
          <t xml:space="preserve">Se completo con la Mediana de la empresa
</t>
        </r>
      </text>
    </comment>
    <comment ref="W362" authorId="0" shapeId="0" xr:uid="{1E5C5D23-7B5A-488D-828F-06C14493266A}">
      <text>
        <r>
          <rPr>
            <b/>
            <sz val="9"/>
            <color indexed="81"/>
            <rFont val="Tahoma"/>
            <family val="2"/>
          </rPr>
          <t xml:space="preserve">Se completo con la Mediana de la empresa
</t>
        </r>
      </text>
    </comment>
    <comment ref="W367" authorId="0" shapeId="0" xr:uid="{703AA011-E84F-416F-BB27-584E5F2044D1}">
      <text>
        <r>
          <rPr>
            <b/>
            <sz val="9"/>
            <color indexed="81"/>
            <rFont val="Tahoma"/>
            <family val="2"/>
          </rPr>
          <t xml:space="preserve">Se completo con la Mediana de la empresa
</t>
        </r>
      </text>
    </comment>
    <comment ref="W372" authorId="0" shapeId="0" xr:uid="{040180E7-5448-43C4-9F6B-B9EA86780CF3}">
      <text>
        <r>
          <rPr>
            <b/>
            <sz val="9"/>
            <color indexed="81"/>
            <rFont val="Tahoma"/>
            <family val="2"/>
          </rPr>
          <t xml:space="preserve">Se completo con la Mediana de la empresa
</t>
        </r>
      </text>
    </comment>
    <comment ref="W377" authorId="0" shapeId="0" xr:uid="{FB7458EB-501C-47F6-97A3-16022C377A6E}">
      <text>
        <r>
          <rPr>
            <b/>
            <sz val="9"/>
            <color indexed="81"/>
            <rFont val="Tahoma"/>
            <family val="2"/>
          </rPr>
          <t xml:space="preserve">Se completo con la Mediana de la empresa
</t>
        </r>
      </text>
    </comment>
    <comment ref="W382" authorId="0" shapeId="0" xr:uid="{EC60146A-0625-4655-8962-77F843A64F58}">
      <text>
        <r>
          <rPr>
            <b/>
            <sz val="9"/>
            <color indexed="81"/>
            <rFont val="Tahoma"/>
            <family val="2"/>
          </rPr>
          <t xml:space="preserve">Se completo con la Mediana de la empresa
</t>
        </r>
      </text>
    </comment>
    <comment ref="W387" authorId="0" shapeId="0" xr:uid="{B056BEA4-2012-40B0-8CBC-DB5FDDE1386A}">
      <text>
        <r>
          <rPr>
            <b/>
            <sz val="9"/>
            <color indexed="81"/>
            <rFont val="Tahoma"/>
            <family val="2"/>
          </rPr>
          <t xml:space="preserve">Se completo con la Mediana de la empresa
</t>
        </r>
      </text>
    </comment>
    <comment ref="W392" authorId="0" shapeId="0" xr:uid="{8746EB9A-204C-4E4A-84B3-6895FD28B4C7}">
      <text>
        <r>
          <rPr>
            <b/>
            <sz val="9"/>
            <color indexed="81"/>
            <rFont val="Tahoma"/>
            <family val="2"/>
          </rPr>
          <t xml:space="preserve">Se completo con la Mediana de la empresa
</t>
        </r>
      </text>
    </comment>
    <comment ref="W397" authorId="0" shapeId="0" xr:uid="{FAE48738-9B7A-4AC9-BE60-60D82C500C97}">
      <text>
        <r>
          <rPr>
            <b/>
            <sz val="9"/>
            <color indexed="81"/>
            <rFont val="Tahoma"/>
            <family val="2"/>
          </rPr>
          <t xml:space="preserve">Se completo con la Mediana de la empresa
</t>
        </r>
      </text>
    </comment>
    <comment ref="W402" authorId="0" shapeId="0" xr:uid="{258AF154-846D-490C-9139-969CC7951DE7}">
      <text>
        <r>
          <rPr>
            <b/>
            <sz val="9"/>
            <color indexed="81"/>
            <rFont val="Tahoma"/>
            <family val="2"/>
          </rPr>
          <t xml:space="preserve">Se completo con la Mediana de la empresa
</t>
        </r>
      </text>
    </comment>
    <comment ref="W407" authorId="0" shapeId="0" xr:uid="{8B8CFB15-39E9-484C-B81A-023749DEEFE8}">
      <text>
        <r>
          <rPr>
            <b/>
            <sz val="9"/>
            <color indexed="81"/>
            <rFont val="Tahoma"/>
            <family val="2"/>
          </rPr>
          <t xml:space="preserve">Se completo con la Mediana de la empresa
</t>
        </r>
      </text>
    </comment>
    <comment ref="W412" authorId="0" shapeId="0" xr:uid="{46898E12-9253-4603-822C-809AA25C1953}">
      <text>
        <r>
          <rPr>
            <b/>
            <sz val="9"/>
            <color indexed="81"/>
            <rFont val="Tahoma"/>
            <family val="2"/>
          </rPr>
          <t xml:space="preserve">Se completo con la Mediana de la empresa
</t>
        </r>
      </text>
    </comment>
    <comment ref="W417" authorId="0" shapeId="0" xr:uid="{8135D169-2BEB-471E-9CDC-140A12440ACD}">
      <text>
        <r>
          <rPr>
            <b/>
            <sz val="9"/>
            <color indexed="81"/>
            <rFont val="Tahoma"/>
            <family val="2"/>
          </rPr>
          <t xml:space="preserve">Se completo con la Mediana de la empresa
</t>
        </r>
      </text>
    </comment>
    <comment ref="W422" authorId="0" shapeId="0" xr:uid="{C5E9D5A1-4902-4F27-9C08-CC20DBBED88A}">
      <text>
        <r>
          <rPr>
            <b/>
            <sz val="9"/>
            <color indexed="81"/>
            <rFont val="Tahoma"/>
            <family val="2"/>
          </rPr>
          <t xml:space="preserve">Se completo con la Mediana de la empresa
</t>
        </r>
      </text>
    </comment>
    <comment ref="W427" authorId="0" shapeId="0" xr:uid="{412F0345-87F8-4DFB-B8A2-64E314DD7E6D}">
      <text>
        <r>
          <rPr>
            <b/>
            <sz val="9"/>
            <color indexed="81"/>
            <rFont val="Tahoma"/>
            <family val="2"/>
          </rPr>
          <t xml:space="preserve">Se completo con la Mediana de la empresa
</t>
        </r>
      </text>
    </comment>
    <comment ref="W432" authorId="0" shapeId="0" xr:uid="{BFAAC760-5FA3-43A8-97AA-2B6F5F103F7A}">
      <text>
        <r>
          <rPr>
            <b/>
            <sz val="9"/>
            <color indexed="81"/>
            <rFont val="Tahoma"/>
            <family val="2"/>
          </rPr>
          <t xml:space="preserve">Se completo con la Mediana de la empresa
</t>
        </r>
      </text>
    </comment>
    <comment ref="W437" authorId="0" shapeId="0" xr:uid="{0D3AA0FC-4EA6-4F63-8B47-C1C1419F4B06}">
      <text>
        <r>
          <rPr>
            <b/>
            <sz val="9"/>
            <color indexed="81"/>
            <rFont val="Tahoma"/>
            <family val="2"/>
          </rPr>
          <t xml:space="preserve">Se completo con la Mediana de la empresa
</t>
        </r>
      </text>
    </comment>
    <comment ref="W442" authorId="0" shapeId="0" xr:uid="{FD3E7ABD-3171-4190-8BC2-B0E15CAA7D16}">
      <text>
        <r>
          <rPr>
            <b/>
            <sz val="9"/>
            <color indexed="81"/>
            <rFont val="Tahoma"/>
            <family val="2"/>
          </rPr>
          <t xml:space="preserve">Se completo con la Mediana de la empresa
</t>
        </r>
      </text>
    </comment>
    <comment ref="W447" authorId="0" shapeId="0" xr:uid="{B989E2DC-8605-4704-A99E-91B2703EC4E8}">
      <text>
        <r>
          <rPr>
            <b/>
            <sz val="9"/>
            <color indexed="81"/>
            <rFont val="Tahoma"/>
            <family val="2"/>
          </rPr>
          <t xml:space="preserve">Se completo con la Mediana de la empresa
</t>
        </r>
      </text>
    </comment>
    <comment ref="W452" authorId="0" shapeId="0" xr:uid="{80FC0A6C-1FD6-4A6F-9F6F-FC59CAC6E911}">
      <text>
        <r>
          <rPr>
            <b/>
            <sz val="9"/>
            <color indexed="81"/>
            <rFont val="Tahoma"/>
            <family val="2"/>
          </rPr>
          <t xml:space="preserve">Se completo con la Mediana de la empresa
</t>
        </r>
      </text>
    </comment>
    <comment ref="W457" authorId="0" shapeId="0" xr:uid="{B76295B4-EE76-481C-A854-4D1C46F5EFFB}">
      <text>
        <r>
          <rPr>
            <b/>
            <sz val="9"/>
            <color indexed="81"/>
            <rFont val="Tahoma"/>
            <family val="2"/>
          </rPr>
          <t xml:space="preserve">Se completo con la Mediana de la empresa
</t>
        </r>
      </text>
    </comment>
    <comment ref="W462" authorId="0" shapeId="0" xr:uid="{3C01E71D-953A-4697-A473-C9B6A97042F0}">
      <text>
        <r>
          <rPr>
            <b/>
            <sz val="9"/>
            <color indexed="81"/>
            <rFont val="Tahoma"/>
            <family val="2"/>
          </rPr>
          <t xml:space="preserve">Se completo con la Mediana de la empresa
</t>
        </r>
      </text>
    </comment>
    <comment ref="W467" authorId="0" shapeId="0" xr:uid="{9A949A2F-AFF3-4CDB-B738-51E6AB94CC23}">
      <text>
        <r>
          <rPr>
            <b/>
            <sz val="9"/>
            <color indexed="81"/>
            <rFont val="Tahoma"/>
            <family val="2"/>
          </rPr>
          <t xml:space="preserve">Se completo con la Mediana de la empresa
</t>
        </r>
      </text>
    </comment>
    <comment ref="W472" authorId="0" shapeId="0" xr:uid="{E63C35AF-F37D-4DB5-8C59-ECB0BE2E0447}">
      <text>
        <r>
          <rPr>
            <b/>
            <sz val="9"/>
            <color indexed="81"/>
            <rFont val="Tahoma"/>
            <family val="2"/>
          </rPr>
          <t xml:space="preserve">Se completo con la Mediana de la empresa
</t>
        </r>
      </text>
    </comment>
  </commentList>
</comments>
</file>

<file path=xl/sharedStrings.xml><?xml version="1.0" encoding="utf-8"?>
<sst xmlns="http://schemas.openxmlformats.org/spreadsheetml/2006/main" count="9256" uniqueCount="377">
  <si>
    <t>COD Variable</t>
  </si>
  <si>
    <t>DCP</t>
  </si>
  <si>
    <t>DLP</t>
  </si>
  <si>
    <t>DT</t>
  </si>
  <si>
    <t>Independiente</t>
  </si>
  <si>
    <t>Dependiente</t>
  </si>
  <si>
    <t>Margen EBITDA</t>
  </si>
  <si>
    <t>DF</t>
  </si>
  <si>
    <t>PAT</t>
  </si>
  <si>
    <t>PRO</t>
  </si>
  <si>
    <r>
      <t>LIQ</t>
    </r>
    <r>
      <rPr>
        <b/>
        <vertAlign val="subscript"/>
        <sz val="11"/>
        <rFont val="Calibri"/>
        <family val="2"/>
      </rPr>
      <t>d</t>
    </r>
  </si>
  <si>
    <r>
      <t>TAM</t>
    </r>
    <r>
      <rPr>
        <b/>
        <vertAlign val="subscript"/>
        <sz val="11"/>
        <rFont val="Calibri"/>
        <family val="2"/>
      </rPr>
      <t>a</t>
    </r>
  </si>
  <si>
    <r>
      <t>M</t>
    </r>
    <r>
      <rPr>
        <b/>
        <vertAlign val="subscript"/>
        <sz val="11"/>
        <rFont val="Calibri"/>
        <family val="2"/>
      </rPr>
      <t>EBITDA</t>
    </r>
  </si>
  <si>
    <r>
      <t>R</t>
    </r>
    <r>
      <rPr>
        <b/>
        <vertAlign val="subscript"/>
        <sz val="11"/>
        <rFont val="Calibri"/>
        <family val="2"/>
      </rPr>
      <t>EBITDA</t>
    </r>
  </si>
  <si>
    <t>ΔAct</t>
  </si>
  <si>
    <t>RDC</t>
  </si>
  <si>
    <t>EA</t>
  </si>
  <si>
    <t>ROA</t>
  </si>
  <si>
    <t>GIA</t>
  </si>
  <si>
    <t>LA</t>
  </si>
  <si>
    <t>RUV</t>
  </si>
  <si>
    <t>RAT</t>
  </si>
  <si>
    <t>ROE</t>
  </si>
  <si>
    <r>
      <t>TAM</t>
    </r>
    <r>
      <rPr>
        <b/>
        <vertAlign val="subscript"/>
        <sz val="11"/>
        <rFont val="Calibri"/>
        <family val="2"/>
      </rPr>
      <t>c</t>
    </r>
  </si>
  <si>
    <r>
      <t>TAM</t>
    </r>
    <r>
      <rPr>
        <b/>
        <vertAlign val="subscript"/>
        <sz val="11"/>
        <rFont val="Calibri"/>
        <family val="2"/>
      </rPr>
      <t>i</t>
    </r>
  </si>
  <si>
    <t>VRI</t>
  </si>
  <si>
    <t>Descripción Variable</t>
  </si>
  <si>
    <t>Composición</t>
  </si>
  <si>
    <t>Endeudamiento a Corto Plazo</t>
  </si>
  <si>
    <t>Observaciónes</t>
  </si>
  <si>
    <t>Endeudamiento a Largo plazo</t>
  </si>
  <si>
    <t xml:space="preserve">Endeudamiento Total </t>
  </si>
  <si>
    <t>=(Pasivo de Corto Plazo/Activo Total)</t>
  </si>
  <si>
    <t>=(Pasivo de Largo Plazo/Activo Total)</t>
  </si>
  <si>
    <t>=(Pasivo Total/Activo Total)</t>
  </si>
  <si>
    <t>Deuda Financiera</t>
  </si>
  <si>
    <t>=(Obligaciones Financieras/Activo Total)</t>
  </si>
  <si>
    <t>Patrimonio</t>
  </si>
  <si>
    <t>=(Patrimonio/Activo Total)</t>
  </si>
  <si>
    <t>=(EBITDA/Ingresos Operacionales)</t>
  </si>
  <si>
    <t>Proveedores</t>
  </si>
  <si>
    <t>=(Proveedores/Activo Total)</t>
  </si>
  <si>
    <t>Liquidez Dias</t>
  </si>
  <si>
    <t>Rentabilidad EBITDA</t>
  </si>
  <si>
    <t>=(Dias Cartera+Dias de Inventario-Dias de Proveedores)</t>
  </si>
  <si>
    <t>Tamaño Activos</t>
  </si>
  <si>
    <t>=Ln (Total de Activos)</t>
  </si>
  <si>
    <t>=(EBITDA/Total de activos)</t>
  </si>
  <si>
    <t>Crecimiento de Activos</t>
  </si>
  <si>
    <r>
      <t xml:space="preserve">=(Total de Activos </t>
    </r>
    <r>
      <rPr>
        <b/>
        <vertAlign val="subscript"/>
        <sz val="11"/>
        <rFont val="Calibri"/>
        <family val="2"/>
      </rPr>
      <t>t</t>
    </r>
    <r>
      <rPr>
        <b/>
        <sz val="11"/>
        <rFont val="Calibri"/>
        <family val="2"/>
      </rPr>
      <t xml:space="preserve">/Total de Activos </t>
    </r>
    <r>
      <rPr>
        <b/>
        <vertAlign val="subscript"/>
        <sz val="11"/>
        <rFont val="Calibri"/>
        <family val="2"/>
      </rPr>
      <t>t-1</t>
    </r>
    <r>
      <rPr>
        <b/>
        <sz val="11"/>
        <rFont val="Calibri"/>
        <family val="2"/>
      </rPr>
      <t>)*100</t>
    </r>
  </si>
  <si>
    <t>Razón de Deuda Corriente</t>
  </si>
  <si>
    <t>(Deuda De Corto Plazo/Deuda de Largo Plazo)</t>
  </si>
  <si>
    <t>Estructura del Activo</t>
  </si>
  <si>
    <t>=(Activo Fijo/Activo Total)</t>
  </si>
  <si>
    <t>Rentabilidad Antes de Impuestos sobre Activo Total</t>
  </si>
  <si>
    <t>=(EBT/Activo Total)</t>
  </si>
  <si>
    <t>Growth-to-Investment in Assets</t>
  </si>
  <si>
    <t>=(Δ % Ingresos / Δ % Activo Total)</t>
  </si>
  <si>
    <t>Liquidez del Activo</t>
  </si>
  <si>
    <t>=(Activo Corriente /Activo Total)</t>
  </si>
  <si>
    <t>Riesgo por Utilidad Volátil</t>
  </si>
  <si>
    <t>=(Δ % de Utilidad Neta)</t>
  </si>
  <si>
    <t>=(Utilidad Neta /Activo Total)</t>
  </si>
  <si>
    <t>Rentabilidad sobre activos</t>
  </si>
  <si>
    <t>Rentabilidad Sobre Patrimonio</t>
  </si>
  <si>
    <t>=(Utilidad Neta /Patrimonio Total)</t>
  </si>
  <si>
    <t>Tamaño Categorico Ley 590</t>
  </si>
  <si>
    <t>Tamaño Ingresos</t>
  </si>
  <si>
    <t>=Ln (Ingresos)</t>
  </si>
  <si>
    <t>Variación Relativa de Ingresos</t>
  </si>
  <si>
    <t>=([Ingresos(n)/(Ingresos(n-1)]-1)</t>
  </si>
  <si>
    <t>Tamaño = Micro, Pequeña  mediana y Grande, Artículo 2, Ley 590 de 2000 y el artículo 2 de la Ley 905 de 2004 de Colombia</t>
  </si>
  <si>
    <t>Punto de Entrada
(Individuales)</t>
  </si>
  <si>
    <t>NIT</t>
  </si>
  <si>
    <t>Año</t>
  </si>
  <si>
    <t>Razón social de la sociedad</t>
  </si>
  <si>
    <t>Clasificación Industrial Internacional Uniforme Versión 4 A.C (CIIU)</t>
  </si>
  <si>
    <t>Tipo societario</t>
  </si>
  <si>
    <t>Pymes</t>
  </si>
  <si>
    <t>JARRIS LIMITADA</t>
  </si>
  <si>
    <t>I5612 - Expendio por autoservicio de comidas preparadas</t>
  </si>
  <si>
    <t>03. SOCIEDAD LIMITADA</t>
  </si>
  <si>
    <t>JARRIS S.A.S</t>
  </si>
  <si>
    <t>08. SOCIEDAD POR ACCIONES SIMPLIFICADA SAS</t>
  </si>
  <si>
    <t>DALIMENTOS LTDA</t>
  </si>
  <si>
    <t>DALIMENTOS S.A.S</t>
  </si>
  <si>
    <t>DALIMENTOS S.A.S.</t>
  </si>
  <si>
    <t>MAQUITE SA</t>
  </si>
  <si>
    <t>I5611 - Expendio a la mesa de comidas preparadas</t>
  </si>
  <si>
    <t>01. SOCIEDAD ANÓNIMA</t>
  </si>
  <si>
    <t>DLK SAS</t>
  </si>
  <si>
    <t>DLK S.A.S</t>
  </si>
  <si>
    <t>LA ROMANA &amp; CO. SAS</t>
  </si>
  <si>
    <t>LA ROMANA Y CO SAS</t>
  </si>
  <si>
    <t>ADMINISTRADORA MONSERRATE SAS</t>
  </si>
  <si>
    <t>ALIMENTOS CRIOLLOS SA</t>
  </si>
  <si>
    <t>COMPAÑIA DE ALIMENTOS COLOMBIANOS CALCO S.A</t>
  </si>
  <si>
    <t>COMPAÑÍA DE ALIMENTOS COLOMBIANOS CALCO S.A.</t>
  </si>
  <si>
    <t>AL PUNTO LIMITADA</t>
  </si>
  <si>
    <t>CREPES CARIBE SA</t>
  </si>
  <si>
    <t>CREPES CARTAGENA SA</t>
  </si>
  <si>
    <t>HATOVIEJO LIMITADA</t>
  </si>
  <si>
    <t>HATOVIEJO SAS</t>
  </si>
  <si>
    <t>SERVI EXPRESS S.A.S.</t>
  </si>
  <si>
    <t>SERVI EXPRESS SAS</t>
  </si>
  <si>
    <t>SERVIEXPRESS SAS</t>
  </si>
  <si>
    <t>SERVICIOS ALIMENTICIOS ALDIMARK S.A.S</t>
  </si>
  <si>
    <t>I5619 - Otros tipos de expendio de comidas preparadas n.c.p.</t>
  </si>
  <si>
    <t>SERVICIOS ALIMENTICIOS ALDIMARK SAS</t>
  </si>
  <si>
    <t>BAGATELLE SAS</t>
  </si>
  <si>
    <t>LAO KAO SA</t>
  </si>
  <si>
    <t>SIA S A S</t>
  </si>
  <si>
    <t>S I A SAS</t>
  </si>
  <si>
    <t>SIA SAS</t>
  </si>
  <si>
    <t>ORDOÑEZ UBERLANDIA SAS</t>
  </si>
  <si>
    <t>INVERSIONES EL NATIVO S.A</t>
  </si>
  <si>
    <t>GRUPO CBC SA</t>
  </si>
  <si>
    <t>GRUPO CBC SAS</t>
  </si>
  <si>
    <t>INVERSIONES EL CARNAL SAS</t>
  </si>
  <si>
    <t>SPOLETO CULINARIA ITALIANA SAS</t>
  </si>
  <si>
    <t>SPOLETO CULINARIA  ITALIANA SAS</t>
  </si>
  <si>
    <t>Spoleto Culinaria Italiana SAS</t>
  </si>
  <si>
    <t>LA BIFERIA</t>
  </si>
  <si>
    <t>LA BIFERIA SA</t>
  </si>
  <si>
    <t>HAMBURGUESERIAS S.A.S., EN REORGANIZACION</t>
  </si>
  <si>
    <t>HAMBURGUESERIAS S.A.S. -EN REORGANIZACIÓN</t>
  </si>
  <si>
    <t>HAMBURGUESERIAS SAS -EN REORGANIZACIÓN</t>
  </si>
  <si>
    <t>HARRYSA SAS</t>
  </si>
  <si>
    <t>HARRYSA SOCIEDAD POR ACCIONES SIMPLIFICADA HARRYSA SAS</t>
  </si>
  <si>
    <t>INVERSIONES ANGI LTDA EN ACUERDO DE REESTRUCTURACION</t>
  </si>
  <si>
    <t>INVERSIONES ANGI LTDA EN ACUERDODE REESTRUCTURACION</t>
  </si>
  <si>
    <t>MILSEN S.A</t>
  </si>
  <si>
    <t>MILSEN SA</t>
  </si>
  <si>
    <t>;MILSEN S.A.S.</t>
  </si>
  <si>
    <t>MILSEN SAS</t>
  </si>
  <si>
    <t>INVERSIONES DUQUE TORRES S.A.S.</t>
  </si>
  <si>
    <t>INVERSIONES DUQUE TORRES SAS</t>
  </si>
  <si>
    <t>PPC SA</t>
  </si>
  <si>
    <t>CREPES Y WAFFLES S.A.</t>
  </si>
  <si>
    <t>INVERSIONES NECEVI SAS</t>
  </si>
  <si>
    <t>CAFE Y CREPES LTDA</t>
  </si>
  <si>
    <t>MANEJO ADMINISTRATIVO DE NUTRICION Y ALIMENTOS MANA LTDA  EN REORGANIZACION</t>
  </si>
  <si>
    <t>Manejo Administrativo de Nutrición y Alimentos Maná limitada en Reorganización</t>
  </si>
  <si>
    <t>INDUSTRIAL HOTELERA Y ALIMENTOS S.A.S. - DIALIMENTOS S.A.S.</t>
  </si>
  <si>
    <t>INDUSTRIAL HOTELERA Y ALIMENTOS S.A.S.</t>
  </si>
  <si>
    <t>Industrial Hotelera y Alimentos S.A.S. DIALIMENTOS S.A.S</t>
  </si>
  <si>
    <t>INTERMEDIA INTERAVES SAS</t>
  </si>
  <si>
    <t>IINTERMEDIA INTERAVES SAS</t>
  </si>
  <si>
    <t>VALENCIA Y SOTO  S A</t>
  </si>
  <si>
    <t>VALENCIA Y SOTO SA EN REORGANIZACION</t>
  </si>
  <si>
    <t>EL RANCHO DE JONAS S.A.S.</t>
  </si>
  <si>
    <t>MORDISCO SAS</t>
  </si>
  <si>
    <t>I5613 - Expendio de comidas preparadas en cafeterías</t>
  </si>
  <si>
    <t>CAFE COLOR SA</t>
  </si>
  <si>
    <t>CAFE COLOR S.A</t>
  </si>
  <si>
    <t>RESTAURANTE BAR FUERTE DE SAN SEBASTIAN DEL PASTELILLO S.A.</t>
  </si>
  <si>
    <t>RESTAURANTEBARFUERTE DE SAN SEBASTIAN DEL PASTELILLO S.A.</t>
  </si>
  <si>
    <t>RESTAURANTE FUERTE SAN SEBASTIAN DEL PASTELILLO SAS</t>
  </si>
  <si>
    <t>INVERSIONES PRB SAS</t>
  </si>
  <si>
    <t>INVERSIONES BASMAGI TORRES LTDA</t>
  </si>
  <si>
    <t>INVERSIONESBASMAGITORRES</t>
  </si>
  <si>
    <t>LAS VEGAS RECREACIONES S.A.S.</t>
  </si>
  <si>
    <t>SIPOTE BURRITO SA</t>
  </si>
  <si>
    <t>SIPOTE BURRITO S.A.</t>
  </si>
  <si>
    <t>MATUNA INVERSIONES SAS</t>
  </si>
  <si>
    <t>Matuna Inversiones SAS</t>
  </si>
  <si>
    <t>KINCO SAS EN REORGANIZACION</t>
  </si>
  <si>
    <t>KINCO SAS EN PROCESO DE REORGANIZACION</t>
  </si>
  <si>
    <t>LOGISTICA INSTITUCIONAL COLOMBIANA S.A.S.</t>
  </si>
  <si>
    <t>LOGISTICA INSTITUCIONAL COLOMBIANA SAS</t>
  </si>
  <si>
    <t>DON JEDIONDO SOPITAS Y PARRILLA S A S EN REORGANIZACION</t>
  </si>
  <si>
    <t>DON JEDIONDO SOPITAS Y PARRILLA SAS EN REORGANIZACION</t>
  </si>
  <si>
    <t>INVERSIONES PAJARES DE YERBABUENA SA</t>
  </si>
  <si>
    <t>INVERSIONES PAJARES DE YERBABUENA S.A</t>
  </si>
  <si>
    <t>TODO FRESA SAS</t>
  </si>
  <si>
    <t>NUESTRA COCINA ARTESANAL SAS</t>
  </si>
  <si>
    <t>FRANSARA SAS</t>
  </si>
  <si>
    <t>Fransara sas</t>
  </si>
  <si>
    <t>THE CHARLEE</t>
  </si>
  <si>
    <t>02. SUCURSAL EXTRANJERA</t>
  </si>
  <si>
    <t>COMPAÑIA LA SIRENA SAS</t>
  </si>
  <si>
    <t>OPERADORA DE FRANQUICIAS DE COLOMBIA SAS</t>
  </si>
  <si>
    <t>INVERSIONES ALIMENTICIAS LA PAMPA SA</t>
  </si>
  <si>
    <t>INVERSIONES ALIMENTICIAS LA PAMPA S.A</t>
  </si>
  <si>
    <t>INVERSIONES GALINDO CASTILLO LTDA</t>
  </si>
  <si>
    <t>CASSAROLA SAS</t>
  </si>
  <si>
    <t>REXICO SAS</t>
  </si>
  <si>
    <t>GRUPO MIS SOCIEDAD POR ACCIONES SIMPLIFICADA</t>
  </si>
  <si>
    <t>INVERSIONES PEPE ANCA SAS</t>
  </si>
  <si>
    <t>IINVERSIONES PEPE ANCA SAS</t>
  </si>
  <si>
    <t>IVERSIONES PEPE ANCA SAS</t>
  </si>
  <si>
    <t>ALIMENTOS RIE SAS</t>
  </si>
  <si>
    <t>INVERSIONES MAVAZE SAS</t>
  </si>
  <si>
    <t>AVILA GOMEZ SAS</t>
  </si>
  <si>
    <t>JELM INVERSIONES S.A.S.</t>
  </si>
  <si>
    <t>JELM INVERSIONES SAS</t>
  </si>
  <si>
    <t>RESTAURANTE TORTELLI SAS</t>
  </si>
  <si>
    <t>Restaurante Tortelli SAS</t>
  </si>
  <si>
    <t>ATISCO SAS</t>
  </si>
  <si>
    <t>SOCIEDAD SANCHEZ Y CORREA S.A.S</t>
  </si>
  <si>
    <t>SOCIEDAD SANCHEZ Y CORREA SAS EN REORGANIZACION</t>
  </si>
  <si>
    <t>SOCIEDAD SANCHEZ &amp; CORREA S.A.S. EN REORGANIZACION</t>
  </si>
  <si>
    <t>EQUIPO DE COCINA CREATIVA S.A.S. EN REORGANIZACION</t>
  </si>
  <si>
    <t>EQUIPO DE COCINA CREATIVA SAS EN REORGANIZACION</t>
  </si>
  <si>
    <t>ALISERVICIOS SAS</t>
  </si>
  <si>
    <t>JHON JAIRO GARCIA PINSON SUINISTROS Y ALIMENTOS S.A.S</t>
  </si>
  <si>
    <t>ORGANIZACION NUEVA AURORA SAS</t>
  </si>
  <si>
    <t>ORGANIZACION NUEVA AURORA S.A.S.</t>
  </si>
  <si>
    <t>EXPERTOS EN CAFE SAS</t>
  </si>
  <si>
    <t>EXPERTOS EN CAFE S A S</t>
  </si>
  <si>
    <t>SOMOS MASA SAS</t>
  </si>
  <si>
    <t>Somos Masa SAS</t>
  </si>
  <si>
    <t>PROMOTORA BELLATRIX S.A.S.</t>
  </si>
  <si>
    <t>PRMOTORA BELLATRIX SAS</t>
  </si>
  <si>
    <t>PROMOTORA BELLATRIX SAS</t>
  </si>
  <si>
    <t>INVERSIONES INT COLOMBIA SAS</t>
  </si>
  <si>
    <t>INVERSIONES CABAL FRANCO SAS</t>
  </si>
  <si>
    <t>SUBS CORP S.A.S.</t>
  </si>
  <si>
    <t>SUBS CORP SAS</t>
  </si>
  <si>
    <t>COMERCIALIZADORA DE ALIMENTOS HAPEMO S.A.S</t>
  </si>
  <si>
    <t>COMERCIALIZADORA DE ALIMENTOS HAPEMO SAS</t>
  </si>
  <si>
    <t>INVERSIONES DE LOS ANTICUARIOS SAS</t>
  </si>
  <si>
    <t>INVERSIONES LOS ANTICUARIOS SAS</t>
  </si>
  <si>
    <t>LE CABRERA SOCIEDAD POR ACCIONES SIMPLIFICADA</t>
  </si>
  <si>
    <t>ABEL Y SOFIA SAS</t>
  </si>
  <si>
    <t>ELABORACION DE PRODUCTOS ALIMENTICIOS DE COLOMBIA</t>
  </si>
  <si>
    <t>ELABORACION DE PRODUCTOS ALIMENTICIOS DE COLOMBIA-EPROALCO SAS</t>
  </si>
  <si>
    <t>ELABORACION DE PRODUCTOS ALIMENTICIOS DE COLOMBIA EPROALCO SAS</t>
  </si>
  <si>
    <t>ELABORACION DE PRODUCTOS ALIMENTICIOS DE COLOMBIA SAS</t>
  </si>
  <si>
    <t>GRUPO ARTAK SAS</t>
  </si>
  <si>
    <t>RESTAURANTE MERCAGAN PARRILLA S.A.S.</t>
  </si>
  <si>
    <t>RESTAURANTE MERCAGAN PARRILLA S.A.S</t>
  </si>
  <si>
    <t>RESTAURANTE MERCAGAN PARRILLA SAS</t>
  </si>
  <si>
    <t>IINVERSIONES RCP SAS</t>
  </si>
  <si>
    <t>INVERSIONES RCP S.A.S.</t>
  </si>
  <si>
    <t>INVERSIONES RCP SAS</t>
  </si>
  <si>
    <t>iINVERSIONES RCP S.A.S-</t>
  </si>
  <si>
    <t>RM SERVICIOS INTEGRALES MOCTZUMA S.A.S., EN REORGANIZACION</t>
  </si>
  <si>
    <t>RM SERVICIOS INTEGRALES MOCTZUMA SAS - EN REORGANIZACION</t>
  </si>
  <si>
    <t>CENTRAL DE INVERSIONES MARANATHA SAS</t>
  </si>
  <si>
    <t>LA COSECHA PARRILLADA GOURMENT COLOMBIANO SAS</t>
  </si>
  <si>
    <t>La cosecha parrillada gourmet colombiano SAS</t>
  </si>
  <si>
    <t>La cosecha parrillada gourmet colombiano sas</t>
  </si>
  <si>
    <t>LA COSECHA PARRILLADA GOURMET COLOMBIANO SAS</t>
  </si>
  <si>
    <t>NOA FOOD S.A.S</t>
  </si>
  <si>
    <t>M M PLATA S.A.S.</t>
  </si>
  <si>
    <t>M M PLATA SAS EN REORGANIZACION</t>
  </si>
  <si>
    <t>MM PLATA SAS EN REORGANIZACION</t>
  </si>
  <si>
    <t>Plenas</t>
  </si>
  <si>
    <t>ARCOS DORADOS COLOMBIA SAS</t>
  </si>
  <si>
    <t>ARCOS DORADOS COLOMBIA SASARCOS DORADOS COLOMBIA SAS</t>
  </si>
  <si>
    <t>FRISBY S.A.</t>
  </si>
  <si>
    <t>FRISBY SA BIC</t>
  </si>
  <si>
    <t>FRISBY S.A. BIC</t>
  </si>
  <si>
    <t>L&amp;C SAS</t>
  </si>
  <si>
    <t>L&amp;C S A S</t>
  </si>
  <si>
    <t>ESTRELLA ANDINA S.A.S.</t>
  </si>
  <si>
    <t>ESTRELLA ANDINA S A S</t>
  </si>
  <si>
    <t>ESTRELLA ANDINA SAS</t>
  </si>
  <si>
    <t>INVERSIONES TORONTO SAS</t>
  </si>
  <si>
    <t>07. EMPRESA UNIPERSONAL</t>
  </si>
  <si>
    <t>GASTRONOMIA ITALIANA EN COLOMBIA S A S</t>
  </si>
  <si>
    <t>GASTRONOMÍA ITALIANA EN COLOMBIA S.A.S</t>
  </si>
  <si>
    <t>GASTRONOMÍA ITALIANA EN COLOMBIA SAS</t>
  </si>
  <si>
    <t>Ciudad de la dirección del domicilio</t>
  </si>
  <si>
    <t/>
  </si>
  <si>
    <t>Pequeña</t>
  </si>
  <si>
    <t>Mediana</t>
  </si>
  <si>
    <t>Grande</t>
  </si>
  <si>
    <t>Tipo Variable</t>
  </si>
  <si>
    <t>(DCP), Endeudamiento a Corto Plazo</t>
  </si>
  <si>
    <t>(DLP), Endeudamiento a Largo plazo</t>
  </si>
  <si>
    <t xml:space="preserve">(DT), Endeudamiento Total </t>
  </si>
  <si>
    <t>(DF), Deuda Financiera</t>
  </si>
  <si>
    <t>(PAT), Patrimonio</t>
  </si>
  <si>
    <t>(PRO), Proveedores</t>
  </si>
  <si>
    <t>(RDC), Razón de Deuda Corriente</t>
  </si>
  <si>
    <t>(EA), Estructura del Activo</t>
  </si>
  <si>
    <t>(RAT), Rentabilidad Antes de Impuestos sobre Activo Total</t>
  </si>
  <si>
    <t>(GIA), Growth-to-Investment in Assets</t>
  </si>
  <si>
    <t>(LA), Liquidez del Activo</t>
  </si>
  <si>
    <t>(RUV), Riesgo por Utilidad Volátil</t>
  </si>
  <si>
    <t>(ROA), Rentabilidad sobre activos</t>
  </si>
  <si>
    <t>(ROE), Rentabilidad Sobre Patrimonio</t>
  </si>
  <si>
    <t>(VRI), Variación Relativa de Ingresos</t>
  </si>
  <si>
    <t>Variables Dependientes</t>
  </si>
  <si>
    <t>Varialbes Independientes</t>
  </si>
  <si>
    <r>
      <t>(M</t>
    </r>
    <r>
      <rPr>
        <vertAlign val="subscript"/>
        <sz val="11"/>
        <rFont val="Calibri"/>
        <family val="2"/>
      </rPr>
      <t>EBITDA</t>
    </r>
    <r>
      <rPr>
        <sz val="11"/>
        <rFont val="Calibri"/>
        <family val="2"/>
      </rPr>
      <t>), Margen EBITDA</t>
    </r>
  </si>
  <si>
    <r>
      <t>(LIQ</t>
    </r>
    <r>
      <rPr>
        <vertAlign val="subscript"/>
        <sz val="11"/>
        <rFont val="Calibri"/>
        <family val="2"/>
      </rPr>
      <t>d</t>
    </r>
    <r>
      <rPr>
        <sz val="11"/>
        <rFont val="Calibri"/>
        <family val="2"/>
      </rPr>
      <t>), Liquidez Dias</t>
    </r>
  </si>
  <si>
    <r>
      <t>(TAM</t>
    </r>
    <r>
      <rPr>
        <vertAlign val="subscript"/>
        <sz val="11"/>
        <rFont val="Calibri"/>
        <family val="2"/>
      </rPr>
      <t>a</t>
    </r>
    <r>
      <rPr>
        <sz val="11"/>
        <rFont val="Calibri"/>
        <family val="2"/>
      </rPr>
      <t>), Tamaño Activos</t>
    </r>
  </si>
  <si>
    <r>
      <t>(R</t>
    </r>
    <r>
      <rPr>
        <vertAlign val="subscript"/>
        <sz val="11"/>
        <rFont val="Calibri"/>
        <family val="2"/>
      </rPr>
      <t>EBITDA</t>
    </r>
    <r>
      <rPr>
        <sz val="11"/>
        <rFont val="Calibri"/>
        <family val="2"/>
      </rPr>
      <t>), Rentabilidad EBITDA</t>
    </r>
  </si>
  <si>
    <r>
      <t>(Δ</t>
    </r>
    <r>
      <rPr>
        <vertAlign val="subscript"/>
        <sz val="11"/>
        <rFont val="Calibri"/>
        <family val="2"/>
      </rPr>
      <t>Act</t>
    </r>
    <r>
      <rPr>
        <sz val="11"/>
        <rFont val="Calibri"/>
        <family val="2"/>
      </rPr>
      <t>), Crecimiento de Activos</t>
    </r>
  </si>
  <si>
    <r>
      <t xml:space="preserve">=(Total de Activos </t>
    </r>
    <r>
      <rPr>
        <vertAlign val="subscript"/>
        <sz val="11"/>
        <rFont val="Calibri"/>
        <family val="2"/>
      </rPr>
      <t>t</t>
    </r>
    <r>
      <rPr>
        <sz val="11"/>
        <rFont val="Calibri"/>
        <family val="2"/>
      </rPr>
      <t xml:space="preserve">/Total de Activos </t>
    </r>
    <r>
      <rPr>
        <vertAlign val="subscript"/>
        <sz val="11"/>
        <rFont val="Calibri"/>
        <family val="2"/>
      </rPr>
      <t>t-1</t>
    </r>
    <r>
      <rPr>
        <sz val="11"/>
        <rFont val="Calibri"/>
        <family val="2"/>
      </rPr>
      <t>)*100</t>
    </r>
  </si>
  <si>
    <r>
      <t>(TAM</t>
    </r>
    <r>
      <rPr>
        <vertAlign val="subscript"/>
        <sz val="11"/>
        <rFont val="Calibri"/>
        <family val="2"/>
      </rPr>
      <t>c</t>
    </r>
    <r>
      <rPr>
        <sz val="11"/>
        <rFont val="Calibri"/>
        <family val="2"/>
      </rPr>
      <t>), Tamaño Categorico Ley 590</t>
    </r>
  </si>
  <si>
    <r>
      <t>(TAM</t>
    </r>
    <r>
      <rPr>
        <vertAlign val="subscript"/>
        <sz val="11"/>
        <rFont val="Calibri"/>
        <family val="2"/>
      </rPr>
      <t>i</t>
    </r>
    <r>
      <rPr>
        <sz val="11"/>
        <rFont val="Calibri"/>
        <family val="2"/>
      </rPr>
      <t>), Tamaño Ingresos</t>
    </r>
  </si>
  <si>
    <t>Captura la presión financiera de corto plazo. En sectores como el de restaurantes, donde el capital de trabajo suele ser negativo, refleja el uso intensivo del crédito comercial para financiar operaciones (Cardona &amp; Fontalvo, 2021; Padilla Ospina et al., 2015).</t>
  </si>
  <si>
    <t>Cardona, D., &amp; Fontalvo, J. (2021)... https://revistas.ucc.edu.co/index.php/diálogos/article/view/4055</t>
  </si>
  <si>
    <t>Mide el apalancamiento estructural. Su uso limitado en el sector sugiere preferencia por financiamiento flexible, en línea con la teoría pecking order (Quintella &amp; Ferreira, 2020; Díaz et al., 2020).</t>
  </si>
  <si>
    <t>Quintella, C., &amp; Ferreira, D. (2020)... https://revistas.pucsp.br/index.php/rbfin/article/view/47947</t>
  </si>
  <si>
    <t>Representa el grado total de apalancamiento. En el sector, este suele ser elevado por la alta dependencia de fuentes externas no financieras (Cardona &amp; Fontalvo, 2021; Ramírez &amp; Palacio, 2018).</t>
  </si>
  <si>
    <t>Ramírez Herrera, J., &amp; Palacio Sánchez, J. (2018)... https://revistas.unilibre.edu.co/index.php/entramado/article/view/4935</t>
  </si>
  <si>
    <t>Evalúa la participación de la deuda con costo explícito. Menor en sectores donde prevalece el financiamiento operativo sobre el financiero (Cardona &amp; Fontalvo, 2021).</t>
  </si>
  <si>
    <t>Permite observar el peso del capital propio en la estructura financiera. En la metodología del trabajo guía se ajustó esta variable para evitar valores extremos (Cardona &amp; Fontalvo, 2021).</t>
  </si>
  <si>
    <t>Dalbor, M. C., &amp; Lee, J. S. (2017)... https://www.tandfonline.com/doi/abs/10.1080/15378020.2017.1250040</t>
  </si>
  <si>
    <t>Padilla Ospina, C. et al. (2015)... https://revistas.unilibre.edu.co/index.php/entramado/article/view/330</t>
  </si>
  <si>
    <t>Mun, S. G., &amp; Jang, S. (2015)... https://www.sciencedirect.com/science/article/abs/pii/S0278431914000682</t>
  </si>
  <si>
    <t>Acevedo, J. (2014)... https://revistas.udea.edu.co/index.php/cont/article/view/20638</t>
  </si>
  <si>
    <t>Gómez, G., &amp; Ramírez, M. (2018)... https://revistas.unilibre.edu.co/index.php/entramado/article/view/5273</t>
  </si>
  <si>
    <t>Díaz, M. et al. (2020)... https://dialnet.unirioja.es/servlet/articulo?codigo=7697889</t>
  </si>
  <si>
    <t>Myers, S. (1984)... https://www.jstor.org/stable/2327913</t>
  </si>
  <si>
    <t>Congreso de Colombia. (2004)... https://www.funcionpublica.gov.co/eva/gestornormativo/norma.php?i=14793</t>
  </si>
  <si>
    <t>Fuente para citar</t>
  </si>
  <si>
    <t>Mide la eficiencia operativa antes de efectos financieros o tributarios. Altamente sensible a la gestión de costos y a la estacionalidad en el sector (Dalbor, M. C., &amp; Lee, J. S. 2017).</t>
  </si>
  <si>
    <t>Refleja el uso del crédito comercial como fuente de financiamiento. Alta participación en este sector, en línea con el modelo pecking order (Padilla Ospina, C. et al. 2015).</t>
  </si>
  <si>
    <t>Mide el ciclo de conversión del efectivo. Valores negativos pueden ser normales en empresas que cobran de contado y pagan a crédito (Mun, S. G., &amp; Jang, S. 2015).</t>
  </si>
  <si>
    <t>Representa el tamaño económico de la firma. Las empresas más grandes tienden a tener mayor acceso a financiamiento externo, en línea con la teoría trade-off (Acevedo, J. (2014).</t>
  </si>
  <si>
    <t>Evalúa la rentabilidad operativa de los activos. A mayor eficiencia, mayor capacidad de autofinanciamiento (Mun, S. G., &amp; Jang, S. 2015).</t>
  </si>
  <si>
    <t>Permite identificar el ritmo de expansión. Es clave para interpretar las decisiones de apalancamiento en empresas en etapa de crecimiento(Gómez, G., &amp; Ramírez, M.2018).</t>
  </si>
  <si>
    <t>Mide la proporción entre deuda inmediata y estructural. Una alta razón puede reflejar dependencia de financiamiento operativo (Cardona &amp; Fontalvo, 2021).</t>
  </si>
  <si>
    <t>Evalúa el grado de liquidez de los activos. En el sector, puede ser bajo por la baja inversión en inventarios y cuentas por cobrar (Cardona &amp; Fontalvo, 2021).</t>
  </si>
  <si>
    <t xml:space="preserve">	Indica el grado de inversión en activos tangibles. En este sector es baja por su modelo intensivo en operaciones más que en activos (Díaz, M. et al. (2020).</t>
  </si>
  <si>
    <t>Permite evaluar la eficiencia operativa neta de la empresa respecto a su estructura de activos (Gómez, G., &amp; Ramírez, M. 2018).</t>
  </si>
  <si>
    <t>Captura la dinámica comercial interanual. Alta volatilidad puede implicar mayor riesgo o estrategia agresiva de expansión (Gómez, G., &amp; Ramírez, M. 2018).</t>
  </si>
  <si>
    <t xml:space="preserve">	Mide la eficiencia del crecimiento en ingresos frente a la inversión realizada. Refleja si el crecimiento está siendo rentable (Padilla Ospina, C. et al. 2015).</t>
  </si>
  <si>
    <t>Captura la variabilidad de los beneficios netos, clave en sectores con alta estacionalidad como el gastronómico (Quintella, C., &amp; Ferreira, D. 2020).</t>
  </si>
  <si>
    <t xml:space="preserve">	Mide la eficiencia del uso del total de recursos. Es clave para inferir la sostenibilidad del negocio sin apalancamiento (Acevedo, J. 2014).</t>
  </si>
  <si>
    <t>Evalúa la rentabilidad para los accionistas. Elevados valores pueden asociarse con alto apalancamiento (Myers, S. 1984).</t>
  </si>
  <si>
    <t>Categorización legal relevante para segmentar el comportamiento financiero y acceso a crédito según el tamaño empresarial. (Congreso de Colombia. 2004)</t>
  </si>
  <si>
    <t>Alternativa al tamaño por activos. Útil cuando se busca analizar crecimiento económico operativo más que contable (Myers, S. 1984).</t>
  </si>
  <si>
    <t xml:space="preserve">Gómez, G., &amp; Ramírez, M. (2018)... https://revistas.unilibre.edu.co/index.php/entramado/article/view/5273 </t>
  </si>
  <si>
    <t>Cardona, D., &amp; Fontalvo, J. (2021)</t>
  </si>
  <si>
    <t>Factores determinantes en la estructura de capital para el sector de restaurantes en Colombia.</t>
  </si>
  <si>
    <t>👉 https://revistas.ucc.edu.co/index.php/dialogos/article/view/4055</t>
  </si>
  <si>
    <t>Padilla Ospina, C., Torres, C., &amp; Rodríguez, M. (2015)</t>
  </si>
  <si>
    <t>Determinantes de la estructura de capital de las mipymes del sector real participantes del Premio Innova.</t>
  </si>
  <si>
    <t>👉 https://revistas.unilibre.edu.co/index.php/entramado/article/view/330</t>
  </si>
  <si>
    <t>Quintella, C., &amp; Ferreira, D. (2020)</t>
  </si>
  <si>
    <t>A study about the determinant factors of the capital structure of Brazilian companies.</t>
  </si>
  <si>
    <t>👉 https://revistas.pucsp.br/index.php/rbfin/article/view/47947</t>
  </si>
  <si>
    <t>Ramírez Herrera, J., &amp; Palacio Sánchez, J. (2018)</t>
  </si>
  <si>
    <t>Determinantes de la estructura de capital: revisión teórica y empírica.</t>
  </si>
  <si>
    <t>👉 https://revistas.unilibre.edu.co/index.php/entramado/article/view/4935</t>
  </si>
  <si>
    <t>Dalbor, M. C., &amp; Lee, J. S. (2017)</t>
  </si>
  <si>
    <t>An examination of restaurant firm financing and the cost of borrowing.</t>
  </si>
  <si>
    <t>👉 https://www.tandfonline.com/doi/abs/10.1080/15378020.2017.1250040</t>
  </si>
  <si>
    <t>Mun, S. G., &amp; Jang, S. (2015)</t>
  </si>
  <si>
    <t>Working capital, cash holding, and profitability of restaurant firms.</t>
  </si>
  <si>
    <t>👉 https://www.sciencedirect.com/science/article/abs/pii/S0278431914000682</t>
  </si>
  <si>
    <t>Acevedo, J. (2014)</t>
  </si>
  <si>
    <t>Determinantes de la estructura de capital en Colombia: Una aproximación de regresión por cuantiles.</t>
  </si>
  <si>
    <t>👉 https://revistas.udea.edu.co/index.php/cont/article/view/20638</t>
  </si>
  <si>
    <t>Díaz, M., Rodríguez, M., &amp; López, C. (2020)</t>
  </si>
  <si>
    <t>Variables determinantes de la estructura de capital en empresas del sector hotelero.</t>
  </si>
  <si>
    <t>👉 https://dialnet.unirioja.es/servlet/articulo?codigo=7697889</t>
  </si>
  <si>
    <t>Myers, S. C. (1984)</t>
  </si>
  <si>
    <t>The capital structure puzzle.</t>
  </si>
  <si>
    <t>👉 https://www.jstor.org/stable/2327913</t>
  </si>
  <si>
    <t>Congreso de Colombia (2004)</t>
  </si>
  <si>
    <t>Ley 905 de 2004 por la cual se modifica la Ley 590 de 2000.</t>
  </si>
  <si>
    <t>👉 https://www.funcionpublica.gov.co/eva/gestornormativo/norma.php?i=14793</t>
  </si>
  <si>
    <t>Gómez, G., &amp; Ramírez, M. (2018)</t>
  </si>
  <si>
    <t>Factores determinantes de la rentabilidad en las pymes colombianas.</t>
  </si>
  <si>
    <t>👉 https://revistas.unilibre.edu.co/index.php/entramado/article/view/5273</t>
  </si>
  <si>
    <t>Cardona, D., &amp; Fontalvo, J. (2021)
Factores determinantes en la estructura de capital para el sector de restaurantes en Colombia.
 https://revistas.ucc.edu.co/index.php/dialogos/article/view/4055
Padilla Ospina, C., Torres, C., &amp; Rodríguez, M. (2015)
Determinantes de la estructura de capital de las mipymes del sector real participantes del Premio Innova.
 https://revistas.unilibre.edu.co/index.php/entramado/article/view/330
Quintella, C., &amp; Ferreira, D. (2020)
A study about the determinant factors of the capital structure of Brazilian companies.
 https://revistas.pucsp.br/index.php/rbfin/article/view/47947
Ramírez Herrera, J., &amp; Palacio Sánchez, J. (2018)
Determinantes de la estructura de capital: revisión teórica y empírica.
 https://revistas.unilibre.edu.co/index.php/entramado/article/view/4935
Dalbor, M. C., &amp; Lee, J. S. (2017)
An examination of restaurant firm financing and the cost of borrowing.
 https://www.tandfonline.com/doi/abs/10.1080/15378020.2017.1250040
Mun, S. G., &amp; Jang, S. (2015)
Working capital, cash holding, and profitability of restaurant firms.
 https://www.sciencedirect.com/science/article/abs/pii/S0278431914000682
Acevedo, J. (2014)
Determinantes de la estructura de capital en Colombia: Una aproximación de regresión por cuantiles.
 https://revistas.udea.edu.co/index.php/cont/article/view/20638
Díaz, M., Rodríguez, M., &amp; López, C. (2020)
Variables determinantes de la estructura de capital en empresas del sector hotelero.
 https://dialnet.unirioja.es/servlet/articulo?codigo=7697889
Myers, S. C. (1984)
The capital structure puzzle.
 https://www.jstor.org/stable/2327913
Congreso de Colombia (2004)
Ley 905 de 2004 por la cual se modifica la Ley 590 de 2000.
 https://www.funcionpublica.gov.co/eva/gestornormativo/norma.php?i=14793
Gómez, G., &amp; Ramírez, M. (2018)
Factores determinantes de la rentabilidad en las pymes colombianas.
 https://revistas.unilibre.edu.co/index.php/entramado/article/view/5273</t>
  </si>
  <si>
    <t>SANTANDER</t>
  </si>
  <si>
    <t>BOGOTA D.C.</t>
  </si>
  <si>
    <t>VALLE</t>
  </si>
  <si>
    <t>ANTIOQUIA</t>
  </si>
  <si>
    <t>ATLANTICO</t>
  </si>
  <si>
    <t>BOLIVAR</t>
  </si>
  <si>
    <t>CUNDINAMARCA</t>
  </si>
  <si>
    <t>SAN ANDRES Y PROVIDENCIA</t>
  </si>
  <si>
    <t>CORDOBA</t>
  </si>
  <si>
    <t>RISARALDA</t>
  </si>
  <si>
    <t>NARINO</t>
  </si>
  <si>
    <t>CALDAS</t>
  </si>
  <si>
    <t>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</si>
</sst>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1"/>
      <name val="Calibri"/>
      <family val="2"/>
    </font>
    <font>
      <b/>
      <vertAlign val="subscript"/>
      <sz val="11"/>
      <name val="Calibri"/>
      <family val="2"/>
    </font>
    <font>
      <u/>
      <sz val="11"/>
      <color theme="10"/>
      <name val="Aptos Narrow"/>
      <family val="2"/>
      <scheme val="minor"/>
    </font>
    <font>
      <i/>
      <sz val="11"/>
      <color theme="1"/>
      <name val="Aptos Narrow"/>
      <family val="2"/>
      <scheme val="minor"/>
    </font>
    <font>
      <sz val="11"/>
      <name val="Calibri"/>
      <family val="2"/>
    </font>
    <font>
      <vertAlign val="subscript"/>
      <sz val="11"/>
      <name val="Calibri"/>
      <family val="2"/>
    </font>
    <font>
      <b/>
      <sz val="9"/>
      <color indexed="81"/>
      <name val="Tahoma"/>
      <family val="2"/>
    </font>
  </fonts>
  <fills count="6">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9" fontId="1" fillId="0" borderId="0" applyFon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cellStyleXfs>
  <cellXfs count="22">
    <xf numFmtId="0" fontId="0" fillId="0" borderId="0" xfId="0"/>
    <xf numFmtId="0" fontId="3" fillId="0" borderId="1" xfId="0" applyFont="1" applyBorder="1" applyAlignment="1">
      <alignment horizontal="center" vertical="center" wrapText="1"/>
    </xf>
    <xf numFmtId="0" fontId="0" fillId="0" borderId="0" xfId="0" applyAlignment="1">
      <alignment horizontal="center" vertical="center"/>
    </xf>
    <xf numFmtId="0" fontId="3" fillId="0" borderId="2" xfId="0" applyFont="1" applyBorder="1" applyAlignment="1">
      <alignment vertical="center" wrapText="1"/>
    </xf>
    <xf numFmtId="0" fontId="3" fillId="0" borderId="1" xfId="0" quotePrefix="1" applyFont="1" applyBorder="1" applyAlignment="1">
      <alignment horizontal="center" vertical="center" wrapText="1"/>
    </xf>
    <xf numFmtId="0" fontId="6" fillId="0" borderId="0" xfId="0" applyFont="1"/>
    <xf numFmtId="0" fontId="0" fillId="2" borderId="0" xfId="0" applyFill="1"/>
    <xf numFmtId="1" fontId="0" fillId="0" borderId="0" xfId="0" applyNumberFormat="1" applyAlignment="1">
      <alignment horizontal="center" vertical="center"/>
    </xf>
    <xf numFmtId="0" fontId="0" fillId="3" borderId="0" xfId="0" applyFill="1"/>
    <xf numFmtId="9" fontId="0" fillId="0" borderId="0" xfId="1" applyFont="1"/>
    <xf numFmtId="0" fontId="7"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7" fillId="0" borderId="0" xfId="0" applyFont="1" applyAlignment="1">
      <alignment horizontal="center" vertical="center" wrapText="1"/>
    </xf>
    <xf numFmtId="0" fontId="2" fillId="0" borderId="0" xfId="0" applyFont="1"/>
    <xf numFmtId="0" fontId="5" fillId="0" borderId="0" xfId="2"/>
    <xf numFmtId="0" fontId="0" fillId="0" borderId="0" xfId="0" applyAlignment="1">
      <alignment wrapText="1"/>
    </xf>
    <xf numFmtId="43" fontId="0" fillId="0" borderId="0" xfId="3" applyFont="1"/>
    <xf numFmtId="9" fontId="0" fillId="4" borderId="0" xfId="1" applyFont="1" applyFill="1"/>
    <xf numFmtId="0" fontId="3" fillId="5"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cellXfs>
  <cellStyles count="4">
    <cellStyle name="Hipervínculo" xfId="2" builtinId="8"/>
    <cellStyle name="Millares" xfId="3"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sciencedirect.com/science/article/abs/pii/S0278431914000682"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DC50D-5F55-4215-B540-CF8C7068D31A}">
  <dimension ref="A1:F23"/>
  <sheetViews>
    <sheetView workbookViewId="0">
      <selection activeCell="E4" sqref="E4"/>
    </sheetView>
  </sheetViews>
  <sheetFormatPr baseColWidth="10" defaultRowHeight="14.4" x14ac:dyDescent="0.3"/>
  <cols>
    <col min="1" max="1" width="16.21875" style="2" customWidth="1"/>
    <col min="2" max="2" width="15.5546875" customWidth="1"/>
    <col min="3" max="3" width="26.5546875" customWidth="1"/>
    <col min="4" max="4" width="32.109375" bestFit="1" customWidth="1"/>
    <col min="5" max="5" width="65.109375" customWidth="1"/>
    <col min="6" max="6" width="40.21875" customWidth="1"/>
  </cols>
  <sheetData>
    <row r="1" spans="1:6" x14ac:dyDescent="0.3">
      <c r="A1" s="1" t="s">
        <v>269</v>
      </c>
      <c r="B1" s="1" t="s">
        <v>0</v>
      </c>
      <c r="C1" s="1" t="s">
        <v>26</v>
      </c>
      <c r="D1" s="1" t="s">
        <v>26</v>
      </c>
      <c r="E1" s="1" t="s">
        <v>27</v>
      </c>
      <c r="F1" s="1" t="s">
        <v>29</v>
      </c>
    </row>
    <row r="2" spans="1:6" x14ac:dyDescent="0.3">
      <c r="A2" s="3" t="s">
        <v>5</v>
      </c>
      <c r="B2" s="1" t="s">
        <v>1</v>
      </c>
      <c r="C2" s="1" t="s">
        <v>28</v>
      </c>
      <c r="D2" s="1" t="str">
        <f>"("&amp;B2&amp;"), "&amp;C2</f>
        <v>(DCP), Endeudamiento a Corto Plazo</v>
      </c>
      <c r="E2" s="4" t="s">
        <v>32</v>
      </c>
      <c r="F2" s="1"/>
    </row>
    <row r="3" spans="1:6" x14ac:dyDescent="0.3">
      <c r="A3" s="3" t="s">
        <v>5</v>
      </c>
      <c r="B3" s="1" t="s">
        <v>2</v>
      </c>
      <c r="C3" s="1" t="s">
        <v>30</v>
      </c>
      <c r="D3" s="1" t="str">
        <f t="shared" ref="D3:D23" si="0">"("&amp;B3&amp;"), "&amp;C3</f>
        <v>(DLP), Endeudamiento a Largo plazo</v>
      </c>
      <c r="E3" s="4" t="s">
        <v>33</v>
      </c>
      <c r="F3" s="1"/>
    </row>
    <row r="4" spans="1:6" x14ac:dyDescent="0.3">
      <c r="A4" s="3" t="s">
        <v>5</v>
      </c>
      <c r="B4" s="1" t="s">
        <v>3</v>
      </c>
      <c r="C4" s="1" t="s">
        <v>31</v>
      </c>
      <c r="D4" s="1" t="str">
        <f t="shared" si="0"/>
        <v xml:space="preserve">(DT), Endeudamiento Total </v>
      </c>
      <c r="E4" s="4" t="s">
        <v>34</v>
      </c>
      <c r="F4" s="1"/>
    </row>
    <row r="5" spans="1:6" x14ac:dyDescent="0.3">
      <c r="A5" s="3" t="s">
        <v>5</v>
      </c>
      <c r="B5" s="1" t="s">
        <v>7</v>
      </c>
      <c r="C5" s="1" t="s">
        <v>35</v>
      </c>
      <c r="D5" s="1" t="str">
        <f t="shared" si="0"/>
        <v>(DF), Deuda Financiera</v>
      </c>
      <c r="E5" s="4" t="s">
        <v>36</v>
      </c>
      <c r="F5" s="1"/>
    </row>
    <row r="6" spans="1:6" x14ac:dyDescent="0.3">
      <c r="A6" s="3" t="s">
        <v>5</v>
      </c>
      <c r="B6" s="1" t="s">
        <v>8</v>
      </c>
      <c r="C6" s="1" t="s">
        <v>37</v>
      </c>
      <c r="D6" s="1" t="str">
        <f t="shared" si="0"/>
        <v>(PAT), Patrimonio</v>
      </c>
      <c r="E6" s="4" t="s">
        <v>38</v>
      </c>
      <c r="F6" s="1"/>
    </row>
    <row r="7" spans="1:6" ht="15.6" x14ac:dyDescent="0.3">
      <c r="A7" s="1" t="s">
        <v>4</v>
      </c>
      <c r="B7" s="1" t="s">
        <v>12</v>
      </c>
      <c r="C7" s="1" t="s">
        <v>6</v>
      </c>
      <c r="D7" s="1" t="str">
        <f t="shared" si="0"/>
        <v>(MEBITDA), Margen EBITDA</v>
      </c>
      <c r="E7" s="4" t="s">
        <v>39</v>
      </c>
      <c r="F7" s="1"/>
    </row>
    <row r="8" spans="1:6" x14ac:dyDescent="0.3">
      <c r="A8" s="1" t="s">
        <v>4</v>
      </c>
      <c r="B8" s="1" t="s">
        <v>9</v>
      </c>
      <c r="C8" s="1" t="s">
        <v>40</v>
      </c>
      <c r="D8" s="1" t="str">
        <f t="shared" si="0"/>
        <v>(PRO), Proveedores</v>
      </c>
      <c r="E8" s="4" t="s">
        <v>41</v>
      </c>
      <c r="F8" s="1"/>
    </row>
    <row r="9" spans="1:6" ht="15.6" x14ac:dyDescent="0.3">
      <c r="A9" s="1" t="s">
        <v>4</v>
      </c>
      <c r="B9" s="1" t="s">
        <v>10</v>
      </c>
      <c r="C9" s="1" t="s">
        <v>42</v>
      </c>
      <c r="D9" s="1" t="str">
        <f t="shared" si="0"/>
        <v>(LIQd), Liquidez Dias</v>
      </c>
      <c r="E9" s="4" t="s">
        <v>44</v>
      </c>
      <c r="F9" s="1"/>
    </row>
    <row r="10" spans="1:6" ht="15.6" x14ac:dyDescent="0.3">
      <c r="A10" s="1" t="s">
        <v>4</v>
      </c>
      <c r="B10" s="1" t="s">
        <v>11</v>
      </c>
      <c r="C10" s="1" t="s">
        <v>45</v>
      </c>
      <c r="D10" s="1" t="str">
        <f t="shared" si="0"/>
        <v>(TAMa), Tamaño Activos</v>
      </c>
      <c r="E10" s="4" t="s">
        <v>46</v>
      </c>
      <c r="F10" s="1"/>
    </row>
    <row r="11" spans="1:6" ht="15.6" x14ac:dyDescent="0.3">
      <c r="A11" s="1" t="s">
        <v>4</v>
      </c>
      <c r="B11" s="1" t="s">
        <v>13</v>
      </c>
      <c r="C11" s="1" t="s">
        <v>43</v>
      </c>
      <c r="D11" s="1" t="str">
        <f t="shared" si="0"/>
        <v>(REBITDA), Rentabilidad EBITDA</v>
      </c>
      <c r="E11" s="4" t="s">
        <v>47</v>
      </c>
      <c r="F11" s="1"/>
    </row>
    <row r="12" spans="1:6" ht="15.6" x14ac:dyDescent="0.3">
      <c r="A12" s="1" t="s">
        <v>4</v>
      </c>
      <c r="B12" s="1" t="s">
        <v>14</v>
      </c>
      <c r="C12" s="1" t="s">
        <v>48</v>
      </c>
      <c r="D12" s="1" t="str">
        <f t="shared" si="0"/>
        <v>(ΔAct), Crecimiento de Activos</v>
      </c>
      <c r="E12" s="4" t="s">
        <v>49</v>
      </c>
      <c r="F12" s="1"/>
    </row>
    <row r="13" spans="1:6" x14ac:dyDescent="0.3">
      <c r="A13" s="1" t="s">
        <v>4</v>
      </c>
      <c r="B13" s="1" t="s">
        <v>15</v>
      </c>
      <c r="C13" s="1" t="s">
        <v>50</v>
      </c>
      <c r="D13" s="1" t="str">
        <f t="shared" si="0"/>
        <v>(RDC), Razón de Deuda Corriente</v>
      </c>
      <c r="E13" s="1" t="s">
        <v>51</v>
      </c>
      <c r="F13" s="1"/>
    </row>
    <row r="14" spans="1:6" x14ac:dyDescent="0.3">
      <c r="A14" s="1" t="s">
        <v>4</v>
      </c>
      <c r="B14" s="1" t="s">
        <v>16</v>
      </c>
      <c r="C14" s="1" t="s">
        <v>52</v>
      </c>
      <c r="D14" s="1" t="str">
        <f t="shared" si="0"/>
        <v>(EA), Estructura del Activo</v>
      </c>
      <c r="E14" s="4" t="s">
        <v>53</v>
      </c>
      <c r="F14" s="1"/>
    </row>
    <row r="15" spans="1:6" ht="28.8" x14ac:dyDescent="0.3">
      <c r="A15" s="1" t="s">
        <v>4</v>
      </c>
      <c r="B15" s="1" t="s">
        <v>21</v>
      </c>
      <c r="C15" s="1" t="s">
        <v>54</v>
      </c>
      <c r="D15" s="1" t="str">
        <f t="shared" si="0"/>
        <v>(RAT), Rentabilidad Antes de Impuestos sobre Activo Total</v>
      </c>
      <c r="E15" s="4" t="s">
        <v>55</v>
      </c>
      <c r="F15" s="1"/>
    </row>
    <row r="16" spans="1:6" ht="28.8" x14ac:dyDescent="0.3">
      <c r="A16" s="1" t="s">
        <v>4</v>
      </c>
      <c r="B16" s="1" t="s">
        <v>18</v>
      </c>
      <c r="C16" s="1" t="s">
        <v>56</v>
      </c>
      <c r="D16" s="1" t="str">
        <f t="shared" si="0"/>
        <v>(GIA), Growth-to-Investment in Assets</v>
      </c>
      <c r="E16" s="4" t="s">
        <v>57</v>
      </c>
      <c r="F16" s="1"/>
    </row>
    <row r="17" spans="1:6" x14ac:dyDescent="0.3">
      <c r="A17" s="1" t="s">
        <v>4</v>
      </c>
      <c r="B17" s="1" t="s">
        <v>19</v>
      </c>
      <c r="C17" s="1" t="s">
        <v>58</v>
      </c>
      <c r="D17" s="1" t="str">
        <f t="shared" si="0"/>
        <v>(LA), Liquidez del Activo</v>
      </c>
      <c r="E17" s="4" t="s">
        <v>59</v>
      </c>
      <c r="F17" s="1"/>
    </row>
    <row r="18" spans="1:6" x14ac:dyDescent="0.3">
      <c r="A18" s="1" t="s">
        <v>4</v>
      </c>
      <c r="B18" s="1" t="s">
        <v>20</v>
      </c>
      <c r="C18" s="1" t="s">
        <v>60</v>
      </c>
      <c r="D18" s="1" t="str">
        <f t="shared" si="0"/>
        <v>(RUV), Riesgo por Utilidad Volátil</v>
      </c>
      <c r="E18" s="4" t="s">
        <v>61</v>
      </c>
      <c r="F18" s="1"/>
    </row>
    <row r="19" spans="1:6" x14ac:dyDescent="0.3">
      <c r="A19" s="1" t="s">
        <v>4</v>
      </c>
      <c r="B19" s="1" t="s">
        <v>17</v>
      </c>
      <c r="C19" s="1" t="s">
        <v>63</v>
      </c>
      <c r="D19" s="1" t="str">
        <f t="shared" si="0"/>
        <v>(ROA), Rentabilidad sobre activos</v>
      </c>
      <c r="E19" s="4" t="s">
        <v>62</v>
      </c>
      <c r="F19" s="1"/>
    </row>
    <row r="20" spans="1:6" ht="28.8" x14ac:dyDescent="0.3">
      <c r="A20" s="1" t="s">
        <v>4</v>
      </c>
      <c r="B20" s="1" t="s">
        <v>22</v>
      </c>
      <c r="C20" s="1" t="s">
        <v>64</v>
      </c>
      <c r="D20" s="1" t="str">
        <f t="shared" si="0"/>
        <v>(ROE), Rentabilidad Sobre Patrimonio</v>
      </c>
      <c r="E20" s="4" t="s">
        <v>65</v>
      </c>
      <c r="F20" s="1"/>
    </row>
    <row r="21" spans="1:6" ht="28.8" x14ac:dyDescent="0.3">
      <c r="A21" s="1" t="s">
        <v>4</v>
      </c>
      <c r="B21" s="1" t="s">
        <v>23</v>
      </c>
      <c r="C21" s="1" t="s">
        <v>66</v>
      </c>
      <c r="D21" s="1" t="str">
        <f t="shared" si="0"/>
        <v>(TAMc), Tamaño Categorico Ley 590</v>
      </c>
      <c r="E21" s="4" t="s">
        <v>71</v>
      </c>
      <c r="F21" s="1"/>
    </row>
    <row r="22" spans="1:6" ht="15.6" x14ac:dyDescent="0.3">
      <c r="A22" s="1" t="s">
        <v>4</v>
      </c>
      <c r="B22" s="1" t="s">
        <v>24</v>
      </c>
      <c r="C22" s="1" t="s">
        <v>67</v>
      </c>
      <c r="D22" s="1" t="str">
        <f t="shared" si="0"/>
        <v>(TAMi), Tamaño Ingresos</v>
      </c>
      <c r="E22" s="4" t="s">
        <v>68</v>
      </c>
      <c r="F22" s="1"/>
    </row>
    <row r="23" spans="1:6" x14ac:dyDescent="0.3">
      <c r="A23" s="1" t="s">
        <v>4</v>
      </c>
      <c r="B23" s="1" t="s">
        <v>25</v>
      </c>
      <c r="C23" s="1" t="s">
        <v>69</v>
      </c>
      <c r="D23" s="1" t="str">
        <f t="shared" si="0"/>
        <v>(VRI), Variación Relativa de Ingresos</v>
      </c>
      <c r="E23" s="4" t="s">
        <v>70</v>
      </c>
      <c r="F23"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F7DE2-1246-4B21-89A8-7124EC00CAA4}">
  <dimension ref="A1:F71"/>
  <sheetViews>
    <sheetView topLeftCell="A5" zoomScale="70" zoomScaleNormal="70" workbookViewId="0">
      <selection activeCell="B10" sqref="B10"/>
    </sheetView>
  </sheetViews>
  <sheetFormatPr baseColWidth="10" defaultRowHeight="14.4" x14ac:dyDescent="0.3"/>
  <cols>
    <col min="1" max="1" width="16.88671875" customWidth="1"/>
    <col min="2" max="2" width="19" customWidth="1"/>
    <col min="3" max="3" width="52.44140625" customWidth="1"/>
    <col min="4" max="4" width="8.44140625" customWidth="1"/>
    <col min="5" max="5" width="100.6640625" bestFit="1" customWidth="1"/>
  </cols>
  <sheetData>
    <row r="1" spans="1:5" ht="28.8" x14ac:dyDescent="0.3">
      <c r="A1" s="10" t="s">
        <v>26</v>
      </c>
      <c r="B1" s="10" t="s">
        <v>27</v>
      </c>
      <c r="C1" s="10" t="s">
        <v>29</v>
      </c>
      <c r="D1" s="12"/>
    </row>
    <row r="2" spans="1:5" x14ac:dyDescent="0.3">
      <c r="A2" s="19" t="s">
        <v>285</v>
      </c>
      <c r="B2" s="20"/>
      <c r="C2" s="21"/>
      <c r="D2" s="12"/>
      <c r="E2" t="s">
        <v>311</v>
      </c>
    </row>
    <row r="3" spans="1:5" ht="72" x14ac:dyDescent="0.3">
      <c r="A3" s="10" t="s">
        <v>270</v>
      </c>
      <c r="B3" s="11" t="s">
        <v>32</v>
      </c>
      <c r="C3" s="10" t="s">
        <v>295</v>
      </c>
      <c r="D3" s="12"/>
      <c r="E3" t="s">
        <v>296</v>
      </c>
    </row>
    <row r="4" spans="1:5" ht="57.6" x14ac:dyDescent="0.3">
      <c r="A4" s="10" t="s">
        <v>271</v>
      </c>
      <c r="B4" s="11" t="s">
        <v>33</v>
      </c>
      <c r="C4" s="10" t="s">
        <v>297</v>
      </c>
      <c r="D4" s="12"/>
      <c r="E4" t="s">
        <v>298</v>
      </c>
    </row>
    <row r="5" spans="1:5" ht="57.6" x14ac:dyDescent="0.3">
      <c r="A5" s="10" t="s">
        <v>272</v>
      </c>
      <c r="B5" s="11" t="s">
        <v>34</v>
      </c>
      <c r="C5" s="10" t="s">
        <v>299</v>
      </c>
      <c r="D5" s="12"/>
      <c r="E5" t="s">
        <v>300</v>
      </c>
    </row>
    <row r="6" spans="1:5" ht="43.2" x14ac:dyDescent="0.3">
      <c r="A6" s="10" t="s">
        <v>273</v>
      </c>
      <c r="B6" s="11" t="s">
        <v>36</v>
      </c>
      <c r="C6" s="10" t="s">
        <v>301</v>
      </c>
      <c r="D6" s="12"/>
      <c r="E6" t="s">
        <v>296</v>
      </c>
    </row>
    <row r="7" spans="1:5" ht="57.6" x14ac:dyDescent="0.3">
      <c r="A7" s="10" t="s">
        <v>274</v>
      </c>
      <c r="B7" s="11" t="s">
        <v>38</v>
      </c>
      <c r="C7" s="10" t="s">
        <v>302</v>
      </c>
      <c r="D7" s="12"/>
      <c r="E7" t="s">
        <v>296</v>
      </c>
    </row>
    <row r="8" spans="1:5" x14ac:dyDescent="0.3">
      <c r="A8" s="19" t="s">
        <v>286</v>
      </c>
      <c r="B8" s="20"/>
      <c r="C8" s="21"/>
      <c r="D8" s="12"/>
      <c r="E8">
        <v>0</v>
      </c>
    </row>
    <row r="9" spans="1:5" ht="43.2" x14ac:dyDescent="0.3">
      <c r="A9" s="10" t="s">
        <v>287</v>
      </c>
      <c r="B9" s="11" t="s">
        <v>39</v>
      </c>
      <c r="C9" s="10" t="s">
        <v>312</v>
      </c>
      <c r="D9" s="12"/>
      <c r="E9" t="s">
        <v>303</v>
      </c>
    </row>
    <row r="10" spans="1:5" ht="43.2" x14ac:dyDescent="0.3">
      <c r="A10" s="10" t="s">
        <v>275</v>
      </c>
      <c r="B10" s="11" t="s">
        <v>41</v>
      </c>
      <c r="C10" s="10" t="s">
        <v>313</v>
      </c>
      <c r="D10" s="12"/>
      <c r="E10" t="s">
        <v>304</v>
      </c>
    </row>
    <row r="11" spans="1:5" ht="43.2" x14ac:dyDescent="0.3">
      <c r="A11" s="10" t="s">
        <v>288</v>
      </c>
      <c r="B11" s="11" t="s">
        <v>44</v>
      </c>
      <c r="C11" s="10" t="s">
        <v>314</v>
      </c>
      <c r="D11" s="12"/>
      <c r="E11" t="s">
        <v>305</v>
      </c>
    </row>
    <row r="12" spans="1:5" ht="43.2" x14ac:dyDescent="0.3">
      <c r="A12" s="10" t="s">
        <v>289</v>
      </c>
      <c r="B12" s="11" t="s">
        <v>46</v>
      </c>
      <c r="C12" s="10" t="s">
        <v>315</v>
      </c>
      <c r="D12" s="12"/>
      <c r="E12" t="s">
        <v>306</v>
      </c>
    </row>
    <row r="13" spans="1:5" ht="44.4" x14ac:dyDescent="0.3">
      <c r="A13" s="10" t="s">
        <v>290</v>
      </c>
      <c r="B13" s="11" t="s">
        <v>47</v>
      </c>
      <c r="C13" s="10" t="s">
        <v>316</v>
      </c>
      <c r="D13" s="12"/>
      <c r="E13" t="s">
        <v>305</v>
      </c>
    </row>
    <row r="14" spans="1:5" ht="45.6" x14ac:dyDescent="0.3">
      <c r="A14" s="10" t="s">
        <v>291</v>
      </c>
      <c r="B14" s="11" t="s">
        <v>292</v>
      </c>
      <c r="C14" s="10" t="s">
        <v>317</v>
      </c>
      <c r="D14" s="12"/>
      <c r="E14" t="s">
        <v>307</v>
      </c>
    </row>
    <row r="15" spans="1:5" ht="43.2" x14ac:dyDescent="0.3">
      <c r="A15" s="10" t="s">
        <v>276</v>
      </c>
      <c r="B15" s="10" t="s">
        <v>51</v>
      </c>
      <c r="C15" s="10" t="s">
        <v>318</v>
      </c>
      <c r="D15" s="12"/>
      <c r="E15" t="s">
        <v>296</v>
      </c>
    </row>
    <row r="16" spans="1:5" ht="43.2" x14ac:dyDescent="0.3">
      <c r="A16" s="10" t="s">
        <v>277</v>
      </c>
      <c r="B16" s="11" t="s">
        <v>53</v>
      </c>
      <c r="C16" s="10" t="s">
        <v>320</v>
      </c>
      <c r="D16" s="12"/>
      <c r="E16" t="s">
        <v>308</v>
      </c>
    </row>
    <row r="17" spans="1:6" ht="57.6" x14ac:dyDescent="0.3">
      <c r="A17" s="10" t="s">
        <v>278</v>
      </c>
      <c r="B17" s="11" t="s">
        <v>55</v>
      </c>
      <c r="C17" s="10" t="s">
        <v>321</v>
      </c>
      <c r="D17" s="12"/>
      <c r="E17" t="s">
        <v>307</v>
      </c>
    </row>
    <row r="18" spans="1:6" ht="43.2" x14ac:dyDescent="0.3">
      <c r="A18" s="10" t="s">
        <v>279</v>
      </c>
      <c r="B18" s="11" t="s">
        <v>57</v>
      </c>
      <c r="C18" s="10" t="s">
        <v>323</v>
      </c>
      <c r="D18" s="12"/>
      <c r="E18" t="s">
        <v>304</v>
      </c>
    </row>
    <row r="19" spans="1:6" ht="43.2" x14ac:dyDescent="0.3">
      <c r="A19" s="10" t="s">
        <v>280</v>
      </c>
      <c r="B19" s="11" t="s">
        <v>59</v>
      </c>
      <c r="C19" s="10" t="s">
        <v>319</v>
      </c>
      <c r="D19" s="12"/>
      <c r="E19" t="s">
        <v>296</v>
      </c>
    </row>
    <row r="20" spans="1:6" ht="43.2" x14ac:dyDescent="0.3">
      <c r="A20" s="10" t="s">
        <v>281</v>
      </c>
      <c r="B20" s="11" t="s">
        <v>61</v>
      </c>
      <c r="C20" s="10" t="s">
        <v>324</v>
      </c>
      <c r="D20" s="12"/>
      <c r="E20" t="s">
        <v>298</v>
      </c>
    </row>
    <row r="21" spans="1:6" ht="43.2" x14ac:dyDescent="0.3">
      <c r="A21" s="10" t="s">
        <v>282</v>
      </c>
      <c r="B21" s="11" t="s">
        <v>62</v>
      </c>
      <c r="C21" s="10" t="s">
        <v>325</v>
      </c>
      <c r="D21" s="12"/>
      <c r="E21" t="s">
        <v>306</v>
      </c>
    </row>
    <row r="22" spans="1:6" ht="28.8" x14ac:dyDescent="0.3">
      <c r="A22" s="10" t="s">
        <v>283</v>
      </c>
      <c r="B22" s="11" t="s">
        <v>65</v>
      </c>
      <c r="C22" s="10" t="s">
        <v>326</v>
      </c>
      <c r="D22" s="12"/>
      <c r="E22" t="s">
        <v>309</v>
      </c>
    </row>
    <row r="23" spans="1:6" ht="100.8" x14ac:dyDescent="0.3">
      <c r="A23" s="10" t="s">
        <v>293</v>
      </c>
      <c r="B23" s="11" t="s">
        <v>71</v>
      </c>
      <c r="C23" s="10" t="s">
        <v>327</v>
      </c>
      <c r="D23" s="12"/>
      <c r="E23" t="s">
        <v>310</v>
      </c>
    </row>
    <row r="24" spans="1:6" ht="43.2" x14ac:dyDescent="0.3">
      <c r="A24" s="10" t="s">
        <v>294</v>
      </c>
      <c r="B24" s="11" t="s">
        <v>68</v>
      </c>
      <c r="C24" s="10" t="s">
        <v>328</v>
      </c>
      <c r="D24" s="12"/>
      <c r="E24" t="s">
        <v>309</v>
      </c>
    </row>
    <row r="25" spans="1:6" ht="43.2" x14ac:dyDescent="0.3">
      <c r="A25" s="10" t="s">
        <v>284</v>
      </c>
      <c r="B25" s="11" t="s">
        <v>70</v>
      </c>
      <c r="C25" s="10" t="s">
        <v>322</v>
      </c>
      <c r="D25" s="12"/>
      <c r="E25" t="s">
        <v>329</v>
      </c>
    </row>
    <row r="28" spans="1:6" x14ac:dyDescent="0.3">
      <c r="E28" s="13" t="s">
        <v>330</v>
      </c>
    </row>
    <row r="29" spans="1:6" x14ac:dyDescent="0.3">
      <c r="E29" s="5" t="s">
        <v>331</v>
      </c>
      <c r="F29" s="5"/>
    </row>
    <row r="30" spans="1:6" x14ac:dyDescent="0.3">
      <c r="E30" t="s">
        <v>332</v>
      </c>
    </row>
    <row r="32" spans="1:6" x14ac:dyDescent="0.3">
      <c r="E32" s="13" t="s">
        <v>333</v>
      </c>
    </row>
    <row r="33" spans="5:5" x14ac:dyDescent="0.3">
      <c r="E33" s="5" t="s">
        <v>334</v>
      </c>
    </row>
    <row r="34" spans="5:5" x14ac:dyDescent="0.3">
      <c r="E34" t="s">
        <v>335</v>
      </c>
    </row>
    <row r="36" spans="5:5" x14ac:dyDescent="0.3">
      <c r="E36" s="13" t="s">
        <v>336</v>
      </c>
    </row>
    <row r="37" spans="5:5" x14ac:dyDescent="0.3">
      <c r="E37" s="5" t="s">
        <v>337</v>
      </c>
    </row>
    <row r="38" spans="5:5" x14ac:dyDescent="0.3">
      <c r="E38" t="s">
        <v>338</v>
      </c>
    </row>
    <row r="40" spans="5:5" x14ac:dyDescent="0.3">
      <c r="E40" s="13" t="s">
        <v>339</v>
      </c>
    </row>
    <row r="41" spans="5:5" x14ac:dyDescent="0.3">
      <c r="E41" s="5" t="s">
        <v>340</v>
      </c>
    </row>
    <row r="42" spans="5:5" x14ac:dyDescent="0.3">
      <c r="E42" t="s">
        <v>341</v>
      </c>
    </row>
    <row r="44" spans="5:5" x14ac:dyDescent="0.3">
      <c r="E44" s="13" t="s">
        <v>342</v>
      </c>
    </row>
    <row r="45" spans="5:5" x14ac:dyDescent="0.3">
      <c r="E45" s="5" t="s">
        <v>343</v>
      </c>
    </row>
    <row r="46" spans="5:5" x14ac:dyDescent="0.3">
      <c r="E46" t="s">
        <v>344</v>
      </c>
    </row>
    <row r="48" spans="5:5" x14ac:dyDescent="0.3">
      <c r="E48" s="13" t="s">
        <v>345</v>
      </c>
    </row>
    <row r="49" spans="5:5" x14ac:dyDescent="0.3">
      <c r="E49" s="5" t="s">
        <v>346</v>
      </c>
    </row>
    <row r="50" spans="5:5" x14ac:dyDescent="0.3">
      <c r="E50" s="14" t="s">
        <v>347</v>
      </c>
    </row>
    <row r="52" spans="5:5" x14ac:dyDescent="0.3">
      <c r="E52" s="13" t="s">
        <v>348</v>
      </c>
    </row>
    <row r="53" spans="5:5" x14ac:dyDescent="0.3">
      <c r="E53" s="5" t="s">
        <v>349</v>
      </c>
    </row>
    <row r="54" spans="5:5" x14ac:dyDescent="0.3">
      <c r="E54" t="s">
        <v>350</v>
      </c>
    </row>
    <row r="56" spans="5:5" x14ac:dyDescent="0.3">
      <c r="E56" s="13" t="s">
        <v>351</v>
      </c>
    </row>
    <row r="57" spans="5:5" x14ac:dyDescent="0.3">
      <c r="E57" s="5" t="s">
        <v>352</v>
      </c>
    </row>
    <row r="58" spans="5:5" x14ac:dyDescent="0.3">
      <c r="E58" t="s">
        <v>353</v>
      </c>
    </row>
    <row r="60" spans="5:5" x14ac:dyDescent="0.3">
      <c r="E60" s="13" t="s">
        <v>354</v>
      </c>
    </row>
    <row r="61" spans="5:5" x14ac:dyDescent="0.3">
      <c r="E61" s="5" t="s">
        <v>355</v>
      </c>
    </row>
    <row r="62" spans="5:5" x14ac:dyDescent="0.3">
      <c r="E62" t="s">
        <v>356</v>
      </c>
    </row>
    <row r="64" spans="5:5" x14ac:dyDescent="0.3">
      <c r="E64" s="13" t="s">
        <v>357</v>
      </c>
    </row>
    <row r="65" spans="5:6" x14ac:dyDescent="0.3">
      <c r="E65" s="5" t="s">
        <v>358</v>
      </c>
    </row>
    <row r="66" spans="5:6" x14ac:dyDescent="0.3">
      <c r="E66" t="s">
        <v>359</v>
      </c>
    </row>
    <row r="68" spans="5:6" x14ac:dyDescent="0.3">
      <c r="E68" s="13" t="s">
        <v>360</v>
      </c>
    </row>
    <row r="69" spans="5:6" x14ac:dyDescent="0.3">
      <c r="E69" s="5" t="s">
        <v>361</v>
      </c>
    </row>
    <row r="70" spans="5:6" x14ac:dyDescent="0.3">
      <c r="E70" t="s">
        <v>362</v>
      </c>
    </row>
    <row r="71" spans="5:6" ht="408.6" customHeight="1" x14ac:dyDescent="0.3">
      <c r="E71" s="15" t="s">
        <v>363</v>
      </c>
      <c r="F71" s="15"/>
    </row>
  </sheetData>
  <mergeCells count="2">
    <mergeCell ref="A2:C2"/>
    <mergeCell ref="A8:C8"/>
  </mergeCells>
  <hyperlinks>
    <hyperlink ref="E50" r:id="rId1" display="https://www.sciencedirect.com/science/article/abs/pii/S0278431914000682" xr:uid="{39C67F46-5FEA-4DB4-961D-D92E7CAECA5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BB2B7-43A1-4AE6-B85C-5AA7EC831FB1}">
  <dimension ref="A1:AC476"/>
  <sheetViews>
    <sheetView topLeftCell="I1" zoomScale="85" zoomScaleNormal="85" workbookViewId="0">
      <selection activeCell="AA1" sqref="AA1"/>
    </sheetView>
  </sheetViews>
  <sheetFormatPr baseColWidth="10" defaultRowHeight="14.4" x14ac:dyDescent="0.3"/>
  <cols>
    <col min="1" max="1" width="16.88671875" customWidth="1"/>
    <col min="2" max="3" width="11.21875" bestFit="1" customWidth="1"/>
    <col min="4" max="4" width="75" bestFit="1" customWidth="1"/>
    <col min="5" max="5" width="50.21875" bestFit="1" customWidth="1"/>
    <col min="6" max="6" width="41.109375" bestFit="1" customWidth="1"/>
    <col min="7" max="7" width="36.77734375" bestFit="1" customWidth="1"/>
    <col min="11" max="11" width="11.33203125" bestFit="1" customWidth="1"/>
    <col min="12" max="12" width="11" bestFit="1" customWidth="1"/>
    <col min="13" max="13" width="12.6640625" bestFit="1" customWidth="1"/>
    <col min="16" max="16" width="11.21875" bestFit="1" customWidth="1"/>
    <col min="18" max="29" width="11.21875" bestFit="1" customWidth="1"/>
  </cols>
  <sheetData>
    <row r="1" spans="1:29" ht="28.8" x14ac:dyDescent="0.3">
      <c r="A1" s="1" t="s">
        <v>72</v>
      </c>
      <c r="B1" s="1" t="s">
        <v>73</v>
      </c>
      <c r="C1" s="1" t="s">
        <v>74</v>
      </c>
      <c r="D1" s="1" t="s">
        <v>75</v>
      </c>
      <c r="E1" s="1" t="s">
        <v>76</v>
      </c>
      <c r="F1" s="1" t="s">
        <v>77</v>
      </c>
      <c r="G1" s="1" t="s">
        <v>264</v>
      </c>
      <c r="H1" s="1" t="s">
        <v>1</v>
      </c>
      <c r="I1" s="1" t="s">
        <v>2</v>
      </c>
      <c r="J1" s="1" t="s">
        <v>3</v>
      </c>
      <c r="K1" s="1" t="s">
        <v>7</v>
      </c>
      <c r="L1" s="1" t="s">
        <v>8</v>
      </c>
      <c r="M1" s="1" t="s">
        <v>12</v>
      </c>
      <c r="N1" s="1" t="s">
        <v>9</v>
      </c>
      <c r="O1" s="1" t="s">
        <v>10</v>
      </c>
      <c r="P1" s="1" t="s">
        <v>11</v>
      </c>
      <c r="Q1" s="1" t="s">
        <v>13</v>
      </c>
      <c r="R1" s="1" t="s">
        <v>14</v>
      </c>
      <c r="S1" s="1" t="s">
        <v>15</v>
      </c>
      <c r="T1" s="1" t="s">
        <v>16</v>
      </c>
      <c r="U1" s="1" t="s">
        <v>21</v>
      </c>
      <c r="V1" s="1" t="s">
        <v>18</v>
      </c>
      <c r="W1" s="1" t="s">
        <v>19</v>
      </c>
      <c r="X1" s="1" t="s">
        <v>20</v>
      </c>
      <c r="Y1" s="1" t="s">
        <v>17</v>
      </c>
      <c r="Z1" s="1" t="s">
        <v>22</v>
      </c>
      <c r="AA1" s="1" t="s">
        <v>23</v>
      </c>
      <c r="AB1" s="1" t="s">
        <v>24</v>
      </c>
      <c r="AC1" s="1" t="s">
        <v>25</v>
      </c>
    </row>
    <row r="2" spans="1:29" x14ac:dyDescent="0.3">
      <c r="A2" s="6" t="s">
        <v>78</v>
      </c>
      <c r="B2">
        <v>800041607</v>
      </c>
      <c r="C2" s="7">
        <v>2019</v>
      </c>
      <c r="D2" t="s">
        <v>79</v>
      </c>
      <c r="E2" t="s">
        <v>80</v>
      </c>
      <c r="F2" t="s">
        <v>81</v>
      </c>
      <c r="G2" t="s">
        <v>364</v>
      </c>
      <c r="H2" s="9">
        <v>0.26562599365806921</v>
      </c>
      <c r="I2" s="9">
        <v>3.5320654494973805E-2</v>
      </c>
      <c r="J2" s="9">
        <v>0.30094664815304301</v>
      </c>
      <c r="K2" s="9">
        <v>7.34973177448381E-2</v>
      </c>
      <c r="L2" s="9">
        <v>0.69905335184695694</v>
      </c>
      <c r="M2" s="9">
        <v>5.2050297288486085E-2</v>
      </c>
      <c r="N2" s="9">
        <v>5.9662131391472424E-2</v>
      </c>
      <c r="O2" s="16">
        <v>21.594892208233624</v>
      </c>
      <c r="P2" s="16">
        <v>15.014847734350326</v>
      </c>
      <c r="Q2" s="9">
        <v>0.20200535456432456</v>
      </c>
      <c r="R2" s="9" t="s">
        <v>265</v>
      </c>
      <c r="S2" s="16">
        <v>7.5204153902603439</v>
      </c>
      <c r="T2" s="9">
        <v>0.25624239545473865</v>
      </c>
      <c r="U2" s="9">
        <v>0.14355693647550558</v>
      </c>
      <c r="V2" s="9" t="s">
        <v>265</v>
      </c>
      <c r="W2" s="9">
        <v>0.70436511823532655</v>
      </c>
      <c r="X2" s="9" t="s">
        <v>265</v>
      </c>
      <c r="Y2" s="9">
        <v>8.7787910306375963E-2</v>
      </c>
      <c r="Z2" s="9">
        <v>0.12558113064536922</v>
      </c>
      <c r="AA2" s="9" t="s">
        <v>266</v>
      </c>
      <c r="AB2" s="16">
        <v>16.370931432505369</v>
      </c>
      <c r="AC2" s="9" t="s">
        <v>265</v>
      </c>
    </row>
    <row r="3" spans="1:29" x14ac:dyDescent="0.3">
      <c r="A3" s="6" t="s">
        <v>78</v>
      </c>
      <c r="B3">
        <v>800041607</v>
      </c>
      <c r="C3" s="7">
        <v>2020</v>
      </c>
      <c r="D3" t="s">
        <v>79</v>
      </c>
      <c r="E3" t="s">
        <v>80</v>
      </c>
      <c r="F3" t="s">
        <v>81</v>
      </c>
      <c r="G3" t="s">
        <v>364</v>
      </c>
      <c r="H3" s="9">
        <v>0.25043807334139023</v>
      </c>
      <c r="I3" s="9">
        <v>0.13583054432805719</v>
      </c>
      <c r="J3" s="9">
        <v>0.38626861766944742</v>
      </c>
      <c r="K3" s="9">
        <v>0.32890028493564777</v>
      </c>
      <c r="L3" s="9">
        <v>0.61373138233055258</v>
      </c>
      <c r="M3" s="9">
        <v>6.27552510489163E-2</v>
      </c>
      <c r="N3" s="9">
        <v>9.971506435220405E-2</v>
      </c>
      <c r="O3" s="16">
        <v>8.7195111071920728</v>
      </c>
      <c r="P3" s="16">
        <v>15.248060206499817</v>
      </c>
      <c r="Q3" s="9">
        <v>0.17602850263536232</v>
      </c>
      <c r="R3" s="9">
        <v>0.26264972873040526</v>
      </c>
      <c r="S3" s="16">
        <v>1.8437537343333732</v>
      </c>
      <c r="T3" s="9">
        <v>0.19529442037424746</v>
      </c>
      <c r="U3" s="9">
        <v>0.12866382916559949</v>
      </c>
      <c r="V3" s="9">
        <v>-0.33279712372552944</v>
      </c>
      <c r="W3" s="9">
        <v>0.77772011857638634</v>
      </c>
      <c r="X3" s="9">
        <v>-0.13570773810136882</v>
      </c>
      <c r="Y3" s="9">
        <v>6.0091417152042303E-2</v>
      </c>
      <c r="Z3" s="9">
        <v>9.7911592729467714E-2</v>
      </c>
      <c r="AA3" s="9" t="s">
        <v>266</v>
      </c>
      <c r="AB3" s="16">
        <v>16.279463878652646</v>
      </c>
      <c r="AC3" s="9">
        <v>-8.7409074268769427E-2</v>
      </c>
    </row>
    <row r="4" spans="1:29" x14ac:dyDescent="0.3">
      <c r="A4" s="6" t="s">
        <v>78</v>
      </c>
      <c r="B4">
        <v>800041607</v>
      </c>
      <c r="C4" s="7">
        <v>2021</v>
      </c>
      <c r="D4" t="s">
        <v>82</v>
      </c>
      <c r="E4" t="s">
        <v>80</v>
      </c>
      <c r="F4" t="s">
        <v>83</v>
      </c>
      <c r="G4" t="s">
        <v>364</v>
      </c>
      <c r="H4" s="9">
        <v>0.25494166907447641</v>
      </c>
      <c r="I4" s="9">
        <v>0.13950134100586437</v>
      </c>
      <c r="J4" s="9">
        <v>0.39444301008034077</v>
      </c>
      <c r="K4" s="9">
        <v>0.32854910618472888</v>
      </c>
      <c r="L4" s="9">
        <v>0.60555698991965923</v>
      </c>
      <c r="M4" s="9">
        <v>5.0952040550289256E-2</v>
      </c>
      <c r="N4" s="9">
        <v>0.11057986251032796</v>
      </c>
      <c r="O4" s="16">
        <v>15.478178769220236</v>
      </c>
      <c r="P4" s="16">
        <v>15.359380940012336</v>
      </c>
      <c r="Q4" s="9">
        <v>0.17912588071913535</v>
      </c>
      <c r="R4" s="9">
        <v>0.11775335032714973</v>
      </c>
      <c r="S4" s="16">
        <v>1.827521278549997</v>
      </c>
      <c r="T4" s="9">
        <v>0.24724820983885507</v>
      </c>
      <c r="U4" s="9">
        <v>0.11928065109737396</v>
      </c>
      <c r="V4" s="9">
        <v>3.4046474249746228</v>
      </c>
      <c r="W4" s="9">
        <v>0.73638765330700651</v>
      </c>
      <c r="X4" s="9">
        <v>0.44782617331029417</v>
      </c>
      <c r="Y4" s="9">
        <v>7.7836426541302531E-2</v>
      </c>
      <c r="Z4" s="9">
        <v>0.12853691367946934</v>
      </c>
      <c r="AA4" s="9" t="s">
        <v>267</v>
      </c>
      <c r="AB4" s="16">
        <v>16.616584934012213</v>
      </c>
      <c r="AC4" s="9">
        <v>0.40090864097346501</v>
      </c>
    </row>
    <row r="5" spans="1:29" x14ac:dyDescent="0.3">
      <c r="A5" s="6" t="s">
        <v>78</v>
      </c>
      <c r="B5">
        <v>800041607</v>
      </c>
      <c r="C5" s="7">
        <v>2022</v>
      </c>
      <c r="D5" t="s">
        <v>82</v>
      </c>
      <c r="E5" t="s">
        <v>80</v>
      </c>
      <c r="F5" t="s">
        <v>83</v>
      </c>
      <c r="G5" t="s">
        <v>364</v>
      </c>
      <c r="H5" s="9">
        <v>0.61039451959590807</v>
      </c>
      <c r="I5" s="9">
        <v>0.16468332792003759</v>
      </c>
      <c r="J5" s="9">
        <v>0.77507784751594566</v>
      </c>
      <c r="K5" s="9">
        <v>0.27457710971202476</v>
      </c>
      <c r="L5" s="9">
        <v>0.22492215248405431</v>
      </c>
      <c r="M5" s="9">
        <v>4.1906502653389209E-2</v>
      </c>
      <c r="N5" s="9">
        <v>0.39367088776588166</v>
      </c>
      <c r="O5" s="16">
        <v>-20.437699393101376</v>
      </c>
      <c r="P5" s="16">
        <v>15.472454572417515</v>
      </c>
      <c r="Q5" s="9">
        <v>0.18308694414146306</v>
      </c>
      <c r="R5" s="9">
        <v>0.11971437717597122</v>
      </c>
      <c r="S5" s="16">
        <v>3.7064742819156944</v>
      </c>
      <c r="T5" s="9">
        <v>0.33634589758324157</v>
      </c>
      <c r="U5" s="9">
        <v>0.11299814638327317</v>
      </c>
      <c r="V5" s="9">
        <v>3.2703707436408349</v>
      </c>
      <c r="W5" s="9">
        <v>0.6172646689666339</v>
      </c>
      <c r="X5" s="9">
        <v>-0.10271260936724069</v>
      </c>
      <c r="Y5" s="9">
        <v>6.2374517547565324E-2</v>
      </c>
      <c r="Z5" s="9">
        <v>0.27731602627263369</v>
      </c>
      <c r="AA5" s="9" t="s">
        <v>267</v>
      </c>
      <c r="AB5" s="16">
        <v>16.946974707552357</v>
      </c>
      <c r="AC5" s="9">
        <v>0.3915103967094804</v>
      </c>
    </row>
    <row r="6" spans="1:29" x14ac:dyDescent="0.3">
      <c r="A6" s="6" t="s">
        <v>78</v>
      </c>
      <c r="B6">
        <v>800041607</v>
      </c>
      <c r="C6" s="7">
        <v>2023</v>
      </c>
      <c r="D6" t="s">
        <v>82</v>
      </c>
      <c r="E6" t="s">
        <v>80</v>
      </c>
      <c r="F6" t="s">
        <v>83</v>
      </c>
      <c r="G6" t="s">
        <v>364</v>
      </c>
      <c r="H6" s="9">
        <v>0.58858704132627426</v>
      </c>
      <c r="I6" s="9">
        <v>0.12143601373002426</v>
      </c>
      <c r="J6" s="9">
        <v>0.71002305505629848</v>
      </c>
      <c r="K6" s="9">
        <v>0.18333099972263733</v>
      </c>
      <c r="L6" s="9">
        <v>0.28997694494370146</v>
      </c>
      <c r="M6" s="9">
        <v>3.9806451438349329E-2</v>
      </c>
      <c r="N6" s="9">
        <v>0.36865141846014504</v>
      </c>
      <c r="O6" s="16">
        <v>-15.490229436097714</v>
      </c>
      <c r="P6" s="16">
        <v>15.472258301319769</v>
      </c>
      <c r="Q6" s="9">
        <v>0.20207300933151781</v>
      </c>
      <c r="R6" s="9">
        <v>-1.9625183783456013E-4</v>
      </c>
      <c r="S6" s="16">
        <v>4.8468903354717909</v>
      </c>
      <c r="T6" s="9">
        <v>0.31767505990766531</v>
      </c>
      <c r="U6" s="9">
        <v>0.11431824676273512</v>
      </c>
      <c r="V6" s="9">
        <v>-823.93667038946546</v>
      </c>
      <c r="W6" s="9">
        <v>0.64492618986485528</v>
      </c>
      <c r="X6" s="9">
        <v>4.2058303724858304E-2</v>
      </c>
      <c r="Y6" s="9">
        <v>6.5010642409323957E-2</v>
      </c>
      <c r="Z6" s="9">
        <v>0.22419245234115306</v>
      </c>
      <c r="AA6" s="9" t="s">
        <v>266</v>
      </c>
      <c r="AB6" s="16">
        <v>17.096858370159168</v>
      </c>
      <c r="AC6" s="9">
        <v>0.16169908582322079</v>
      </c>
    </row>
    <row r="7" spans="1:29" x14ac:dyDescent="0.3">
      <c r="A7" s="6" t="s">
        <v>78</v>
      </c>
      <c r="B7">
        <v>800050383</v>
      </c>
      <c r="C7" s="7">
        <v>2019</v>
      </c>
      <c r="D7" t="s">
        <v>84</v>
      </c>
      <c r="E7" t="s">
        <v>80</v>
      </c>
      <c r="F7" t="s">
        <v>83</v>
      </c>
      <c r="G7" t="s">
        <v>365</v>
      </c>
      <c r="H7" s="9">
        <v>9.4681003313234299E-2</v>
      </c>
      <c r="I7" s="9">
        <v>0.10905680383150659</v>
      </c>
      <c r="J7" s="9">
        <v>0.20373780714474091</v>
      </c>
      <c r="K7" s="9">
        <v>0</v>
      </c>
      <c r="L7" s="9">
        <v>0.79626219285525912</v>
      </c>
      <c r="M7" s="9">
        <v>0.13438154565980251</v>
      </c>
      <c r="N7" s="9">
        <v>0</v>
      </c>
      <c r="O7" s="16">
        <v>4.4795583023650192</v>
      </c>
      <c r="P7" s="16">
        <v>14.613917349091299</v>
      </c>
      <c r="Q7" s="9">
        <v>0.24900112421343312</v>
      </c>
      <c r="R7" s="9" t="s">
        <v>265</v>
      </c>
      <c r="S7" s="16">
        <v>0.86818061768541288</v>
      </c>
      <c r="T7" s="9">
        <v>4.3489688109530251E-2</v>
      </c>
      <c r="U7" s="9">
        <v>0.25077880358128135</v>
      </c>
      <c r="V7" s="9" t="s">
        <v>265</v>
      </c>
      <c r="W7" s="9">
        <v>0.95651031189046976</v>
      </c>
      <c r="X7" s="9" t="s">
        <v>265</v>
      </c>
      <c r="Y7" s="9">
        <v>0.16718376884227618</v>
      </c>
      <c r="Z7" s="9">
        <v>0.20996070181705348</v>
      </c>
      <c r="AA7" s="9" t="s">
        <v>266</v>
      </c>
      <c r="AB7" s="16">
        <v>15.230691650876755</v>
      </c>
      <c r="AC7" s="9" t="s">
        <v>265</v>
      </c>
    </row>
    <row r="8" spans="1:29" x14ac:dyDescent="0.3">
      <c r="A8" s="6" t="s">
        <v>78</v>
      </c>
      <c r="B8">
        <v>800050383</v>
      </c>
      <c r="C8" s="7">
        <v>2020</v>
      </c>
      <c r="D8" t="s">
        <v>84</v>
      </c>
      <c r="E8" t="s">
        <v>80</v>
      </c>
      <c r="F8" t="s">
        <v>83</v>
      </c>
      <c r="G8" t="s">
        <v>365</v>
      </c>
      <c r="H8" s="9">
        <v>3.486985240592877E-2</v>
      </c>
      <c r="I8" s="9">
        <v>5.6390420586254181E-2</v>
      </c>
      <c r="J8" s="9">
        <v>9.126027299218295E-2</v>
      </c>
      <c r="K8" s="9">
        <v>0</v>
      </c>
      <c r="L8" s="9">
        <v>0.90873972700781702</v>
      </c>
      <c r="M8" s="9">
        <v>0.14375527798850751</v>
      </c>
      <c r="N8" s="9">
        <v>0</v>
      </c>
      <c r="O8" s="16">
        <v>4.1111439035836801</v>
      </c>
      <c r="P8" s="16">
        <v>14.607420587364684</v>
      </c>
      <c r="Q8" s="9">
        <v>0.15776797431066825</v>
      </c>
      <c r="R8" s="9">
        <v>-6.4757033984729206E-3</v>
      </c>
      <c r="S8" s="16">
        <v>0.6183648223121907</v>
      </c>
      <c r="T8" s="9">
        <v>4.4973543775188453E-2</v>
      </c>
      <c r="U8" s="9">
        <v>0.15776797431066825</v>
      </c>
      <c r="V8" s="9">
        <v>63.55246042043084</v>
      </c>
      <c r="W8" s="9">
        <v>0.95502645622481153</v>
      </c>
      <c r="X8" s="9">
        <v>-0.36242132862426713</v>
      </c>
      <c r="Y8" s="9">
        <v>0.10728756768068984</v>
      </c>
      <c r="Z8" s="9">
        <v>0.11806193180741942</v>
      </c>
      <c r="AA8" s="9" t="s">
        <v>266</v>
      </c>
      <c r="AB8" s="16">
        <v>14.700433628597422</v>
      </c>
      <c r="AC8" s="9">
        <v>-0.41154688392589978</v>
      </c>
    </row>
    <row r="9" spans="1:29" x14ac:dyDescent="0.3">
      <c r="A9" s="6" t="s">
        <v>78</v>
      </c>
      <c r="B9">
        <v>800050383</v>
      </c>
      <c r="C9" s="7">
        <v>2021</v>
      </c>
      <c r="D9" t="s">
        <v>85</v>
      </c>
      <c r="E9" t="s">
        <v>80</v>
      </c>
      <c r="F9" t="s">
        <v>83</v>
      </c>
      <c r="G9" t="s">
        <v>365</v>
      </c>
      <c r="H9" s="9">
        <v>5.3060230858040867E-2</v>
      </c>
      <c r="I9" s="9">
        <v>6.1628025623041136E-2</v>
      </c>
      <c r="J9" s="9">
        <v>0.114688256481082</v>
      </c>
      <c r="K9" s="9">
        <v>0</v>
      </c>
      <c r="L9" s="9">
        <v>0.88531174351891795</v>
      </c>
      <c r="M9" s="9">
        <v>0.15200835366821244</v>
      </c>
      <c r="N9" s="9">
        <v>0</v>
      </c>
      <c r="O9" s="16">
        <v>3.745145683487324</v>
      </c>
      <c r="P9" s="16">
        <v>14.727520942206841</v>
      </c>
      <c r="Q9" s="9">
        <v>0.16508591495997704</v>
      </c>
      <c r="R9" s="9">
        <v>0.12761000702570069</v>
      </c>
      <c r="S9" s="16">
        <v>0.8609756733501942</v>
      </c>
      <c r="T9" s="9">
        <v>9.6181610896460962E-2</v>
      </c>
      <c r="U9" s="9">
        <v>0.14104041180690968</v>
      </c>
      <c r="V9" s="9">
        <v>0.90785662091644848</v>
      </c>
      <c r="W9" s="9">
        <v>0.90381838910353907</v>
      </c>
      <c r="X9" s="9">
        <v>-0.16535851956309722</v>
      </c>
      <c r="Y9" s="9">
        <v>7.9412787899677095E-2</v>
      </c>
      <c r="Z9" s="9">
        <v>8.970036654436421E-2</v>
      </c>
      <c r="AA9" s="9" t="s">
        <v>266</v>
      </c>
      <c r="AB9" s="16">
        <v>14.810051499639428</v>
      </c>
      <c r="AC9" s="9">
        <v>0.11585158977347687</v>
      </c>
    </row>
    <row r="10" spans="1:29" x14ac:dyDescent="0.3">
      <c r="A10" s="6" t="s">
        <v>78</v>
      </c>
      <c r="B10">
        <v>800050383</v>
      </c>
      <c r="C10" s="7">
        <v>2022</v>
      </c>
      <c r="D10" t="s">
        <v>86</v>
      </c>
      <c r="E10" t="s">
        <v>80</v>
      </c>
      <c r="F10" t="s">
        <v>83</v>
      </c>
      <c r="G10" t="s">
        <v>365</v>
      </c>
      <c r="H10" s="9">
        <v>8.2392908259243683E-2</v>
      </c>
      <c r="I10" s="9">
        <v>9.5542883970227213E-2</v>
      </c>
      <c r="J10" s="9">
        <v>0.1779357922294709</v>
      </c>
      <c r="K10" s="9">
        <v>0</v>
      </c>
      <c r="L10" s="9">
        <v>0.82206420777052913</v>
      </c>
      <c r="M10" s="9">
        <v>0.13874291721368023</v>
      </c>
      <c r="N10" s="9">
        <v>6.1308737851416426E-2</v>
      </c>
      <c r="O10" s="16">
        <v>1.2660790361610523</v>
      </c>
      <c r="P10" s="16">
        <v>14.936285432133353</v>
      </c>
      <c r="Q10" s="9">
        <v>0.18588596225258622</v>
      </c>
      <c r="R10" s="9">
        <v>0.23215477949417562</v>
      </c>
      <c r="S10" s="16">
        <v>0.86236572348934659</v>
      </c>
      <c r="T10" s="9">
        <v>6.9030036873661257E-2</v>
      </c>
      <c r="U10" s="9">
        <v>0.16809629535444032</v>
      </c>
      <c r="V10" s="9">
        <v>2.240109365366223</v>
      </c>
      <c r="W10" s="9">
        <v>0.93096996312633873</v>
      </c>
      <c r="X10" s="9">
        <v>0.60677647154043823</v>
      </c>
      <c r="Y10" s="9">
        <v>0.10355728132549565</v>
      </c>
      <c r="Z10" s="9">
        <v>0.12597225417020297</v>
      </c>
      <c r="AA10" s="9" t="s">
        <v>266</v>
      </c>
      <c r="AB10" s="16">
        <v>15.228796107436233</v>
      </c>
      <c r="AC10" s="9">
        <v>0.52005209575943323</v>
      </c>
    </row>
    <row r="11" spans="1:29" x14ac:dyDescent="0.3">
      <c r="A11" s="6" t="s">
        <v>78</v>
      </c>
      <c r="B11">
        <v>800050383</v>
      </c>
      <c r="C11" s="7">
        <v>2023</v>
      </c>
      <c r="D11" t="s">
        <v>86</v>
      </c>
      <c r="E11" t="s">
        <v>80</v>
      </c>
      <c r="F11" t="s">
        <v>83</v>
      </c>
      <c r="G11" t="s">
        <v>365</v>
      </c>
      <c r="H11" s="9">
        <v>7.4077056865228974E-2</v>
      </c>
      <c r="I11" s="9">
        <v>9.5661481136881374E-2</v>
      </c>
      <c r="J11" s="9">
        <v>0.16973853800211033</v>
      </c>
      <c r="K11" s="9">
        <v>0</v>
      </c>
      <c r="L11" s="9">
        <v>0.83026146199788964</v>
      </c>
      <c r="M11" s="9">
        <v>9.8234162718019713E-2</v>
      </c>
      <c r="N11" s="9">
        <v>3.9269989587251537E-2</v>
      </c>
      <c r="O11" s="16">
        <v>20.136328566381472</v>
      </c>
      <c r="P11" s="16">
        <v>14.968077745805296</v>
      </c>
      <c r="Q11" s="9">
        <v>0.14854447336348198</v>
      </c>
      <c r="R11" s="9">
        <v>3.2303087802349362E-2</v>
      </c>
      <c r="S11" s="16">
        <v>0.77436661010122354</v>
      </c>
      <c r="T11" s="9">
        <v>4.3125264700782706E-2</v>
      </c>
      <c r="U11" s="9">
        <v>0.10382903006053416</v>
      </c>
      <c r="V11" s="9">
        <v>5.1111494272632338</v>
      </c>
      <c r="W11" s="9">
        <v>0.95687473529921729</v>
      </c>
      <c r="X11" s="9">
        <v>-0.66185609852849514</v>
      </c>
      <c r="Y11" s="9">
        <v>3.3921494129919648E-2</v>
      </c>
      <c r="Z11" s="9">
        <v>4.0856399679557648E-2</v>
      </c>
      <c r="AA11" s="9" t="s">
        <v>266</v>
      </c>
      <c r="AB11" s="16">
        <v>15.381608099094315</v>
      </c>
      <c r="AC11" s="9">
        <v>0.1651059087198119</v>
      </c>
    </row>
    <row r="12" spans="1:29" x14ac:dyDescent="0.3">
      <c r="A12" s="6" t="s">
        <v>78</v>
      </c>
      <c r="B12">
        <v>800070655</v>
      </c>
      <c r="C12" s="7">
        <v>2019</v>
      </c>
      <c r="D12" t="s">
        <v>87</v>
      </c>
      <c r="E12" t="s">
        <v>88</v>
      </c>
      <c r="F12" t="s">
        <v>89</v>
      </c>
      <c r="G12" t="s">
        <v>366</v>
      </c>
      <c r="H12" s="9">
        <v>0.29408936589753071</v>
      </c>
      <c r="I12" s="9">
        <v>0.17006338716560168</v>
      </c>
      <c r="J12" s="9">
        <v>0.46415275306313242</v>
      </c>
      <c r="K12" s="9">
        <v>0.18360076712824649</v>
      </c>
      <c r="L12" s="9">
        <v>0.53584724693686758</v>
      </c>
      <c r="M12" s="9">
        <v>0.1147905399333236</v>
      </c>
      <c r="N12" s="9">
        <v>0.12253692875014137</v>
      </c>
      <c r="O12" s="16">
        <v>-32.957681050233802</v>
      </c>
      <c r="P12" s="16">
        <v>17.307170083642884</v>
      </c>
      <c r="Q12" s="9">
        <v>0.19766359741881356</v>
      </c>
      <c r="R12" s="9" t="s">
        <v>265</v>
      </c>
      <c r="S12" s="16">
        <v>1.7292926525752246</v>
      </c>
      <c r="T12" s="9">
        <v>0.66730285457528804</v>
      </c>
      <c r="U12" s="9">
        <v>0.16643596506522668</v>
      </c>
      <c r="V12" s="9" t="s">
        <v>265</v>
      </c>
      <c r="W12" s="9">
        <v>0.21104717293046535</v>
      </c>
      <c r="X12" s="9" t="s">
        <v>265</v>
      </c>
      <c r="Y12" s="9">
        <v>9.0841062177009893E-2</v>
      </c>
      <c r="Z12" s="9">
        <v>0.16952790687326719</v>
      </c>
      <c r="AA12" s="9" t="s">
        <v>268</v>
      </c>
      <c r="AB12" s="16">
        <v>17.850627590731758</v>
      </c>
      <c r="AC12" s="9" t="s">
        <v>265</v>
      </c>
    </row>
    <row r="13" spans="1:29" x14ac:dyDescent="0.3">
      <c r="A13" s="6" t="s">
        <v>78</v>
      </c>
      <c r="B13">
        <v>800070655</v>
      </c>
      <c r="C13" s="7">
        <v>2020</v>
      </c>
      <c r="D13" t="s">
        <v>87</v>
      </c>
      <c r="E13" t="s">
        <v>88</v>
      </c>
      <c r="F13" t="s">
        <v>89</v>
      </c>
      <c r="G13" t="s">
        <v>366</v>
      </c>
      <c r="H13" s="9">
        <v>0.2152547316886595</v>
      </c>
      <c r="I13" s="9">
        <v>0.27731153204981934</v>
      </c>
      <c r="J13" s="9">
        <v>0.49256626373847884</v>
      </c>
      <c r="K13" s="9">
        <v>0.62487936002896416</v>
      </c>
      <c r="L13" s="9">
        <v>0.50743373626152111</v>
      </c>
      <c r="M13" s="9">
        <v>4.8663912426882082E-2</v>
      </c>
      <c r="N13" s="9">
        <v>7.626359475491408E-2</v>
      </c>
      <c r="O13" s="16">
        <v>-3.6183448978882851</v>
      </c>
      <c r="P13" s="16">
        <v>17.317717814958591</v>
      </c>
      <c r="Q13" s="9">
        <v>5.7863616955290138E-2</v>
      </c>
      <c r="R13" s="9">
        <v>1.0603554731150933E-2</v>
      </c>
      <c r="S13" s="16">
        <v>0.77621990725574552</v>
      </c>
      <c r="T13" s="9">
        <v>0.6605778539738929</v>
      </c>
      <c r="U13" s="9">
        <v>-2.8664156549772307E-2</v>
      </c>
      <c r="V13" s="9">
        <v>-28.495661539365049</v>
      </c>
      <c r="W13" s="9">
        <v>0.21472301339853558</v>
      </c>
      <c r="X13" s="9">
        <v>-1.2535514037174806</v>
      </c>
      <c r="Y13" s="9">
        <v>-2.2791210977182032E-2</v>
      </c>
      <c r="Z13" s="9">
        <v>-4.4914654561784791E-2</v>
      </c>
      <c r="AA13" s="9" t="s">
        <v>268</v>
      </c>
      <c r="AB13" s="16">
        <v>17.490868887271819</v>
      </c>
      <c r="AC13" s="9">
        <v>-0.30215530673300994</v>
      </c>
    </row>
    <row r="14" spans="1:29" x14ac:dyDescent="0.3">
      <c r="A14" s="6" t="s">
        <v>78</v>
      </c>
      <c r="B14">
        <v>800070655</v>
      </c>
      <c r="C14" s="7">
        <v>2021</v>
      </c>
      <c r="D14" t="s">
        <v>87</v>
      </c>
      <c r="E14" t="s">
        <v>88</v>
      </c>
      <c r="F14" t="s">
        <v>89</v>
      </c>
      <c r="G14" t="s">
        <v>366</v>
      </c>
      <c r="H14" s="9">
        <v>0.28822438103843984</v>
      </c>
      <c r="I14" s="9">
        <v>0.18787200229303136</v>
      </c>
      <c r="J14" s="9">
        <v>0.4760963833314712</v>
      </c>
      <c r="K14" s="9">
        <v>0.44695937798327368</v>
      </c>
      <c r="L14" s="9">
        <v>0.5239036166685288</v>
      </c>
      <c r="M14" s="9">
        <v>0.15350235189073572</v>
      </c>
      <c r="N14" s="9">
        <v>0.10413327099833374</v>
      </c>
      <c r="O14" s="16">
        <v>-12.136904610193056</v>
      </c>
      <c r="P14" s="16">
        <v>17.473462937428767</v>
      </c>
      <c r="Q14" s="9">
        <v>0.27107244055988972</v>
      </c>
      <c r="R14" s="9">
        <v>0.16852833351617713</v>
      </c>
      <c r="S14" s="16">
        <v>1.5341529207150566</v>
      </c>
      <c r="T14" s="9">
        <v>0.59028520840843823</v>
      </c>
      <c r="U14" s="9">
        <v>0.19315119848199097</v>
      </c>
      <c r="V14" s="9">
        <v>4.3639289728530954</v>
      </c>
      <c r="W14" s="9">
        <v>0.30647528917585704</v>
      </c>
      <c r="X14" s="9">
        <v>-7.3593333765198459</v>
      </c>
      <c r="Y14" s="9">
        <v>0.12403371360485088</v>
      </c>
      <c r="Z14" s="9">
        <v>0.23674910739035115</v>
      </c>
      <c r="AA14" s="9" t="s">
        <v>268</v>
      </c>
      <c r="AB14" s="16">
        <v>18.042133142253412</v>
      </c>
      <c r="AC14" s="9">
        <v>0.73544567737789479</v>
      </c>
    </row>
    <row r="15" spans="1:29" x14ac:dyDescent="0.3">
      <c r="A15" s="6" t="s">
        <v>78</v>
      </c>
      <c r="B15">
        <v>800070655</v>
      </c>
      <c r="C15" s="7">
        <v>2022</v>
      </c>
      <c r="D15" t="s">
        <v>87</v>
      </c>
      <c r="E15" t="s">
        <v>88</v>
      </c>
      <c r="F15" t="s">
        <v>89</v>
      </c>
      <c r="G15" t="s">
        <v>366</v>
      </c>
      <c r="H15" s="9">
        <v>0.54885971787225174</v>
      </c>
      <c r="I15" s="9">
        <v>0.25073905493749887</v>
      </c>
      <c r="J15" s="9">
        <v>0.79959877280975056</v>
      </c>
      <c r="K15" s="9">
        <v>0.67935728298321185</v>
      </c>
      <c r="L15" s="9">
        <v>0.20040122719024944</v>
      </c>
      <c r="M15" s="9">
        <v>7.3078190601390786E-2</v>
      </c>
      <c r="N15" s="9">
        <v>0.29929316906521158</v>
      </c>
      <c r="O15" s="16">
        <v>-73.527783156980519</v>
      </c>
      <c r="P15" s="16">
        <v>17.601070252920149</v>
      </c>
      <c r="Q15" s="9">
        <v>0.15339496822583512</v>
      </c>
      <c r="R15" s="9">
        <v>0.13610678355708195</v>
      </c>
      <c r="S15" s="16">
        <v>2.1889678016416894</v>
      </c>
      <c r="T15" s="9">
        <v>0.63895814747072677</v>
      </c>
      <c r="U15" s="9">
        <v>6.1111511572179998E-2</v>
      </c>
      <c r="V15" s="9">
        <v>2.5746712529322995</v>
      </c>
      <c r="W15" s="9">
        <v>0.27007844971816369</v>
      </c>
      <c r="X15" s="9">
        <v>-0.65753160382075215</v>
      </c>
      <c r="Y15" s="9">
        <v>3.7388762733565006E-2</v>
      </c>
      <c r="Z15" s="9">
        <v>0.18656952982663255</v>
      </c>
      <c r="AA15" s="9" t="s">
        <v>268</v>
      </c>
      <c r="AB15" s="16">
        <v>18.342556367604153</v>
      </c>
      <c r="AC15" s="9">
        <v>0.35043022295349746</v>
      </c>
    </row>
    <row r="16" spans="1:29" x14ac:dyDescent="0.3">
      <c r="A16" s="6" t="s">
        <v>78</v>
      </c>
      <c r="B16">
        <v>800070655</v>
      </c>
      <c r="C16" s="7">
        <v>2023</v>
      </c>
      <c r="D16" t="s">
        <v>87</v>
      </c>
      <c r="E16" t="s">
        <v>88</v>
      </c>
      <c r="F16" t="s">
        <v>89</v>
      </c>
      <c r="G16" t="s">
        <v>366</v>
      </c>
      <c r="H16" s="9">
        <v>0.60246495737426198</v>
      </c>
      <c r="I16" s="9">
        <v>0.13648898051135364</v>
      </c>
      <c r="J16" s="9">
        <v>0.7389539378856157</v>
      </c>
      <c r="K16" s="9">
        <v>0.45065027775055816</v>
      </c>
      <c r="L16" s="9">
        <v>0.26104606211438436</v>
      </c>
      <c r="M16" s="9">
        <v>8.6615947929503279E-2</v>
      </c>
      <c r="N16" s="9">
        <v>0.32630082005124356</v>
      </c>
      <c r="O16" s="16">
        <v>-64.005794112536165</v>
      </c>
      <c r="P16" s="16">
        <v>17.606958400875193</v>
      </c>
      <c r="Q16" s="9">
        <v>0.23847568315021914</v>
      </c>
      <c r="R16" s="9">
        <v>5.9055171723203514E-3</v>
      </c>
      <c r="S16" s="16">
        <v>4.4140190300868056</v>
      </c>
      <c r="T16" s="9">
        <v>0.62525069932049315</v>
      </c>
      <c r="U16" s="9">
        <v>9.8395883099123171E-2</v>
      </c>
      <c r="V16" s="9">
        <v>54.086880503700272</v>
      </c>
      <c r="W16" s="9">
        <v>0.28572140270095642</v>
      </c>
      <c r="X16" s="9">
        <v>0.66323835516319729</v>
      </c>
      <c r="Y16" s="9">
        <v>6.1821337261746663E-2</v>
      </c>
      <c r="Z16" s="9">
        <v>0.23682156612903812</v>
      </c>
      <c r="AA16" s="9" t="s">
        <v>268</v>
      </c>
      <c r="AB16" s="16">
        <v>18.619741793720603</v>
      </c>
      <c r="AC16" s="9">
        <v>0.31941100161184077</v>
      </c>
    </row>
    <row r="17" spans="1:29" x14ac:dyDescent="0.3">
      <c r="A17" s="6" t="s">
        <v>78</v>
      </c>
      <c r="B17">
        <v>800095036</v>
      </c>
      <c r="C17" s="7">
        <v>2019</v>
      </c>
      <c r="D17" t="s">
        <v>90</v>
      </c>
      <c r="E17" t="s">
        <v>88</v>
      </c>
      <c r="F17" t="s">
        <v>83</v>
      </c>
      <c r="G17" t="s">
        <v>365</v>
      </c>
      <c r="H17" s="9">
        <v>0.26564248669573032</v>
      </c>
      <c r="I17" s="9">
        <v>0.58232620054221218</v>
      </c>
      <c r="J17" s="9">
        <v>0.8479686872379425</v>
      </c>
      <c r="K17" s="9">
        <v>1.1936929123534876</v>
      </c>
      <c r="L17" s="9">
        <v>0.15203131276205747</v>
      </c>
      <c r="M17" s="9">
        <v>6.0402159051070804E-2</v>
      </c>
      <c r="N17" s="9">
        <v>0.25112223106119869</v>
      </c>
      <c r="O17" s="16">
        <v>-119.64211928575727</v>
      </c>
      <c r="P17" s="16">
        <v>17.708692520425807</v>
      </c>
      <c r="Q17" s="9">
        <v>0.11242485163124769</v>
      </c>
      <c r="R17" s="9" t="s">
        <v>265</v>
      </c>
      <c r="S17" s="16">
        <v>0.45617471178248004</v>
      </c>
      <c r="T17" s="9">
        <v>0.83522187227049216</v>
      </c>
      <c r="U17" s="9">
        <v>3.9804069422385215E-2</v>
      </c>
      <c r="V17" s="9" t="s">
        <v>265</v>
      </c>
      <c r="W17" s="9">
        <v>9.4684616168006344E-2</v>
      </c>
      <c r="X17" s="9" t="s">
        <v>265</v>
      </c>
      <c r="Y17" s="9">
        <v>1.7283347810545576E-2</v>
      </c>
      <c r="Z17" s="9">
        <v>0.1136828163655704</v>
      </c>
      <c r="AA17" s="9" t="s">
        <v>268</v>
      </c>
      <c r="AB17" s="16">
        <v>18.329952683187987</v>
      </c>
      <c r="AC17" s="9" t="s">
        <v>265</v>
      </c>
    </row>
    <row r="18" spans="1:29" x14ac:dyDescent="0.3">
      <c r="A18" s="6" t="s">
        <v>78</v>
      </c>
      <c r="B18">
        <v>800095036</v>
      </c>
      <c r="C18" s="7">
        <v>2020</v>
      </c>
      <c r="D18" t="s">
        <v>90</v>
      </c>
      <c r="E18" t="s">
        <v>88</v>
      </c>
      <c r="F18" t="s">
        <v>83</v>
      </c>
      <c r="G18" t="s">
        <v>365</v>
      </c>
      <c r="H18" s="9">
        <v>0.22658610778959015</v>
      </c>
      <c r="I18" s="9">
        <v>0.64343641772369353</v>
      </c>
      <c r="J18" s="9">
        <v>0.87002252551328374</v>
      </c>
      <c r="K18" s="9">
        <v>1.2822979612030811</v>
      </c>
      <c r="L18" s="9">
        <v>0.12997747448671629</v>
      </c>
      <c r="M18" s="9">
        <v>2.4154457755889893E-3</v>
      </c>
      <c r="N18" s="9">
        <v>0.22887354491174314</v>
      </c>
      <c r="O18" s="16">
        <v>-168.67599732155554</v>
      </c>
      <c r="P18" s="16">
        <v>17.728513602996685</v>
      </c>
      <c r="Q18" s="9">
        <v>2.9317054042170571E-3</v>
      </c>
      <c r="R18" s="9">
        <v>2.001882455389814E-2</v>
      </c>
      <c r="S18" s="16">
        <v>0.35214995848570613</v>
      </c>
      <c r="T18" s="9">
        <v>0.83274090089185748</v>
      </c>
      <c r="U18" s="9">
        <v>-5.4689575777158977E-3</v>
      </c>
      <c r="V18" s="9">
        <v>-16.726621203971593</v>
      </c>
      <c r="W18" s="9">
        <v>0.13325562019928219</v>
      </c>
      <c r="X18" s="9">
        <v>-2.1254672550050824</v>
      </c>
      <c r="Y18" s="9">
        <v>-1.9070081403781965E-2</v>
      </c>
      <c r="Z18" s="9">
        <v>-0.1467183562312632</v>
      </c>
      <c r="AA18" s="9" t="s">
        <v>268</v>
      </c>
      <c r="AB18" s="16">
        <v>17.922214049685731</v>
      </c>
      <c r="AC18" s="9">
        <v>-0.33484729526181978</v>
      </c>
    </row>
    <row r="19" spans="1:29" x14ac:dyDescent="0.3">
      <c r="A19" s="6" t="s">
        <v>78</v>
      </c>
      <c r="B19">
        <v>800095036</v>
      </c>
      <c r="C19" s="7">
        <v>2021</v>
      </c>
      <c r="D19" t="s">
        <v>90</v>
      </c>
      <c r="E19" t="s">
        <v>88</v>
      </c>
      <c r="F19" t="s">
        <v>83</v>
      </c>
      <c r="G19" t="s">
        <v>365</v>
      </c>
      <c r="H19" s="9">
        <v>0.18437334562533586</v>
      </c>
      <c r="I19" s="9">
        <v>0.62921580600928173</v>
      </c>
      <c r="J19" s="9">
        <v>0.81358915163461754</v>
      </c>
      <c r="K19" s="9">
        <v>1.0872023417110173</v>
      </c>
      <c r="L19" s="9">
        <v>0.18641084836538244</v>
      </c>
      <c r="M19" s="9">
        <v>0.17628049128099549</v>
      </c>
      <c r="N19" s="9">
        <v>0.26998798077910896</v>
      </c>
      <c r="O19" s="16">
        <v>-102.8843476558356</v>
      </c>
      <c r="P19" s="16">
        <v>17.567035062042628</v>
      </c>
      <c r="Q19" s="9">
        <v>0.41402521089406119</v>
      </c>
      <c r="R19" s="9">
        <v>-0.14911520955472735</v>
      </c>
      <c r="S19" s="16">
        <v>0.29302084255432093</v>
      </c>
      <c r="T19" s="9">
        <v>0.764637660468105</v>
      </c>
      <c r="U19" s="9">
        <v>4.6815740072049576E-2</v>
      </c>
      <c r="V19" s="9">
        <v>-4.335790586440301</v>
      </c>
      <c r="W19" s="9">
        <v>0.17587220951132831</v>
      </c>
      <c r="X19" s="9">
        <v>-2.5016559465822334</v>
      </c>
      <c r="Y19" s="9">
        <v>3.3655203928149552E-2</v>
      </c>
      <c r="Z19" s="9">
        <v>0.18054316164144188</v>
      </c>
      <c r="AA19" s="9" t="s">
        <v>268</v>
      </c>
      <c r="AB19" s="16">
        <v>18.420885502987804</v>
      </c>
      <c r="AC19" s="9">
        <v>0.64653232188245968</v>
      </c>
    </row>
    <row r="20" spans="1:29" x14ac:dyDescent="0.3">
      <c r="A20" s="6" t="s">
        <v>78</v>
      </c>
      <c r="B20">
        <v>800095036</v>
      </c>
      <c r="C20" s="7">
        <v>2022</v>
      </c>
      <c r="D20" t="s">
        <v>91</v>
      </c>
      <c r="E20" t="s">
        <v>88</v>
      </c>
      <c r="F20" t="s">
        <v>83</v>
      </c>
      <c r="G20" t="s">
        <v>365</v>
      </c>
      <c r="H20" s="9">
        <v>0.326747830390828</v>
      </c>
      <c r="I20" s="9">
        <v>0.48021556344242994</v>
      </c>
      <c r="J20" s="9">
        <v>0.80696339383325788</v>
      </c>
      <c r="K20" s="9">
        <v>0.69512008556632066</v>
      </c>
      <c r="L20" s="9">
        <v>0.19303660616674206</v>
      </c>
      <c r="M20" s="9">
        <v>9.1072854537635084E-2</v>
      </c>
      <c r="N20" s="9">
        <v>0.25619201850233203</v>
      </c>
      <c r="O20" s="16">
        <v>-50.840799551403848</v>
      </c>
      <c r="P20" s="16">
        <v>17.419800690452039</v>
      </c>
      <c r="Q20" s="9">
        <v>0.31696787396896958</v>
      </c>
      <c r="R20" s="9">
        <v>-0.13690833045777651</v>
      </c>
      <c r="S20" s="16">
        <v>0.68041907690065884</v>
      </c>
      <c r="T20" s="9">
        <v>0.66978807001918594</v>
      </c>
      <c r="U20" s="9">
        <v>5.6026563365897362E-2</v>
      </c>
      <c r="V20" s="9">
        <v>-2.0376479020049412</v>
      </c>
      <c r="W20" s="9">
        <v>0.24257721609258653</v>
      </c>
      <c r="X20" s="9">
        <v>-0.19295246640650998</v>
      </c>
      <c r="Y20" s="9">
        <v>3.1469831399491062E-2</v>
      </c>
      <c r="Z20" s="9">
        <v>0.16302520037214033</v>
      </c>
      <c r="AA20" s="9" t="s">
        <v>268</v>
      </c>
      <c r="AB20" s="16">
        <v>18.66694132972437</v>
      </c>
      <c r="AC20" s="9">
        <v>0.27897097232428747</v>
      </c>
    </row>
    <row r="21" spans="1:29" x14ac:dyDescent="0.3">
      <c r="A21" s="6" t="s">
        <v>78</v>
      </c>
      <c r="B21">
        <v>800095036</v>
      </c>
      <c r="C21" s="7">
        <v>2023</v>
      </c>
      <c r="D21" t="s">
        <v>90</v>
      </c>
      <c r="E21" t="s">
        <v>88</v>
      </c>
      <c r="F21" t="s">
        <v>83</v>
      </c>
      <c r="G21" t="s">
        <v>365</v>
      </c>
      <c r="H21" s="9">
        <v>0.38834421056582585</v>
      </c>
      <c r="I21" s="9">
        <v>0.36236461803710163</v>
      </c>
      <c r="J21" s="9">
        <v>0.75070882860292742</v>
      </c>
      <c r="K21" s="9">
        <v>0.36183811774207347</v>
      </c>
      <c r="L21" s="9">
        <v>0.24929117139707255</v>
      </c>
      <c r="M21" s="9">
        <v>7.8428505468247187E-2</v>
      </c>
      <c r="N21" s="9">
        <v>0.30508085836611742</v>
      </c>
      <c r="O21" s="16">
        <v>-48.297660816404687</v>
      </c>
      <c r="P21" s="16">
        <v>17.40989090826281</v>
      </c>
      <c r="Q21" s="9">
        <v>0.30897150897276193</v>
      </c>
      <c r="R21" s="9">
        <v>-9.860842093022959E-3</v>
      </c>
      <c r="S21" s="16">
        <v>1.0716946170667916</v>
      </c>
      <c r="T21" s="9">
        <v>0.59704306377283944</v>
      </c>
      <c r="U21" s="9">
        <v>8.8530498410936867E-2</v>
      </c>
      <c r="V21" s="9">
        <v>-12.246892457422712</v>
      </c>
      <c r="W21" s="9">
        <v>0.26895927260141483</v>
      </c>
      <c r="X21" s="9">
        <v>0.65076874396987261</v>
      </c>
      <c r="Y21" s="9">
        <v>5.2466780691812757E-2</v>
      </c>
      <c r="Z21" s="9">
        <v>0.21046385396554351</v>
      </c>
      <c r="AA21" s="9" t="s">
        <v>268</v>
      </c>
      <c r="AB21" s="16">
        <v>18.780952525508173</v>
      </c>
      <c r="AC21" s="9">
        <v>0.12076467265287927</v>
      </c>
    </row>
    <row r="22" spans="1:29" x14ac:dyDescent="0.3">
      <c r="A22" s="6" t="s">
        <v>78</v>
      </c>
      <c r="B22">
        <v>800124265</v>
      </c>
      <c r="C22" s="7">
        <v>2019</v>
      </c>
      <c r="D22" t="s">
        <v>92</v>
      </c>
      <c r="E22" t="s">
        <v>88</v>
      </c>
      <c r="F22" t="s">
        <v>83</v>
      </c>
      <c r="G22" t="s">
        <v>365</v>
      </c>
      <c r="H22" s="9">
        <v>0.16710660358551832</v>
      </c>
      <c r="I22" s="9">
        <v>1.6985082121685337E-2</v>
      </c>
      <c r="J22" s="9">
        <v>0.18409168570720366</v>
      </c>
      <c r="K22" s="9">
        <v>8.2593397810622429E-2</v>
      </c>
      <c r="L22" s="9">
        <v>0.81590831429279631</v>
      </c>
      <c r="M22" s="9">
        <v>4.2149682893807217E-2</v>
      </c>
      <c r="N22" s="9">
        <v>5.5921387663196841E-2</v>
      </c>
      <c r="O22" s="16">
        <v>12.843079955545441</v>
      </c>
      <c r="P22" s="16">
        <v>15.290087508574032</v>
      </c>
      <c r="Q22" s="9">
        <v>5.3675203189975616E-2</v>
      </c>
      <c r="R22" s="9" t="s">
        <v>265</v>
      </c>
      <c r="S22" s="16">
        <v>9.8384336553880161</v>
      </c>
      <c r="T22" s="9">
        <v>0.81811009691276659</v>
      </c>
      <c r="U22" s="9">
        <v>1.8268158355318736E-2</v>
      </c>
      <c r="V22" s="9" t="s">
        <v>265</v>
      </c>
      <c r="W22" s="9">
        <v>0.15435892306738072</v>
      </c>
      <c r="X22" s="9" t="s">
        <v>265</v>
      </c>
      <c r="Y22" s="9">
        <v>1.2473258755004078E-2</v>
      </c>
      <c r="Z22" s="9">
        <v>1.5287574028235643E-2</v>
      </c>
      <c r="AA22" s="9" t="s">
        <v>267</v>
      </c>
      <c r="AB22" s="16">
        <v>15.531811476751537</v>
      </c>
      <c r="AC22" s="9" t="s">
        <v>265</v>
      </c>
    </row>
    <row r="23" spans="1:29" x14ac:dyDescent="0.3">
      <c r="A23" s="6" t="s">
        <v>78</v>
      </c>
      <c r="B23">
        <v>800124265</v>
      </c>
      <c r="C23" s="7">
        <v>2020</v>
      </c>
      <c r="D23" t="s">
        <v>92</v>
      </c>
      <c r="E23" t="s">
        <v>88</v>
      </c>
      <c r="F23" t="s">
        <v>83</v>
      </c>
      <c r="G23" t="s">
        <v>365</v>
      </c>
      <c r="H23" s="9">
        <v>0.20617988206343563</v>
      </c>
      <c r="I23" s="9">
        <v>2.1640397777694879E-2</v>
      </c>
      <c r="J23" s="9">
        <v>0.22782027984113051</v>
      </c>
      <c r="K23" s="9">
        <v>0.12331037485982439</v>
      </c>
      <c r="L23" s="9">
        <v>0.77217972015886949</v>
      </c>
      <c r="M23" s="9">
        <v>-0.29744742602855356</v>
      </c>
      <c r="N23" s="9">
        <v>9.8134976131764948E-3</v>
      </c>
      <c r="O23" s="16">
        <v>29.166013335240642</v>
      </c>
      <c r="P23" s="16">
        <v>15.186841777563195</v>
      </c>
      <c r="Q23" s="9">
        <v>-0.14075343482567218</v>
      </c>
      <c r="R23" s="9">
        <v>-9.8094679856916223E-2</v>
      </c>
      <c r="S23" s="16">
        <v>9.5275458511187203</v>
      </c>
      <c r="T23" s="9">
        <v>0.87018070630486322</v>
      </c>
      <c r="U23" s="9">
        <v>-0.17958870657284323</v>
      </c>
      <c r="V23" s="9">
        <v>6.7777054669638632</v>
      </c>
      <c r="W23" s="9">
        <v>5.7984166342476884E-2</v>
      </c>
      <c r="X23" s="9">
        <v>-9.8078645087893133</v>
      </c>
      <c r="Y23" s="9">
        <v>-0.12181186943183424</v>
      </c>
      <c r="Z23" s="9">
        <v>-0.15775067157522923</v>
      </c>
      <c r="AA23" s="9" t="s">
        <v>266</v>
      </c>
      <c r="AB23" s="16">
        <v>14.438613957882774</v>
      </c>
      <c r="AC23" s="9">
        <v>-0.66485684794629107</v>
      </c>
    </row>
    <row r="24" spans="1:29" x14ac:dyDescent="0.3">
      <c r="A24" s="6" t="s">
        <v>78</v>
      </c>
      <c r="B24">
        <v>800124265</v>
      </c>
      <c r="C24" s="7">
        <v>2021</v>
      </c>
      <c r="D24" t="s">
        <v>92</v>
      </c>
      <c r="E24" t="s">
        <v>88</v>
      </c>
      <c r="F24" t="s">
        <v>83</v>
      </c>
      <c r="G24" t="s">
        <v>365</v>
      </c>
      <c r="H24" s="9">
        <v>0.21822953633439571</v>
      </c>
      <c r="I24" s="9">
        <v>2.1786047020595257E-2</v>
      </c>
      <c r="J24" s="9">
        <v>0.24001558335499096</v>
      </c>
      <c r="K24" s="9">
        <v>0.36006263738657612</v>
      </c>
      <c r="L24" s="9">
        <v>0.75998441664500904</v>
      </c>
      <c r="M24" s="9">
        <v>8.0381233379272863E-3</v>
      </c>
      <c r="N24" s="9">
        <v>1.303484825226797E-2</v>
      </c>
      <c r="O24" s="16">
        <v>32.947138068098788</v>
      </c>
      <c r="P24" s="16">
        <v>15.188669526302172</v>
      </c>
      <c r="Q24" s="9">
        <v>3.1468143539113663E-3</v>
      </c>
      <c r="R24" s="9">
        <v>1.8294200898190116E-3</v>
      </c>
      <c r="S24" s="16">
        <v>10.016940481588708</v>
      </c>
      <c r="T24" s="9">
        <v>0.83616984843718101</v>
      </c>
      <c r="U24" s="9">
        <v>-3.1313373872347193E-2</v>
      </c>
      <c r="V24" s="9">
        <v>-93.569353352966004</v>
      </c>
      <c r="W24" s="9">
        <v>6.4804415216365971E-2</v>
      </c>
      <c r="X24" s="9">
        <v>-0.91129786609056873</v>
      </c>
      <c r="Y24" s="9">
        <v>-1.0785242015683663E-2</v>
      </c>
      <c r="Z24" s="9">
        <v>-1.4191398901698115E-2</v>
      </c>
      <c r="AA24" s="9" t="s">
        <v>266</v>
      </c>
      <c r="AB24" s="16">
        <v>14.250864510931304</v>
      </c>
      <c r="AC24" s="9">
        <v>-0.1711776548152899</v>
      </c>
    </row>
    <row r="25" spans="1:29" x14ac:dyDescent="0.3">
      <c r="A25" s="6" t="s">
        <v>78</v>
      </c>
      <c r="B25">
        <v>800124265</v>
      </c>
      <c r="C25" s="7">
        <v>2022</v>
      </c>
      <c r="D25" t="s">
        <v>93</v>
      </c>
      <c r="E25" t="s">
        <v>88</v>
      </c>
      <c r="F25" t="s">
        <v>83</v>
      </c>
      <c r="G25" t="s">
        <v>365</v>
      </c>
      <c r="H25" s="9">
        <v>0.21177527584407568</v>
      </c>
      <c r="I25" s="9">
        <v>2.8828762850600206E-2</v>
      </c>
      <c r="J25" s="9">
        <v>0.24060403869467589</v>
      </c>
      <c r="K25" s="9">
        <v>0.30105472678456763</v>
      </c>
      <c r="L25" s="9">
        <v>0.75939596130532416</v>
      </c>
      <c r="M25" s="9">
        <v>1.3376969190679837E-2</v>
      </c>
      <c r="N25" s="9">
        <v>2.4382301514543198E-2</v>
      </c>
      <c r="O25" s="16">
        <v>26.160998546381279</v>
      </c>
      <c r="P25" s="16">
        <v>15.156615327566303</v>
      </c>
      <c r="Q25" s="9">
        <v>7.3714482255349814E-3</v>
      </c>
      <c r="R25" s="9">
        <v>-3.1545908330762318E-2</v>
      </c>
      <c r="S25" s="16">
        <v>7.345971692977681</v>
      </c>
      <c r="T25" s="9">
        <v>0.81643019774982906</v>
      </c>
      <c r="U25" s="9">
        <v>-1.8573653670357664E-2</v>
      </c>
      <c r="V25" s="9">
        <v>-11.513189690376091</v>
      </c>
      <c r="W25" s="9">
        <v>7.196885384612367E-2</v>
      </c>
      <c r="X25" s="9">
        <v>1.2757292498473389</v>
      </c>
      <c r="Y25" s="9">
        <v>-2.5343783389328231E-2</v>
      </c>
      <c r="Z25" s="9">
        <v>-3.3373608342299917E-2</v>
      </c>
      <c r="AA25" s="9" t="s">
        <v>266</v>
      </c>
      <c r="AB25" s="16">
        <v>14.560695006095077</v>
      </c>
      <c r="AC25" s="9">
        <v>0.36319402656728195</v>
      </c>
    </row>
    <row r="26" spans="1:29" x14ac:dyDescent="0.3">
      <c r="A26" s="6" t="s">
        <v>78</v>
      </c>
      <c r="B26">
        <v>800124265</v>
      </c>
      <c r="C26" s="7">
        <v>2023</v>
      </c>
      <c r="D26" t="s">
        <v>93</v>
      </c>
      <c r="E26" t="s">
        <v>88</v>
      </c>
      <c r="F26" t="s">
        <v>83</v>
      </c>
      <c r="G26" t="s">
        <v>365</v>
      </c>
      <c r="H26" s="9">
        <v>0.19732489164202868</v>
      </c>
      <c r="I26" s="9">
        <v>2.9251961433407761E-2</v>
      </c>
      <c r="J26" s="9">
        <v>0.22657685307543646</v>
      </c>
      <c r="K26" s="9">
        <v>0.269713645465048</v>
      </c>
      <c r="L26" s="9">
        <v>0.7734231469245636</v>
      </c>
      <c r="M26" s="9">
        <v>3.774616612541052E-2</v>
      </c>
      <c r="N26" s="9">
        <v>2.0829122762813315E-2</v>
      </c>
      <c r="O26" s="16">
        <v>28.180942787514457</v>
      </c>
      <c r="P26" s="16">
        <v>15.132103761107262</v>
      </c>
      <c r="Q26" s="9">
        <v>2.4313464801417432E-2</v>
      </c>
      <c r="R26" s="9">
        <v>-2.4213597540322263E-2</v>
      </c>
      <c r="S26" s="16">
        <v>6.7456977916246679</v>
      </c>
      <c r="T26" s="9">
        <v>0.81346962626216601</v>
      </c>
      <c r="U26" s="9">
        <v>-1.5286716398307016E-3</v>
      </c>
      <c r="V26" s="9">
        <v>-5.8066880650270916</v>
      </c>
      <c r="W26" s="9">
        <v>6.2378005141140114E-2</v>
      </c>
      <c r="X26" s="9">
        <v>-0.81454342800528401</v>
      </c>
      <c r="Y26" s="9">
        <v>-4.816803325926303E-3</v>
      </c>
      <c r="Z26" s="9">
        <v>-6.2279016927277381E-3</v>
      </c>
      <c r="AA26" s="9" t="s">
        <v>266</v>
      </c>
      <c r="AB26" s="16">
        <v>14.692250154101618</v>
      </c>
      <c r="AC26" s="9">
        <v>0.14060080784875861</v>
      </c>
    </row>
    <row r="27" spans="1:29" x14ac:dyDescent="0.3">
      <c r="A27" s="6" t="s">
        <v>78</v>
      </c>
      <c r="B27">
        <v>800124979</v>
      </c>
      <c r="C27" s="7">
        <v>2019</v>
      </c>
      <c r="D27" t="s">
        <v>94</v>
      </c>
      <c r="E27" t="s">
        <v>88</v>
      </c>
      <c r="F27" t="s">
        <v>83</v>
      </c>
      <c r="G27" t="s">
        <v>365</v>
      </c>
      <c r="H27" s="9">
        <v>0.68538296434114943</v>
      </c>
      <c r="I27" s="9">
        <v>0</v>
      </c>
      <c r="J27" s="9">
        <v>0.68538296434114943</v>
      </c>
      <c r="K27" s="9">
        <v>0</v>
      </c>
      <c r="L27" s="9">
        <v>0.31461703565885057</v>
      </c>
      <c r="M27" s="9">
        <v>5.8601113049121634E-2</v>
      </c>
      <c r="N27" s="9">
        <v>0.46949362721087412</v>
      </c>
      <c r="O27" s="16">
        <v>-101.12678315008219</v>
      </c>
      <c r="P27" s="16">
        <v>14.570376349951038</v>
      </c>
      <c r="Q27" s="9">
        <v>0.25093991235945973</v>
      </c>
      <c r="R27" s="9" t="s">
        <v>265</v>
      </c>
      <c r="S27" s="16">
        <v>10</v>
      </c>
      <c r="T27" s="9">
        <v>0.27606864204169929</v>
      </c>
      <c r="U27" s="9">
        <v>0.18624837001945166</v>
      </c>
      <c r="V27" s="9" t="s">
        <v>265</v>
      </c>
      <c r="W27" s="9">
        <v>0.71795061029668228</v>
      </c>
      <c r="X27" s="9" t="s">
        <v>265</v>
      </c>
      <c r="Y27" s="9">
        <v>0.12478623398576429</v>
      </c>
      <c r="Z27" s="9">
        <v>0.39662898013276698</v>
      </c>
      <c r="AA27" s="9" t="s">
        <v>266</v>
      </c>
      <c r="AB27" s="16">
        <v>16.024836177018649</v>
      </c>
      <c r="AC27" s="9" t="s">
        <v>265</v>
      </c>
    </row>
    <row r="28" spans="1:29" x14ac:dyDescent="0.3">
      <c r="A28" s="6" t="s">
        <v>78</v>
      </c>
      <c r="B28">
        <v>800124979</v>
      </c>
      <c r="C28" s="7">
        <v>2020</v>
      </c>
      <c r="D28" t="s">
        <v>94</v>
      </c>
      <c r="E28" t="s">
        <v>88</v>
      </c>
      <c r="F28" t="s">
        <v>83</v>
      </c>
      <c r="G28" t="s">
        <v>365</v>
      </c>
      <c r="H28" s="9">
        <v>1.515980054916519</v>
      </c>
      <c r="I28" s="9">
        <v>0</v>
      </c>
      <c r="J28" s="9">
        <v>1.515980054916519</v>
      </c>
      <c r="K28" s="9">
        <v>0.87185912678542732</v>
      </c>
      <c r="L28" s="9">
        <v>-0.51598005491651899</v>
      </c>
      <c r="M28" s="9">
        <v>-0.32608326322942799</v>
      </c>
      <c r="N28" s="9">
        <v>0.5837907769127042</v>
      </c>
      <c r="O28" s="16">
        <v>-113.32708780076251</v>
      </c>
      <c r="P28" s="16">
        <v>13.663242438341388</v>
      </c>
      <c r="Q28" s="9">
        <v>-1.202454009162069</v>
      </c>
      <c r="R28" s="9">
        <v>-0.59632045112032661</v>
      </c>
      <c r="S28" s="16">
        <v>10</v>
      </c>
      <c r="T28" s="9">
        <v>0.51955614969525754</v>
      </c>
      <c r="U28" s="9">
        <v>-1.2953532892852235</v>
      </c>
      <c r="V28" s="9">
        <v>1.0939982518895746</v>
      </c>
      <c r="W28" s="9">
        <v>0.4804438503047424</v>
      </c>
      <c r="X28" s="9">
        <v>-5.190427219064194</v>
      </c>
      <c r="Y28" s="9">
        <v>-1.2953532892852235</v>
      </c>
      <c r="Z28" s="9">
        <v>2.510471629557077</v>
      </c>
      <c r="AA28" s="9" t="s">
        <v>266</v>
      </c>
      <c r="AB28" s="16">
        <v>14.968209436136148</v>
      </c>
      <c r="AC28" s="9">
        <v>-0.65237353109163976</v>
      </c>
    </row>
    <row r="29" spans="1:29" x14ac:dyDescent="0.3">
      <c r="A29" s="6" t="s">
        <v>78</v>
      </c>
      <c r="B29">
        <v>800124979</v>
      </c>
      <c r="C29" s="7">
        <v>2021</v>
      </c>
      <c r="D29" t="s">
        <v>94</v>
      </c>
      <c r="E29" t="s">
        <v>88</v>
      </c>
      <c r="F29" t="s">
        <v>83</v>
      </c>
      <c r="G29" t="s">
        <v>365</v>
      </c>
      <c r="H29" s="9">
        <v>0.35951051286250058</v>
      </c>
      <c r="I29" s="9">
        <v>0.29787345082910494</v>
      </c>
      <c r="J29" s="9">
        <v>0.65738396369160557</v>
      </c>
      <c r="K29" s="9">
        <v>0.25883761553900048</v>
      </c>
      <c r="L29" s="9">
        <v>0.34261603630839443</v>
      </c>
      <c r="M29" s="9">
        <v>4.4207952771431788E-2</v>
      </c>
      <c r="N29" s="9">
        <v>0.31444004451945873</v>
      </c>
      <c r="O29" s="16">
        <v>-20.826547999334053</v>
      </c>
      <c r="P29" s="16">
        <v>14.787893112850332</v>
      </c>
      <c r="Q29" s="9">
        <v>9.5215746546168142E-2</v>
      </c>
      <c r="R29" s="9">
        <v>2.0791410385696554</v>
      </c>
      <c r="S29" s="16">
        <v>1.2069236511741286</v>
      </c>
      <c r="T29" s="9">
        <v>0.16558424982329495</v>
      </c>
      <c r="U29" s="9">
        <v>5.6371648986078028E-2</v>
      </c>
      <c r="V29" s="9">
        <v>0.38402802659349772</v>
      </c>
      <c r="W29" s="9">
        <v>0.834415750176705</v>
      </c>
      <c r="X29" s="9">
        <v>-1.1339991639660372</v>
      </c>
      <c r="Y29" s="9">
        <v>5.6371648986078028E-2</v>
      </c>
      <c r="Z29" s="9">
        <v>0.16453301367171547</v>
      </c>
      <c r="AA29" s="9" t="s">
        <v>266</v>
      </c>
      <c r="AB29" s="16">
        <v>15.555133746012286</v>
      </c>
      <c r="AC29" s="9">
        <v>0.79844843005146005</v>
      </c>
    </row>
    <row r="30" spans="1:29" x14ac:dyDescent="0.3">
      <c r="A30" s="6" t="s">
        <v>78</v>
      </c>
      <c r="B30">
        <v>800124979</v>
      </c>
      <c r="C30" s="7">
        <v>2022</v>
      </c>
      <c r="D30" t="s">
        <v>94</v>
      </c>
      <c r="E30" t="s">
        <v>88</v>
      </c>
      <c r="F30" t="s">
        <v>83</v>
      </c>
      <c r="G30" t="s">
        <v>365</v>
      </c>
      <c r="H30" s="9">
        <v>0.39038728222760272</v>
      </c>
      <c r="I30" s="9">
        <v>0.2092449818913325</v>
      </c>
      <c r="J30" s="9">
        <v>0.59963226411893522</v>
      </c>
      <c r="K30" s="9">
        <v>1.538136684947376E-3</v>
      </c>
      <c r="L30" s="9">
        <v>0.40036773588106478</v>
      </c>
      <c r="M30" s="9">
        <v>5.5614267998045114E-2</v>
      </c>
      <c r="N30" s="9">
        <v>0.59886319577646152</v>
      </c>
      <c r="O30" s="16">
        <v>-125.46544097809327</v>
      </c>
      <c r="P30" s="16">
        <v>15.100177150272648</v>
      </c>
      <c r="Q30" s="9">
        <v>0.18303162368066311</v>
      </c>
      <c r="R30" s="9">
        <v>0.36654278720099587</v>
      </c>
      <c r="S30" s="16">
        <v>1.8656948362582149</v>
      </c>
      <c r="T30" s="9">
        <v>0.22692054685491453</v>
      </c>
      <c r="U30" s="9">
        <v>0.14965034926329673</v>
      </c>
      <c r="V30" s="9">
        <v>2.9685939651646569</v>
      </c>
      <c r="W30" s="9">
        <v>0.75615773566797284</v>
      </c>
      <c r="X30" s="9">
        <v>2.6277740507178318</v>
      </c>
      <c r="Y30" s="9">
        <v>0.14965034926329673</v>
      </c>
      <c r="Z30" s="9">
        <v>0.3737822403045799</v>
      </c>
      <c r="AA30" s="9" t="s">
        <v>266</v>
      </c>
      <c r="AB30" s="16">
        <v>16.291396308177344</v>
      </c>
      <c r="AC30" s="9">
        <v>1.0881167060595094</v>
      </c>
    </row>
    <row r="31" spans="1:29" x14ac:dyDescent="0.3">
      <c r="A31" s="6" t="s">
        <v>78</v>
      </c>
      <c r="B31">
        <v>800124979</v>
      </c>
      <c r="C31" s="7">
        <v>2023</v>
      </c>
      <c r="D31" t="s">
        <v>94</v>
      </c>
      <c r="E31" t="s">
        <v>88</v>
      </c>
      <c r="F31" t="s">
        <v>83</v>
      </c>
      <c r="G31" t="s">
        <v>365</v>
      </c>
      <c r="H31" s="9">
        <v>0.60322969957431727</v>
      </c>
      <c r="I31" s="9">
        <v>2.848707568911929E-2</v>
      </c>
      <c r="J31" s="9">
        <v>0.63171677526343661</v>
      </c>
      <c r="K31" s="9">
        <v>0.12665961213328045</v>
      </c>
      <c r="L31" s="9">
        <v>0.36828322473656344</v>
      </c>
      <c r="M31" s="9">
        <v>0.11034668758616228</v>
      </c>
      <c r="N31" s="9">
        <v>0.40095480642487386</v>
      </c>
      <c r="O31" s="16">
        <v>-104.54124304142353</v>
      </c>
      <c r="P31" s="16">
        <v>15.595852258512069</v>
      </c>
      <c r="Q31" s="9">
        <v>0.3022443294987443</v>
      </c>
      <c r="R31" s="9">
        <v>0.64160612686500462</v>
      </c>
      <c r="S31" s="16">
        <v>21.175557159934193</v>
      </c>
      <c r="T31" s="9">
        <v>0.5803341030158552</v>
      </c>
      <c r="U31" s="9">
        <v>0.23363643551297286</v>
      </c>
      <c r="V31" s="9">
        <v>0.57082201159621659</v>
      </c>
      <c r="W31" s="9">
        <v>0.34129398708639397</v>
      </c>
      <c r="X31" s="9">
        <v>0.73639312370089272</v>
      </c>
      <c r="Y31" s="9">
        <v>0.15829122051126093</v>
      </c>
      <c r="Z31" s="9">
        <v>0.42980839169225854</v>
      </c>
      <c r="AA31" s="9" t="s">
        <v>267</v>
      </c>
      <c r="AB31" s="16">
        <v>16.603460871958482</v>
      </c>
      <c r="AC31" s="9">
        <v>0.36624289998953929</v>
      </c>
    </row>
    <row r="32" spans="1:29" x14ac:dyDescent="0.3">
      <c r="A32" s="6" t="s">
        <v>78</v>
      </c>
      <c r="B32">
        <v>800145103</v>
      </c>
      <c r="C32" s="7">
        <v>2019</v>
      </c>
      <c r="D32" t="s">
        <v>95</v>
      </c>
      <c r="E32" t="s">
        <v>80</v>
      </c>
      <c r="F32" t="s">
        <v>89</v>
      </c>
      <c r="G32" t="s">
        <v>365</v>
      </c>
      <c r="H32" s="9">
        <v>0.3538907885641232</v>
      </c>
      <c r="I32" s="9">
        <v>7.7806126478959944E-2</v>
      </c>
      <c r="J32" s="9">
        <v>0.43169691504308316</v>
      </c>
      <c r="K32" s="9">
        <v>0</v>
      </c>
      <c r="L32" s="9">
        <v>0.56830308495691684</v>
      </c>
      <c r="M32" s="9">
        <v>9.6790742723989798E-2</v>
      </c>
      <c r="N32" s="9">
        <v>0.14570205106723907</v>
      </c>
      <c r="O32" s="16">
        <v>4.7243223542958717</v>
      </c>
      <c r="P32" s="16">
        <v>15.609534295135125</v>
      </c>
      <c r="Q32" s="9">
        <v>0.32760071710776956</v>
      </c>
      <c r="R32" s="9" t="s">
        <v>265</v>
      </c>
      <c r="S32" s="16">
        <v>4.5483666207161866</v>
      </c>
      <c r="T32" s="9">
        <v>0.43336862555397337</v>
      </c>
      <c r="U32" s="9">
        <v>0.22690664046384187</v>
      </c>
      <c r="V32" s="9" t="s">
        <v>265</v>
      </c>
      <c r="W32" s="9">
        <v>0.55509269737051059</v>
      </c>
      <c r="X32" s="9" t="s">
        <v>265</v>
      </c>
      <c r="Y32" s="9">
        <v>0.15094732756629514</v>
      </c>
      <c r="Z32" s="9">
        <v>0.26561060737113273</v>
      </c>
      <c r="AA32" s="9" t="s">
        <v>267</v>
      </c>
      <c r="AB32" s="16">
        <v>16.828778479392533</v>
      </c>
      <c r="AC32" s="9" t="s">
        <v>265</v>
      </c>
    </row>
    <row r="33" spans="1:29" x14ac:dyDescent="0.3">
      <c r="A33" s="6" t="s">
        <v>78</v>
      </c>
      <c r="B33">
        <v>800145103</v>
      </c>
      <c r="C33" s="7">
        <v>2020</v>
      </c>
      <c r="D33" t="s">
        <v>95</v>
      </c>
      <c r="E33" t="s">
        <v>80</v>
      </c>
      <c r="F33" t="s">
        <v>89</v>
      </c>
      <c r="G33" t="s">
        <v>365</v>
      </c>
      <c r="H33" s="9">
        <v>0.33086576173565396</v>
      </c>
      <c r="I33" s="9">
        <v>6.5542659226649327E-2</v>
      </c>
      <c r="J33" s="9">
        <v>0.39640842096230328</v>
      </c>
      <c r="K33" s="9">
        <v>3.3684361522853335E-4</v>
      </c>
      <c r="L33" s="9">
        <v>0.60359157903769667</v>
      </c>
      <c r="M33" s="9">
        <v>7.3430208012458267E-2</v>
      </c>
      <c r="N33" s="9">
        <v>0.22995196136160387</v>
      </c>
      <c r="O33" s="16">
        <v>-23.072110255160041</v>
      </c>
      <c r="P33" s="16">
        <v>15.647487358940891</v>
      </c>
      <c r="Q33" s="9">
        <v>0.15345612115611645</v>
      </c>
      <c r="R33" s="9">
        <v>3.8682479931741343E-2</v>
      </c>
      <c r="S33" s="16">
        <v>5.0480979203407967</v>
      </c>
      <c r="T33" s="9">
        <v>0.37873261629189614</v>
      </c>
      <c r="U33" s="9">
        <v>8.709696837544359E-2</v>
      </c>
      <c r="V33" s="9">
        <v>-9.272168241546872</v>
      </c>
      <c r="W33" s="9">
        <v>0.61015842856690017</v>
      </c>
      <c r="X33" s="9">
        <v>-0.61154166900765317</v>
      </c>
      <c r="Y33" s="9">
        <v>5.6453004712288486E-2</v>
      </c>
      <c r="Z33" s="9">
        <v>9.3528482955794801E-2</v>
      </c>
      <c r="AA33" s="9" t="s">
        <v>267</v>
      </c>
      <c r="AB33" s="16">
        <v>16.384566625184263</v>
      </c>
      <c r="AC33" s="9">
        <v>-0.35867046192736629</v>
      </c>
    </row>
    <row r="34" spans="1:29" x14ac:dyDescent="0.3">
      <c r="A34" s="6" t="s">
        <v>78</v>
      </c>
      <c r="B34">
        <v>800145103</v>
      </c>
      <c r="C34" s="7">
        <v>2021</v>
      </c>
      <c r="D34" t="s">
        <v>95</v>
      </c>
      <c r="E34" t="s">
        <v>80</v>
      </c>
      <c r="F34" t="s">
        <v>89</v>
      </c>
      <c r="G34" t="s">
        <v>365</v>
      </c>
      <c r="H34" s="9">
        <v>0.3581136930833837</v>
      </c>
      <c r="I34" s="9">
        <v>6.2955290716719625E-2</v>
      </c>
      <c r="J34" s="9">
        <v>0.42106898380010332</v>
      </c>
      <c r="K34" s="9">
        <v>0</v>
      </c>
      <c r="L34" s="9">
        <v>0.57893101619989662</v>
      </c>
      <c r="M34" s="9">
        <v>7.0791536924001974E-2</v>
      </c>
      <c r="N34" s="9">
        <v>0.22426627672543928</v>
      </c>
      <c r="O34" s="16">
        <v>-8.4882023747057787</v>
      </c>
      <c r="P34" s="16">
        <v>15.817372242080584</v>
      </c>
      <c r="Q34" s="9">
        <v>0.19356651008229966</v>
      </c>
      <c r="R34" s="9">
        <v>0.18516841060083999</v>
      </c>
      <c r="S34" s="16">
        <v>5.6883812147701844</v>
      </c>
      <c r="T34" s="9">
        <v>0.33942677288737744</v>
      </c>
      <c r="U34" s="9">
        <v>0.12305856210298095</v>
      </c>
      <c r="V34" s="9">
        <v>2.9738893716684398</v>
      </c>
      <c r="W34" s="9">
        <v>0.65119991354651774</v>
      </c>
      <c r="X34" s="9">
        <v>0.46208928642326819</v>
      </c>
      <c r="Y34" s="9">
        <v>6.9643548240029995E-2</v>
      </c>
      <c r="Z34" s="9">
        <v>0.12029679925800185</v>
      </c>
      <c r="AA34" s="9" t="s">
        <v>267</v>
      </c>
      <c r="AB34" s="16">
        <v>16.823253958264246</v>
      </c>
      <c r="AC34" s="9">
        <v>0.55067036825457572</v>
      </c>
    </row>
    <row r="35" spans="1:29" x14ac:dyDescent="0.3">
      <c r="A35" s="6" t="s">
        <v>78</v>
      </c>
      <c r="B35">
        <v>800145103</v>
      </c>
      <c r="C35" s="7">
        <v>2022</v>
      </c>
      <c r="D35" t="s">
        <v>95</v>
      </c>
      <c r="E35" t="s">
        <v>80</v>
      </c>
      <c r="F35" t="s">
        <v>89</v>
      </c>
      <c r="G35" t="s">
        <v>365</v>
      </c>
      <c r="H35" s="9">
        <v>0.37526282393496524</v>
      </c>
      <c r="I35" s="9">
        <v>7.265365633745377E-2</v>
      </c>
      <c r="J35" s="9">
        <v>0.44791648027241904</v>
      </c>
      <c r="K35" s="9">
        <v>7.1135125198361028E-3</v>
      </c>
      <c r="L35" s="9">
        <v>0.55208351972758096</v>
      </c>
      <c r="M35" s="9">
        <v>7.7217238265058011E-2</v>
      </c>
      <c r="N35" s="9">
        <v>0.16908926622737055</v>
      </c>
      <c r="O35" s="16">
        <v>13.761754855190183</v>
      </c>
      <c r="P35" s="16">
        <v>15.865527537142009</v>
      </c>
      <c r="Q35" s="9">
        <v>0.26828477685406332</v>
      </c>
      <c r="R35" s="9">
        <v>4.9333598997679973E-2</v>
      </c>
      <c r="S35" s="16">
        <v>5.1650920662820532</v>
      </c>
      <c r="T35" s="9">
        <v>0.31984634977735033</v>
      </c>
      <c r="U35" s="9">
        <v>0.19459224748401557</v>
      </c>
      <c r="V35" s="9">
        <v>6.7572013806238331</v>
      </c>
      <c r="W35" s="9">
        <v>0.67122101566767289</v>
      </c>
      <c r="X35" s="9">
        <v>0.72818047982869083</v>
      </c>
      <c r="Y35" s="9">
        <v>0.11469814816698126</v>
      </c>
      <c r="Z35" s="9">
        <v>0.20775506616023912</v>
      </c>
      <c r="AA35" s="9" t="s">
        <v>267</v>
      </c>
      <c r="AB35" s="16">
        <v>17.110953828001353</v>
      </c>
      <c r="AC35" s="9">
        <v>0.33335706325826564</v>
      </c>
    </row>
    <row r="36" spans="1:29" x14ac:dyDescent="0.3">
      <c r="A36" s="6" t="s">
        <v>78</v>
      </c>
      <c r="B36">
        <v>800145103</v>
      </c>
      <c r="C36" s="7">
        <v>2023</v>
      </c>
      <c r="D36" t="s">
        <v>95</v>
      </c>
      <c r="E36" t="s">
        <v>80</v>
      </c>
      <c r="F36" t="s">
        <v>89</v>
      </c>
      <c r="G36" t="s">
        <v>365</v>
      </c>
      <c r="H36" s="9">
        <v>0.35671303789589243</v>
      </c>
      <c r="I36" s="9">
        <v>8.1880193608697416E-2</v>
      </c>
      <c r="J36" s="9">
        <v>0.43859323150458984</v>
      </c>
      <c r="K36" s="9">
        <v>4.6495325723796607E-3</v>
      </c>
      <c r="L36" s="9">
        <v>0.56140676849541016</v>
      </c>
      <c r="M36" s="9">
        <v>6.3583694366912191E-2</v>
      </c>
      <c r="N36" s="9">
        <v>0.18308334699151499</v>
      </c>
      <c r="O36" s="16">
        <v>17.984364731079403</v>
      </c>
      <c r="P36" s="16">
        <v>15.991437497699772</v>
      </c>
      <c r="Q36" s="9">
        <v>0.20363452158756953</v>
      </c>
      <c r="R36" s="9">
        <v>0.13418004274698636</v>
      </c>
      <c r="S36" s="16">
        <v>4.3565241137632329</v>
      </c>
      <c r="T36" s="9">
        <v>0.30459001165447719</v>
      </c>
      <c r="U36" s="9">
        <v>0.13706530093930455</v>
      </c>
      <c r="V36" s="9">
        <v>0.33877091086567462</v>
      </c>
      <c r="W36" s="9">
        <v>0.68359603956620096</v>
      </c>
      <c r="X36" s="9">
        <v>-0.26195117954519687</v>
      </c>
      <c r="Y36" s="9">
        <v>7.4637914416093437E-2</v>
      </c>
      <c r="Z36" s="9">
        <v>0.13294801310665647</v>
      </c>
      <c r="AA36" s="9" t="s">
        <v>267</v>
      </c>
      <c r="AB36" s="16">
        <v>17.155407264337335</v>
      </c>
      <c r="AC36" s="9">
        <v>4.5456295301391725E-2</v>
      </c>
    </row>
    <row r="37" spans="1:29" x14ac:dyDescent="0.3">
      <c r="A37" s="6" t="s">
        <v>78</v>
      </c>
      <c r="B37">
        <v>800180330</v>
      </c>
      <c r="C37" s="7">
        <v>2019</v>
      </c>
      <c r="D37" t="s">
        <v>96</v>
      </c>
      <c r="E37" t="s">
        <v>88</v>
      </c>
      <c r="F37" t="s">
        <v>89</v>
      </c>
      <c r="G37" t="s">
        <v>367</v>
      </c>
      <c r="H37" s="9">
        <v>0.34799775273568773</v>
      </c>
      <c r="I37" s="9">
        <v>0.19138093500539632</v>
      </c>
      <c r="J37" s="9">
        <v>0.539378687741084</v>
      </c>
      <c r="K37" s="9">
        <v>0.38265158070562649</v>
      </c>
      <c r="L37" s="9">
        <v>0.46062131225891595</v>
      </c>
      <c r="M37" s="9">
        <v>0.14394238697463438</v>
      </c>
      <c r="N37" s="9">
        <v>8.5285680887915105E-2</v>
      </c>
      <c r="O37" s="16">
        <v>-18.44053603776948</v>
      </c>
      <c r="P37" s="16">
        <v>17.809916343267762</v>
      </c>
      <c r="Q37" s="9">
        <v>0.24140334189487525</v>
      </c>
      <c r="R37" s="9" t="s">
        <v>265</v>
      </c>
      <c r="S37" s="16">
        <v>1.8183511995375889</v>
      </c>
      <c r="T37" s="9">
        <v>0.72916991329120395</v>
      </c>
      <c r="U37" s="9">
        <v>0.17908866886242089</v>
      </c>
      <c r="V37" s="9" t="s">
        <v>265</v>
      </c>
      <c r="W37" s="9">
        <v>0.19530791943333103</v>
      </c>
      <c r="X37" s="9" t="s">
        <v>265</v>
      </c>
      <c r="Y37" s="9">
        <v>0.11542877205217436</v>
      </c>
      <c r="Z37" s="9">
        <v>0.25059364163178727</v>
      </c>
      <c r="AA37" s="9" t="s">
        <v>268</v>
      </c>
      <c r="AB37" s="16">
        <v>18.32697236657728</v>
      </c>
      <c r="AC37" s="9" t="s">
        <v>265</v>
      </c>
    </row>
    <row r="38" spans="1:29" x14ac:dyDescent="0.3">
      <c r="A38" s="6" t="s">
        <v>78</v>
      </c>
      <c r="B38">
        <v>800180330</v>
      </c>
      <c r="C38" s="7">
        <v>2020</v>
      </c>
      <c r="D38" t="s">
        <v>96</v>
      </c>
      <c r="E38" t="s">
        <v>88</v>
      </c>
      <c r="F38" t="s">
        <v>89</v>
      </c>
      <c r="G38" t="s">
        <v>367</v>
      </c>
      <c r="H38" s="9">
        <v>0.29397503141737197</v>
      </c>
      <c r="I38" s="9">
        <v>0.2789498774894314</v>
      </c>
      <c r="J38" s="9">
        <v>0.57292490890680337</v>
      </c>
      <c r="K38" s="9">
        <v>0.61773166960402659</v>
      </c>
      <c r="L38" s="9">
        <v>0.42707509109319663</v>
      </c>
      <c r="M38" s="9">
        <v>3.3701996253521771E-2</v>
      </c>
      <c r="N38" s="9">
        <v>8.3955178556484544E-2</v>
      </c>
      <c r="O38" s="16">
        <v>-24.145115216726701</v>
      </c>
      <c r="P38" s="16">
        <v>17.81219352129515</v>
      </c>
      <c r="Q38" s="9">
        <v>3.8432892335469648E-2</v>
      </c>
      <c r="R38" s="9">
        <v>2.2797727664578549E-3</v>
      </c>
      <c r="S38" s="16">
        <v>1.0538632748763612</v>
      </c>
      <c r="T38" s="9">
        <v>0.7007175983922479</v>
      </c>
      <c r="U38" s="9">
        <v>-2.3524098363782754E-2</v>
      </c>
      <c r="V38" s="9">
        <v>-139.69591266830864</v>
      </c>
      <c r="W38" s="9">
        <v>0.21922326017149016</v>
      </c>
      <c r="X38" s="9">
        <v>-1.2821877632821874</v>
      </c>
      <c r="Y38" s="9">
        <v>-3.249849781354644E-2</v>
      </c>
      <c r="Z38" s="9">
        <v>-7.6095512220951775E-2</v>
      </c>
      <c r="AA38" s="9" t="s">
        <v>268</v>
      </c>
      <c r="AB38" s="16">
        <v>17.943550113863754</v>
      </c>
      <c r="AC38" s="9">
        <v>-0.31847493728668486</v>
      </c>
    </row>
    <row r="39" spans="1:29" x14ac:dyDescent="0.3">
      <c r="A39" s="6" t="s">
        <v>78</v>
      </c>
      <c r="B39">
        <v>800180330</v>
      </c>
      <c r="C39" s="7">
        <v>2021</v>
      </c>
      <c r="D39" t="s">
        <v>96</v>
      </c>
      <c r="E39" t="s">
        <v>88</v>
      </c>
      <c r="F39" t="s">
        <v>89</v>
      </c>
      <c r="G39" t="s">
        <v>367</v>
      </c>
      <c r="H39" s="9">
        <v>0.36297728266179385</v>
      </c>
      <c r="I39" s="9">
        <v>0.19383710838072224</v>
      </c>
      <c r="J39" s="9">
        <v>0.55681439104251607</v>
      </c>
      <c r="K39" s="9">
        <v>0.39145701943506067</v>
      </c>
      <c r="L39" s="9">
        <v>0.44318560895748388</v>
      </c>
      <c r="M39" s="9">
        <v>0.14168007368796523</v>
      </c>
      <c r="N39" s="9">
        <v>0.11162063913125078</v>
      </c>
      <c r="O39" s="16">
        <v>-14.707485705852726</v>
      </c>
      <c r="P39" s="16">
        <v>17.959498539277888</v>
      </c>
      <c r="Q39" s="9">
        <v>0.24808914701352233</v>
      </c>
      <c r="R39" s="9">
        <v>0.15870733570872786</v>
      </c>
      <c r="S39" s="16">
        <v>1.8725892358487803</v>
      </c>
      <c r="T39" s="9">
        <v>0.64407537959105321</v>
      </c>
      <c r="U39" s="9">
        <v>0.19553004421083223</v>
      </c>
      <c r="V39" s="9">
        <v>4.9096797490622208</v>
      </c>
      <c r="W39" s="9">
        <v>0.28977435737474766</v>
      </c>
      <c r="X39" s="9">
        <v>-5.5448961312583336</v>
      </c>
      <c r="Y39" s="9">
        <v>0.12747161637166293</v>
      </c>
      <c r="Z39" s="9">
        <v>0.28762580236194374</v>
      </c>
      <c r="AA39" s="9" t="s">
        <v>268</v>
      </c>
      <c r="AB39" s="16">
        <v>18.519715171039618</v>
      </c>
      <c r="AC39" s="9">
        <v>0.77920219215676068</v>
      </c>
    </row>
    <row r="40" spans="1:29" x14ac:dyDescent="0.3">
      <c r="A40" s="6" t="s">
        <v>78</v>
      </c>
      <c r="B40">
        <v>800180330</v>
      </c>
      <c r="C40" s="7">
        <v>2022</v>
      </c>
      <c r="D40" t="s">
        <v>97</v>
      </c>
      <c r="E40" t="s">
        <v>88</v>
      </c>
      <c r="F40" t="s">
        <v>89</v>
      </c>
      <c r="G40" t="s">
        <v>367</v>
      </c>
      <c r="H40" s="9">
        <v>0.66429492756989716</v>
      </c>
      <c r="I40" s="9">
        <v>0.11994425866091903</v>
      </c>
      <c r="J40" s="9">
        <v>0.78423918623081612</v>
      </c>
      <c r="K40" s="9">
        <v>0.20403843081506767</v>
      </c>
      <c r="L40" s="9">
        <v>0.21576081376918385</v>
      </c>
      <c r="M40" s="9">
        <v>8.7481805300923213E-2</v>
      </c>
      <c r="N40" s="9">
        <v>0.38527332351279703</v>
      </c>
      <c r="O40" s="16">
        <v>-97.293661790081302</v>
      </c>
      <c r="P40" s="16">
        <v>18.026068732349135</v>
      </c>
      <c r="Q40" s="9">
        <v>0.1933124697015603</v>
      </c>
      <c r="R40" s="9">
        <v>6.8835986322659304E-2</v>
      </c>
      <c r="S40" s="16">
        <v>5.5383636948213661</v>
      </c>
      <c r="T40" s="9">
        <v>0.66784625970560918</v>
      </c>
      <c r="U40" s="9">
        <v>0.13650290729252795</v>
      </c>
      <c r="V40" s="9">
        <v>5.0674171302007895</v>
      </c>
      <c r="W40" s="9">
        <v>0.26815095678857692</v>
      </c>
      <c r="X40" s="9">
        <v>-0.32270959607552885</v>
      </c>
      <c r="Y40" s="9">
        <v>8.077507086780103E-2</v>
      </c>
      <c r="Z40" s="9">
        <v>0.3743732212384609</v>
      </c>
      <c r="AA40" s="9" t="s">
        <v>268</v>
      </c>
      <c r="AB40" s="16">
        <v>18.818945793738301</v>
      </c>
      <c r="AC40" s="9">
        <v>0.34882065626571102</v>
      </c>
    </row>
    <row r="41" spans="1:29" x14ac:dyDescent="0.3">
      <c r="A41" s="6" t="s">
        <v>78</v>
      </c>
      <c r="B41">
        <v>800180330</v>
      </c>
      <c r="C41" s="7">
        <v>2023</v>
      </c>
      <c r="D41" t="s">
        <v>97</v>
      </c>
      <c r="E41" t="s">
        <v>88</v>
      </c>
      <c r="F41" t="s">
        <v>89</v>
      </c>
      <c r="G41" t="s">
        <v>367</v>
      </c>
      <c r="H41" s="9">
        <v>0.50808045964240733</v>
      </c>
      <c r="I41" s="9">
        <v>0.16497980062805748</v>
      </c>
      <c r="J41" s="9">
        <v>0.67306026027046484</v>
      </c>
      <c r="K41" s="9">
        <v>0.31120657711623179</v>
      </c>
      <c r="L41" s="9">
        <v>0.32693973972953522</v>
      </c>
      <c r="M41" s="9">
        <v>0.11558239604080686</v>
      </c>
      <c r="N41" s="9">
        <v>0.16769599098770113</v>
      </c>
      <c r="O41" s="16">
        <v>-21.452880131162452</v>
      </c>
      <c r="P41" s="16">
        <v>18.145766784449915</v>
      </c>
      <c r="Q41" s="9">
        <v>0.30330084555596176</v>
      </c>
      <c r="R41" s="9">
        <v>0.12715645766686534</v>
      </c>
      <c r="S41" s="16">
        <v>3.0796525253892204</v>
      </c>
      <c r="T41" s="9">
        <v>0.60430155447306255</v>
      </c>
      <c r="U41" s="9">
        <v>0.21828617513711934</v>
      </c>
      <c r="V41" s="9">
        <v>2.6622110842627871</v>
      </c>
      <c r="W41" s="9">
        <v>0.33930095181717468</v>
      </c>
      <c r="X41" s="9">
        <v>0.89107138494355098</v>
      </c>
      <c r="Y41" s="9">
        <v>0.13551927427277549</v>
      </c>
      <c r="Z41" s="9">
        <v>0.41450841792706333</v>
      </c>
      <c r="AA41" s="9" t="s">
        <v>268</v>
      </c>
      <c r="AB41" s="16">
        <v>19.110508325736088</v>
      </c>
      <c r="AC41" s="9">
        <v>0.33851733103632076</v>
      </c>
    </row>
    <row r="42" spans="1:29" x14ac:dyDescent="0.3">
      <c r="A42" s="6" t="s">
        <v>78</v>
      </c>
      <c r="B42">
        <v>800198454</v>
      </c>
      <c r="C42" s="7">
        <v>2019</v>
      </c>
      <c r="D42" t="s">
        <v>98</v>
      </c>
      <c r="E42" t="s">
        <v>88</v>
      </c>
      <c r="F42" t="s">
        <v>81</v>
      </c>
      <c r="G42" t="s">
        <v>366</v>
      </c>
      <c r="H42" s="9">
        <v>0.55813698681232093</v>
      </c>
      <c r="I42" s="9">
        <v>4.939376773179846E-2</v>
      </c>
      <c r="J42" s="9">
        <v>0.60753075454411942</v>
      </c>
      <c r="K42" s="9">
        <v>0.18702119773126227</v>
      </c>
      <c r="L42" s="9">
        <v>0.39246924545588058</v>
      </c>
      <c r="M42" s="9">
        <v>0.1126114753911566</v>
      </c>
      <c r="N42" s="9">
        <v>0.33879070591498994</v>
      </c>
      <c r="O42" s="16">
        <v>15.530129576422254</v>
      </c>
      <c r="P42" s="16">
        <v>14.578559197120864</v>
      </c>
      <c r="Q42" s="9">
        <v>0.38245341651105813</v>
      </c>
      <c r="R42" s="9" t="s">
        <v>265</v>
      </c>
      <c r="S42" s="16">
        <v>11.299745138757787</v>
      </c>
      <c r="T42" s="9">
        <v>2.390520350334879E-2</v>
      </c>
      <c r="U42" s="9">
        <v>0.37887360389406027</v>
      </c>
      <c r="V42" s="9" t="s">
        <v>265</v>
      </c>
      <c r="W42" s="9">
        <v>0.97609479649665121</v>
      </c>
      <c r="X42" s="9" t="s">
        <v>265</v>
      </c>
      <c r="Y42" s="9">
        <v>0.25158137919298024</v>
      </c>
      <c r="Z42" s="9">
        <v>0.64102189434168477</v>
      </c>
      <c r="AA42" s="9" t="s">
        <v>266</v>
      </c>
      <c r="AB42" s="16">
        <v>15.801222432671095</v>
      </c>
      <c r="AC42" s="9" t="s">
        <v>265</v>
      </c>
    </row>
    <row r="43" spans="1:29" x14ac:dyDescent="0.3">
      <c r="A43" s="6" t="s">
        <v>78</v>
      </c>
      <c r="B43">
        <v>800198454</v>
      </c>
      <c r="C43" s="7">
        <v>2020</v>
      </c>
      <c r="D43" t="s">
        <v>98</v>
      </c>
      <c r="E43" t="s">
        <v>88</v>
      </c>
      <c r="F43" t="s">
        <v>81</v>
      </c>
      <c r="G43" t="s">
        <v>366</v>
      </c>
      <c r="H43" s="9">
        <v>0.62832282738663259</v>
      </c>
      <c r="I43" s="9">
        <v>0.11174654086056821</v>
      </c>
      <c r="J43" s="9">
        <v>0.74006936824720071</v>
      </c>
      <c r="K43" s="9">
        <v>0.2432852197616554</v>
      </c>
      <c r="L43" s="9">
        <v>0.25993063175279923</v>
      </c>
      <c r="M43" s="9">
        <v>-0.21066067884287545</v>
      </c>
      <c r="N43" s="9">
        <v>0.27164958986681376</v>
      </c>
      <c r="O43" s="16">
        <v>79.255772348347506</v>
      </c>
      <c r="P43" s="16">
        <v>14.209450168628825</v>
      </c>
      <c r="Q43" s="9">
        <v>-0.30034239023044745</v>
      </c>
      <c r="R43" s="9">
        <v>-0.30864997051013965</v>
      </c>
      <c r="S43" s="16">
        <v>5.6227496846691896</v>
      </c>
      <c r="T43" s="9">
        <v>2.8073705954433842E-2</v>
      </c>
      <c r="U43" s="9">
        <v>-0.3068462535009519</v>
      </c>
      <c r="V43" s="9">
        <v>2.2996105144456611</v>
      </c>
      <c r="W43" s="9">
        <v>0.97192629404556619</v>
      </c>
      <c r="X43" s="9">
        <v>-1.8457151964536234</v>
      </c>
      <c r="Y43" s="9">
        <v>-0.30775466327131373</v>
      </c>
      <c r="Z43" s="9">
        <v>-1.1839876708490302</v>
      </c>
      <c r="AA43" s="9" t="s">
        <v>266</v>
      </c>
      <c r="AB43" s="16">
        <v>14.564124611403976</v>
      </c>
      <c r="AC43" s="9">
        <v>-0.70977471746846033</v>
      </c>
    </row>
    <row r="44" spans="1:29" x14ac:dyDescent="0.3">
      <c r="A44" s="6" t="s">
        <v>78</v>
      </c>
      <c r="B44">
        <v>800198454</v>
      </c>
      <c r="C44" s="7">
        <v>2021</v>
      </c>
      <c r="D44" t="s">
        <v>98</v>
      </c>
      <c r="E44" t="s">
        <v>88</v>
      </c>
      <c r="F44" t="s">
        <v>81</v>
      </c>
      <c r="G44" t="s">
        <v>366</v>
      </c>
      <c r="H44" s="9">
        <v>0.65495152031906667</v>
      </c>
      <c r="I44" s="9">
        <v>8.3637350553986939E-2</v>
      </c>
      <c r="J44" s="9">
        <v>0.73858887087305358</v>
      </c>
      <c r="K44" s="9">
        <v>0.10882069273992899</v>
      </c>
      <c r="L44" s="9">
        <v>0.26141112912694642</v>
      </c>
      <c r="M44" s="9">
        <v>1.7135739014796567E-2</v>
      </c>
      <c r="N44" s="9">
        <v>0.51741284839674595</v>
      </c>
      <c r="O44" s="16">
        <v>-31.471277509643443</v>
      </c>
      <c r="P44" s="16">
        <v>14.356093799158216</v>
      </c>
      <c r="Q44" s="9">
        <v>4.4465139358698384E-2</v>
      </c>
      <c r="R44" s="9">
        <v>0.15794123458755016</v>
      </c>
      <c r="S44" s="16">
        <v>7.8308496859462693</v>
      </c>
      <c r="T44" s="9">
        <v>1.9541551349789868E-2</v>
      </c>
      <c r="U44" s="9">
        <v>3.6934597858600544E-2</v>
      </c>
      <c r="V44" s="9">
        <v>7.0121816373086503</v>
      </c>
      <c r="W44" s="9">
        <v>0.95072999077464981</v>
      </c>
      <c r="X44" s="9">
        <v>-1.138968142314317</v>
      </c>
      <c r="Y44" s="9">
        <v>3.6934597858600544E-2</v>
      </c>
      <c r="Z44" s="9">
        <v>0.14128930922701602</v>
      </c>
      <c r="AA44" s="9" t="s">
        <v>266</v>
      </c>
      <c r="AB44" s="16">
        <v>15.309633012765637</v>
      </c>
      <c r="AC44" s="9">
        <v>1.1075126249486771</v>
      </c>
    </row>
    <row r="45" spans="1:29" x14ac:dyDescent="0.3">
      <c r="A45" s="6" t="s">
        <v>78</v>
      </c>
      <c r="B45">
        <v>800198454</v>
      </c>
      <c r="C45" s="7">
        <v>2022</v>
      </c>
      <c r="D45" t="s">
        <v>98</v>
      </c>
      <c r="E45" t="s">
        <v>88</v>
      </c>
      <c r="F45" t="s">
        <v>81</v>
      </c>
      <c r="G45" t="s">
        <v>366</v>
      </c>
      <c r="H45" s="9">
        <v>0.65721625844102893</v>
      </c>
      <c r="I45" s="9">
        <v>3.9978570072754675E-2</v>
      </c>
      <c r="J45" s="9">
        <v>0.69719482851378367</v>
      </c>
      <c r="K45" s="9">
        <v>7.8917092313791945E-2</v>
      </c>
      <c r="L45" s="9">
        <v>0.30280517148621638</v>
      </c>
      <c r="M45" s="9">
        <v>6.6741339983517958E-2</v>
      </c>
      <c r="N45" s="9">
        <v>0.41582856956733188</v>
      </c>
      <c r="O45" s="16">
        <v>5.0184690403512064</v>
      </c>
      <c r="P45" s="16">
        <v>14.79797509816477</v>
      </c>
      <c r="Q45" s="9">
        <v>0.2311324728166764</v>
      </c>
      <c r="R45" s="9">
        <v>0.55563107452032834</v>
      </c>
      <c r="S45" s="16">
        <v>16.439213739886124</v>
      </c>
      <c r="T45" s="9">
        <v>3.3219382328396788E-2</v>
      </c>
      <c r="U45" s="9">
        <v>0.22498391070713894</v>
      </c>
      <c r="V45" s="9">
        <v>1.9367818331639635</v>
      </c>
      <c r="W45" s="9">
        <v>0.9183502550138879</v>
      </c>
      <c r="X45" s="9">
        <v>6.9887727265559709</v>
      </c>
      <c r="Y45" s="9">
        <v>0.18967357548452266</v>
      </c>
      <c r="Z45" s="9">
        <v>0.62638816422313492</v>
      </c>
      <c r="AA45" s="9" t="s">
        <v>266</v>
      </c>
      <c r="AB45" s="16">
        <v>16.040141568920244</v>
      </c>
      <c r="AC45" s="9">
        <v>1.0761361710723443</v>
      </c>
    </row>
    <row r="46" spans="1:29" x14ac:dyDescent="0.3">
      <c r="A46" s="6" t="s">
        <v>78</v>
      </c>
      <c r="B46">
        <v>800198454</v>
      </c>
      <c r="C46" s="7">
        <v>2023</v>
      </c>
      <c r="D46" t="s">
        <v>98</v>
      </c>
      <c r="E46" t="s">
        <v>88</v>
      </c>
      <c r="F46" t="s">
        <v>81</v>
      </c>
      <c r="G46" t="s">
        <v>366</v>
      </c>
      <c r="H46" s="9">
        <v>0.64046728847248113</v>
      </c>
      <c r="I46" s="9">
        <v>0</v>
      </c>
      <c r="J46" s="9">
        <v>0.64046728847248113</v>
      </c>
      <c r="K46" s="9">
        <v>7.9290677395149389E-2</v>
      </c>
      <c r="L46" s="9">
        <v>0.35953271152751881</v>
      </c>
      <c r="M46" s="9">
        <v>0.11067984666032771</v>
      </c>
      <c r="N46" s="9">
        <v>0.31659163549254543</v>
      </c>
      <c r="O46" s="16">
        <v>22.382365993680153</v>
      </c>
      <c r="P46" s="16">
        <v>14.887971528982241</v>
      </c>
      <c r="Q46" s="9">
        <v>0.40489802957198867</v>
      </c>
      <c r="R46" s="9">
        <v>9.4170378404443866E-2</v>
      </c>
      <c r="S46" s="16">
        <v>10</v>
      </c>
      <c r="T46" s="9">
        <v>3.3579772275225545E-2</v>
      </c>
      <c r="U46" s="9">
        <v>0.39849748320224404</v>
      </c>
      <c r="V46" s="9">
        <v>1.654824891229312</v>
      </c>
      <c r="W46" s="9">
        <v>0.96642022772477443</v>
      </c>
      <c r="X46" s="9">
        <v>0.47758495452248617</v>
      </c>
      <c r="Y46" s="9">
        <v>0.25613819103300767</v>
      </c>
      <c r="Z46" s="9">
        <v>0.71241971264526427</v>
      </c>
      <c r="AA46" s="9" t="s">
        <v>266</v>
      </c>
      <c r="AB46" s="16">
        <v>16.184965016067338</v>
      </c>
      <c r="AC46" s="9">
        <v>0.15583548620015697</v>
      </c>
    </row>
    <row r="47" spans="1:29" x14ac:dyDescent="0.3">
      <c r="A47" s="6" t="s">
        <v>78</v>
      </c>
      <c r="B47">
        <v>802006391</v>
      </c>
      <c r="C47" s="7">
        <v>2019</v>
      </c>
      <c r="D47" t="s">
        <v>99</v>
      </c>
      <c r="E47" t="s">
        <v>88</v>
      </c>
      <c r="F47" t="s">
        <v>89</v>
      </c>
      <c r="G47" t="s">
        <v>368</v>
      </c>
      <c r="H47" s="9">
        <v>0.37832033821639977</v>
      </c>
      <c r="I47" s="9">
        <v>5.1007597123670277E-2</v>
      </c>
      <c r="J47" s="9">
        <v>0.42932793534007002</v>
      </c>
      <c r="K47" s="9">
        <v>6.5629653581748021E-2</v>
      </c>
      <c r="L47" s="9">
        <v>0.57067206465992992</v>
      </c>
      <c r="M47" s="9">
        <v>0.14257675626930894</v>
      </c>
      <c r="N47" s="9">
        <v>0.14308902491019687</v>
      </c>
      <c r="O47" s="16">
        <v>-23.626407331224048</v>
      </c>
      <c r="P47" s="16">
        <v>15.595802357429156</v>
      </c>
      <c r="Q47" s="9">
        <v>0.3602150655465392</v>
      </c>
      <c r="R47" s="9" t="s">
        <v>265</v>
      </c>
      <c r="S47" s="16">
        <v>7.4169409960470132</v>
      </c>
      <c r="T47" s="9">
        <v>0.61756659726983687</v>
      </c>
      <c r="U47" s="9">
        <v>0.27216544240183949</v>
      </c>
      <c r="V47" s="9" t="s">
        <v>265</v>
      </c>
      <c r="W47" s="9">
        <v>0.3774613775369054</v>
      </c>
      <c r="X47" s="9" t="s">
        <v>265</v>
      </c>
      <c r="Y47" s="9">
        <v>0.1816996024841244</v>
      </c>
      <c r="Z47" s="9">
        <v>0.31839582439067049</v>
      </c>
      <c r="AA47" s="9" t="s">
        <v>267</v>
      </c>
      <c r="AB47" s="16">
        <v>16.522623119619976</v>
      </c>
      <c r="AC47" s="9" t="s">
        <v>265</v>
      </c>
    </row>
    <row r="48" spans="1:29" x14ac:dyDescent="0.3">
      <c r="A48" s="6" t="s">
        <v>78</v>
      </c>
      <c r="B48">
        <v>802006391</v>
      </c>
      <c r="C48" s="7">
        <v>2020</v>
      </c>
      <c r="D48" t="s">
        <v>99</v>
      </c>
      <c r="E48" t="s">
        <v>88</v>
      </c>
      <c r="F48" t="s">
        <v>89</v>
      </c>
      <c r="G48" t="s">
        <v>368</v>
      </c>
      <c r="H48" s="9">
        <v>0.29241535403995073</v>
      </c>
      <c r="I48" s="9">
        <v>0.21035018545620546</v>
      </c>
      <c r="J48" s="9">
        <v>0.50276553949615621</v>
      </c>
      <c r="K48" s="9">
        <v>0.45127702601429703</v>
      </c>
      <c r="L48" s="9">
        <v>0.49723446050384384</v>
      </c>
      <c r="M48" s="9">
        <v>2.0407973167605929E-2</v>
      </c>
      <c r="N48" s="9">
        <v>0.180064426790052</v>
      </c>
      <c r="O48" s="16">
        <v>-61.333840207323043</v>
      </c>
      <c r="P48" s="16">
        <v>15.675702052545597</v>
      </c>
      <c r="Q48" s="9">
        <v>2.6257099841913586E-2</v>
      </c>
      <c r="R48" s="9">
        <v>8.3178414141105828E-2</v>
      </c>
      <c r="S48" s="16">
        <v>1.3901359459501454</v>
      </c>
      <c r="T48" s="9">
        <v>0.52595818780080894</v>
      </c>
      <c r="U48" s="9">
        <v>-4.1377488787101943E-2</v>
      </c>
      <c r="V48" s="9">
        <v>-5.3906769822656413</v>
      </c>
      <c r="W48" s="9">
        <v>0.46461296999657742</v>
      </c>
      <c r="X48" s="9">
        <v>-1.1765465077331185</v>
      </c>
      <c r="Y48" s="9">
        <v>-2.9615093742893932E-2</v>
      </c>
      <c r="Z48" s="9">
        <v>-5.9559616429008533E-2</v>
      </c>
      <c r="AA48" s="9" t="s">
        <v>267</v>
      </c>
      <c r="AB48" s="16">
        <v>15.927712809140086</v>
      </c>
      <c r="AC48" s="9">
        <v>-0.44838796253181812</v>
      </c>
    </row>
    <row r="49" spans="1:29" x14ac:dyDescent="0.3">
      <c r="A49" s="6" t="s">
        <v>78</v>
      </c>
      <c r="B49">
        <v>802006391</v>
      </c>
      <c r="C49" s="7">
        <v>2021</v>
      </c>
      <c r="D49" t="s">
        <v>99</v>
      </c>
      <c r="E49" t="s">
        <v>88</v>
      </c>
      <c r="F49" t="s">
        <v>89</v>
      </c>
      <c r="G49" t="s">
        <v>368</v>
      </c>
      <c r="H49" s="9">
        <v>0.35787809483820465</v>
      </c>
      <c r="I49" s="9">
        <v>0.1912230606276166</v>
      </c>
      <c r="J49" s="9">
        <v>0.54910115546582128</v>
      </c>
      <c r="K49" s="9">
        <v>0.52260511924849495</v>
      </c>
      <c r="L49" s="9">
        <v>0.45089884453417878</v>
      </c>
      <c r="M49" s="9">
        <v>0.17707625702015745</v>
      </c>
      <c r="N49" s="9">
        <v>0.13468802125035689</v>
      </c>
      <c r="O49" s="16">
        <v>-31.416969853166293</v>
      </c>
      <c r="P49" s="16">
        <v>16.19002516628278</v>
      </c>
      <c r="Q49" s="9">
        <v>0.27779524197183719</v>
      </c>
      <c r="R49" s="9">
        <v>0.67250602220991951</v>
      </c>
      <c r="S49" s="16">
        <v>1.871521633759059</v>
      </c>
      <c r="T49" s="9">
        <v>0.55355359435448059</v>
      </c>
      <c r="U49" s="9">
        <v>0.22978009260551754</v>
      </c>
      <c r="V49" s="9">
        <v>1.5454427134900508</v>
      </c>
      <c r="W49" s="9">
        <v>0.44056819988021362</v>
      </c>
      <c r="X49" s="9">
        <v>-9.67451491517585</v>
      </c>
      <c r="Y49" s="9">
        <v>0.15359978916406006</v>
      </c>
      <c r="Z49" s="9">
        <v>0.34065243463363321</v>
      </c>
      <c r="AA49" s="9" t="s">
        <v>267</v>
      </c>
      <c r="AB49" s="16">
        <v>16.64032899850984</v>
      </c>
      <c r="AC49" s="9">
        <v>1.0393195318024984</v>
      </c>
    </row>
    <row r="50" spans="1:29" x14ac:dyDescent="0.3">
      <c r="A50" s="6" t="s">
        <v>78</v>
      </c>
      <c r="B50">
        <v>802006391</v>
      </c>
      <c r="C50" s="7">
        <v>2022</v>
      </c>
      <c r="D50" t="s">
        <v>99</v>
      </c>
      <c r="E50" t="s">
        <v>88</v>
      </c>
      <c r="F50" t="s">
        <v>89</v>
      </c>
      <c r="G50" t="s">
        <v>368</v>
      </c>
      <c r="H50" s="9">
        <v>0.53734392922709151</v>
      </c>
      <c r="I50" s="9">
        <v>0.3373946909113435</v>
      </c>
      <c r="J50" s="9">
        <v>0.87473862013843495</v>
      </c>
      <c r="K50" s="9">
        <v>0.90018542496948428</v>
      </c>
      <c r="L50" s="9">
        <v>0.12526137986156499</v>
      </c>
      <c r="M50" s="9">
        <v>6.8376402826190175E-2</v>
      </c>
      <c r="N50" s="9">
        <v>0.33991041757246465</v>
      </c>
      <c r="O50" s="16">
        <v>-172.57109567452241</v>
      </c>
      <c r="P50" s="16">
        <v>16.755718599322893</v>
      </c>
      <c r="Q50" s="9">
        <v>7.7857503854959847E-2</v>
      </c>
      <c r="R50" s="9">
        <v>0.76066826505919161</v>
      </c>
      <c r="S50" s="16">
        <v>1.5926271032174846</v>
      </c>
      <c r="T50" s="9">
        <v>0.67859016557378937</v>
      </c>
      <c r="U50" s="9">
        <v>2.7278115572367589E-2</v>
      </c>
      <c r="V50" s="9">
        <v>0.36537697583685391</v>
      </c>
      <c r="W50" s="9">
        <v>0.31672251826157405</v>
      </c>
      <c r="X50" s="9">
        <v>-0.84665736068903008</v>
      </c>
      <c r="Y50" s="9">
        <v>1.3377532574106826E-2</v>
      </c>
      <c r="Z50" s="9">
        <v>0.10679694402928709</v>
      </c>
      <c r="AA50" s="9" t="s">
        <v>267</v>
      </c>
      <c r="AB50" s="16">
        <v>16.885571104403997</v>
      </c>
      <c r="AC50" s="9">
        <v>0.27793067030239382</v>
      </c>
    </row>
    <row r="51" spans="1:29" x14ac:dyDescent="0.3">
      <c r="A51" s="6" t="s">
        <v>78</v>
      </c>
      <c r="B51">
        <v>802006391</v>
      </c>
      <c r="C51" s="7">
        <v>2023</v>
      </c>
      <c r="D51" t="s">
        <v>99</v>
      </c>
      <c r="E51" t="s">
        <v>88</v>
      </c>
      <c r="F51" t="s">
        <v>89</v>
      </c>
      <c r="G51" t="s">
        <v>368</v>
      </c>
      <c r="H51" s="9">
        <v>0.62581080210728668</v>
      </c>
      <c r="I51" s="9">
        <v>0.23636224075356843</v>
      </c>
      <c r="J51" s="9">
        <v>0.86217304286085517</v>
      </c>
      <c r="K51" s="9">
        <v>0.91149168990656471</v>
      </c>
      <c r="L51" s="9">
        <v>0.13782695713914489</v>
      </c>
      <c r="M51" s="9">
        <v>0.1106842717835685</v>
      </c>
      <c r="N51" s="9">
        <v>0.30734152264447984</v>
      </c>
      <c r="O51" s="16">
        <v>-132.4998770364312</v>
      </c>
      <c r="P51" s="16">
        <v>16.90377292318351</v>
      </c>
      <c r="Q51" s="9">
        <v>0.15535147281386602</v>
      </c>
      <c r="R51" s="9">
        <v>0.15957588729087901</v>
      </c>
      <c r="S51" s="16">
        <v>2.6476767190566526</v>
      </c>
      <c r="T51" s="9">
        <v>0.70059154681385227</v>
      </c>
      <c r="U51" s="9">
        <v>5.5381478844699898E-2</v>
      </c>
      <c r="V51" s="9">
        <v>2.6904833237616126</v>
      </c>
      <c r="W51" s="9">
        <v>0.29564559755280606</v>
      </c>
      <c r="X51" s="9">
        <v>1.5833939154484393</v>
      </c>
      <c r="Y51" s="9">
        <v>2.98035140558176E-2</v>
      </c>
      <c r="Z51" s="9">
        <v>0.21623864209473256</v>
      </c>
      <c r="AA51" s="9" t="s">
        <v>267</v>
      </c>
      <c r="AB51" s="16">
        <v>17.242781289616961</v>
      </c>
      <c r="AC51" s="9">
        <v>0.42933626363057265</v>
      </c>
    </row>
    <row r="52" spans="1:29" x14ac:dyDescent="0.3">
      <c r="A52" s="6" t="s">
        <v>78</v>
      </c>
      <c r="B52">
        <v>806014415</v>
      </c>
      <c r="C52" s="7">
        <v>2019</v>
      </c>
      <c r="D52" t="s">
        <v>100</v>
      </c>
      <c r="E52" t="s">
        <v>88</v>
      </c>
      <c r="F52" t="s">
        <v>89</v>
      </c>
      <c r="G52" t="s">
        <v>369</v>
      </c>
      <c r="H52" s="9">
        <v>0.46325413770092444</v>
      </c>
      <c r="I52" s="9">
        <v>0.12063490778992079</v>
      </c>
      <c r="J52" s="9">
        <v>0.58388904549084519</v>
      </c>
      <c r="K52" s="9">
        <v>0.23460201898135596</v>
      </c>
      <c r="L52" s="9">
        <v>0.41611095450915475</v>
      </c>
      <c r="M52" s="9">
        <v>7.6325531437365743E-2</v>
      </c>
      <c r="N52" s="9">
        <v>0.27478495704086142</v>
      </c>
      <c r="O52" s="16">
        <v>-21.548122837315461</v>
      </c>
      <c r="P52" s="16">
        <v>16.406722626848204</v>
      </c>
      <c r="Q52" s="9">
        <v>0.17837015277607313</v>
      </c>
      <c r="R52" s="9" t="s">
        <v>265</v>
      </c>
      <c r="S52" s="16">
        <v>3.8401333924642822</v>
      </c>
      <c r="T52" s="9">
        <v>0.51930857164179844</v>
      </c>
      <c r="U52" s="9">
        <v>8.3552238890964428E-2</v>
      </c>
      <c r="V52" s="9" t="s">
        <v>265</v>
      </c>
      <c r="W52" s="9">
        <v>0.47716428774058445</v>
      </c>
      <c r="X52" s="9" t="s">
        <v>265</v>
      </c>
      <c r="Y52" s="9">
        <v>4.1872515817172239E-2</v>
      </c>
      <c r="Z52" s="9">
        <v>0.10062824677750945</v>
      </c>
      <c r="AA52" s="9" t="s">
        <v>267</v>
      </c>
      <c r="AB52" s="16">
        <v>17.255576026511811</v>
      </c>
      <c r="AC52" s="9" t="s">
        <v>265</v>
      </c>
    </row>
    <row r="53" spans="1:29" x14ac:dyDescent="0.3">
      <c r="A53" s="6" t="s">
        <v>78</v>
      </c>
      <c r="B53">
        <v>806014415</v>
      </c>
      <c r="C53" s="7">
        <v>2020</v>
      </c>
      <c r="D53" t="s">
        <v>100</v>
      </c>
      <c r="E53" t="s">
        <v>88</v>
      </c>
      <c r="F53" t="s">
        <v>89</v>
      </c>
      <c r="G53" t="s">
        <v>369</v>
      </c>
      <c r="H53" s="9">
        <v>0.56349640504144172</v>
      </c>
      <c r="I53" s="9">
        <v>0.20782739840073927</v>
      </c>
      <c r="J53" s="9">
        <v>0.77132380344218099</v>
      </c>
      <c r="K53" s="9">
        <v>0.64846920947235442</v>
      </c>
      <c r="L53" s="9">
        <v>0.22867619655781901</v>
      </c>
      <c r="M53" s="9">
        <v>-0.11766650925104349</v>
      </c>
      <c r="N53" s="9">
        <v>0.31463388233003586</v>
      </c>
      <c r="O53" s="16">
        <v>-129.43961649702413</v>
      </c>
      <c r="P53" s="16">
        <v>16.437647687809154</v>
      </c>
      <c r="Q53" s="9">
        <v>-0.14169512630120645</v>
      </c>
      <c r="R53" s="9">
        <v>3.1408208250330638E-2</v>
      </c>
      <c r="S53" s="16">
        <v>2.7113672661911998</v>
      </c>
      <c r="T53" s="9">
        <v>0.44040236511004999</v>
      </c>
      <c r="U53" s="9">
        <v>-0.24998674184223738</v>
      </c>
      <c r="V53" s="9">
        <v>-14.917378641439388</v>
      </c>
      <c r="W53" s="9">
        <v>0.4847169401479538</v>
      </c>
      <c r="X53" s="9">
        <v>-5.3047914564051908</v>
      </c>
      <c r="Y53" s="9">
        <v>-0.17476344177416672</v>
      </c>
      <c r="Z53" s="9">
        <v>-0.7642397608706909</v>
      </c>
      <c r="AA53" s="9" t="s">
        <v>267</v>
      </c>
      <c r="AB53" s="16">
        <v>16.623471008972921</v>
      </c>
      <c r="AC53" s="9">
        <v>-0.46852813491936263</v>
      </c>
    </row>
    <row r="54" spans="1:29" x14ac:dyDescent="0.3">
      <c r="A54" s="6" t="s">
        <v>78</v>
      </c>
      <c r="B54">
        <v>806014415</v>
      </c>
      <c r="C54" s="7">
        <v>2021</v>
      </c>
      <c r="D54" t="s">
        <v>100</v>
      </c>
      <c r="E54" t="s">
        <v>88</v>
      </c>
      <c r="F54" t="s">
        <v>89</v>
      </c>
      <c r="G54" t="s">
        <v>369</v>
      </c>
      <c r="H54" s="9">
        <v>0.46834633546117282</v>
      </c>
      <c r="I54" s="9">
        <v>0.13988459600343325</v>
      </c>
      <c r="J54" s="9">
        <v>0.60823093146460605</v>
      </c>
      <c r="K54" s="9">
        <v>0.41649004788918953</v>
      </c>
      <c r="L54" s="9">
        <v>0.39176906853539395</v>
      </c>
      <c r="M54" s="9">
        <v>0.14387790345181961</v>
      </c>
      <c r="N54" s="9">
        <v>0.26775625433132805</v>
      </c>
      <c r="O54" s="16">
        <v>-46.384885997345975</v>
      </c>
      <c r="P54" s="16">
        <v>16.444917976595796</v>
      </c>
      <c r="Q54" s="9">
        <v>0.37512811427400178</v>
      </c>
      <c r="R54" s="9">
        <v>7.2967815004747472E-3</v>
      </c>
      <c r="S54" s="16">
        <v>3.3480908466124313</v>
      </c>
      <c r="T54" s="9">
        <v>0.39561384902770902</v>
      </c>
      <c r="U54" s="9">
        <v>0.25070363233311105</v>
      </c>
      <c r="V54" s="9">
        <v>161.84203021171146</v>
      </c>
      <c r="W54" s="9">
        <v>0.60251878919200541</v>
      </c>
      <c r="X54" s="9">
        <v>-1.949578032937624</v>
      </c>
      <c r="Y54" s="9">
        <v>0.16474938500460601</v>
      </c>
      <c r="Z54" s="9">
        <v>0.42052678028031182</v>
      </c>
      <c r="AA54" s="9" t="s">
        <v>267</v>
      </c>
      <c r="AB54" s="16">
        <v>17.403220535069245</v>
      </c>
      <c r="AC54" s="9">
        <v>1.1809259320480914</v>
      </c>
    </row>
    <row r="55" spans="1:29" x14ac:dyDescent="0.3">
      <c r="A55" s="6" t="s">
        <v>78</v>
      </c>
      <c r="B55">
        <v>806014415</v>
      </c>
      <c r="C55" s="7">
        <v>2022</v>
      </c>
      <c r="D55" t="s">
        <v>100</v>
      </c>
      <c r="E55" t="s">
        <v>88</v>
      </c>
      <c r="F55" t="s">
        <v>89</v>
      </c>
      <c r="G55" t="s">
        <v>369</v>
      </c>
      <c r="H55" s="9">
        <v>0.57534107678143731</v>
      </c>
      <c r="I55" s="9">
        <v>8.228272312429552E-2</v>
      </c>
      <c r="J55" s="9">
        <v>0.65762379990573283</v>
      </c>
      <c r="K55" s="9">
        <v>0.22636459575000248</v>
      </c>
      <c r="L55" s="9">
        <v>0.34237620009426717</v>
      </c>
      <c r="M55" s="9">
        <v>5.2188274142901003E-2</v>
      </c>
      <c r="N55" s="9">
        <v>0.33106779428756311</v>
      </c>
      <c r="O55" s="16">
        <v>-30.856796392052878</v>
      </c>
      <c r="P55" s="16">
        <v>16.45066506718862</v>
      </c>
      <c r="Q55" s="9">
        <v>0.17343062086052766</v>
      </c>
      <c r="R55" s="9">
        <v>5.7636368002973448E-3</v>
      </c>
      <c r="S55" s="16">
        <v>6.9922464271428213</v>
      </c>
      <c r="T55" s="9">
        <v>0.4166443475862085</v>
      </c>
      <c r="U55" s="9">
        <v>5.6810718493686872E-2</v>
      </c>
      <c r="V55" s="9">
        <v>48.91475785639193</v>
      </c>
      <c r="W55" s="9">
        <v>0.57941537561990575</v>
      </c>
      <c r="X55" s="9">
        <v>-0.80494462078997842</v>
      </c>
      <c r="Y55" s="9">
        <v>3.1951099235328587E-2</v>
      </c>
      <c r="Z55" s="9">
        <v>9.332161296997693E-2</v>
      </c>
      <c r="AA55" s="9" t="s">
        <v>267</v>
      </c>
      <c r="AB55" s="16">
        <v>17.65158487045889</v>
      </c>
      <c r="AC55" s="9">
        <v>0.2819268984587342</v>
      </c>
    </row>
    <row r="56" spans="1:29" x14ac:dyDescent="0.3">
      <c r="A56" s="6" t="s">
        <v>78</v>
      </c>
      <c r="B56">
        <v>806014415</v>
      </c>
      <c r="C56" s="7">
        <v>2023</v>
      </c>
      <c r="D56" t="s">
        <v>100</v>
      </c>
      <c r="E56" t="s">
        <v>88</v>
      </c>
      <c r="F56" t="s">
        <v>89</v>
      </c>
      <c r="G56" t="s">
        <v>369</v>
      </c>
      <c r="H56" s="9">
        <v>0.53440816987623374</v>
      </c>
      <c r="I56" s="9">
        <v>0.11728504053022611</v>
      </c>
      <c r="J56" s="9">
        <v>0.65169321040645989</v>
      </c>
      <c r="K56" s="9">
        <v>0.28794386982996678</v>
      </c>
      <c r="L56" s="9">
        <v>0.34830678959354017</v>
      </c>
      <c r="M56" s="9">
        <v>9.7353474192913944E-2</v>
      </c>
      <c r="N56" s="9">
        <v>0.27487845609751949</v>
      </c>
      <c r="O56" s="16">
        <v>-28.185244973797182</v>
      </c>
      <c r="P56" s="16">
        <v>16.783588603922439</v>
      </c>
      <c r="Q56" s="9">
        <v>0.28496512348073011</v>
      </c>
      <c r="R56" s="9">
        <v>0.39504062502890713</v>
      </c>
      <c r="S56" s="16">
        <v>4.5564904736381004</v>
      </c>
      <c r="T56" s="9">
        <v>0.49891492931735615</v>
      </c>
      <c r="U56" s="9">
        <v>0.17790985352329666</v>
      </c>
      <c r="V56" s="9">
        <v>0.57913126405181203</v>
      </c>
      <c r="W56" s="9">
        <v>0.49851831142554059</v>
      </c>
      <c r="X56" s="9">
        <v>3.4920495631467796</v>
      </c>
      <c r="Y56" s="9">
        <v>0.10288296898819209</v>
      </c>
      <c r="Z56" s="9">
        <v>0.29538031431501038</v>
      </c>
      <c r="AA56" s="9" t="s">
        <v>267</v>
      </c>
      <c r="AB56" s="16">
        <v>17.857606984117652</v>
      </c>
      <c r="AC56" s="9">
        <v>0.22878037652480887</v>
      </c>
    </row>
    <row r="57" spans="1:29" x14ac:dyDescent="0.3">
      <c r="A57" s="6" t="s">
        <v>78</v>
      </c>
      <c r="B57">
        <v>811035961</v>
      </c>
      <c r="C57" s="7">
        <v>2019</v>
      </c>
      <c r="D57" t="s">
        <v>101</v>
      </c>
      <c r="E57" t="s">
        <v>88</v>
      </c>
      <c r="F57" t="s">
        <v>83</v>
      </c>
      <c r="G57" t="s">
        <v>367</v>
      </c>
      <c r="H57" s="9">
        <v>0.26301323972970364</v>
      </c>
      <c r="I57" s="9">
        <v>0</v>
      </c>
      <c r="J57" s="9">
        <v>0.26301323972970364</v>
      </c>
      <c r="K57" s="9">
        <v>0</v>
      </c>
      <c r="L57" s="9">
        <v>0.73698676027029641</v>
      </c>
      <c r="M57" s="9">
        <v>5.1812664372854533E-2</v>
      </c>
      <c r="N57" s="9">
        <v>3.6689541848378256E-2</v>
      </c>
      <c r="O57" s="16">
        <v>-0.96272164845772723</v>
      </c>
      <c r="P57" s="16">
        <v>14.713128432112205</v>
      </c>
      <c r="Q57" s="9">
        <v>0.21200276637686546</v>
      </c>
      <c r="R57" s="9" t="s">
        <v>265</v>
      </c>
      <c r="S57" s="16">
        <v>10</v>
      </c>
      <c r="T57" s="9">
        <v>0.40181094169701814</v>
      </c>
      <c r="U57" s="9">
        <v>0.18081378265357814</v>
      </c>
      <c r="V57" s="9" t="s">
        <v>265</v>
      </c>
      <c r="W57" s="9">
        <v>0.59818905830298186</v>
      </c>
      <c r="X57" s="9" t="s">
        <v>265</v>
      </c>
      <c r="Y57" s="9">
        <v>0.12774971869598831</v>
      </c>
      <c r="Z57" s="9">
        <v>0.17334058843761993</v>
      </c>
      <c r="AA57" s="9" t="s">
        <v>266</v>
      </c>
      <c r="AB57" s="16">
        <v>16.1220931503005</v>
      </c>
      <c r="AC57" s="9" t="s">
        <v>265</v>
      </c>
    </row>
    <row r="58" spans="1:29" x14ac:dyDescent="0.3">
      <c r="A58" s="6" t="s">
        <v>78</v>
      </c>
      <c r="B58">
        <v>811035961</v>
      </c>
      <c r="C58" s="7">
        <v>2020</v>
      </c>
      <c r="D58" t="s">
        <v>101</v>
      </c>
      <c r="E58" t="s">
        <v>88</v>
      </c>
      <c r="F58" t="s">
        <v>83</v>
      </c>
      <c r="G58" t="s">
        <v>367</v>
      </c>
      <c r="H58" s="9">
        <v>0.14008310211948413</v>
      </c>
      <c r="I58" s="9">
        <v>0.38483833830090619</v>
      </c>
      <c r="J58" s="9">
        <v>0.52492144042039035</v>
      </c>
      <c r="K58" s="9">
        <v>0.53841051564264375</v>
      </c>
      <c r="L58" s="9">
        <v>0.4750785595796097</v>
      </c>
      <c r="M58" s="9">
        <v>-0.13270122772278758</v>
      </c>
      <c r="N58" s="9">
        <v>0.17540538541295017</v>
      </c>
      <c r="O58" s="16">
        <v>-28.292967247089862</v>
      </c>
      <c r="P58" s="16">
        <v>14.710319806051018</v>
      </c>
      <c r="Q58" s="9">
        <v>-0.2807637025112501</v>
      </c>
      <c r="R58" s="9">
        <v>-2.8046855610043275E-3</v>
      </c>
      <c r="S58" s="16">
        <v>0.3640050592099604</v>
      </c>
      <c r="T58" s="9">
        <v>0.36534730710961644</v>
      </c>
      <c r="U58" s="9">
        <v>-0.25079233910765147</v>
      </c>
      <c r="V58" s="9">
        <v>172.69924102894439</v>
      </c>
      <c r="W58" s="9">
        <v>0.63465269289038362</v>
      </c>
      <c r="X58" s="9">
        <v>-2.9909304358367415</v>
      </c>
      <c r="Y58" s="9">
        <v>-0.25505615543782689</v>
      </c>
      <c r="Z58" s="9">
        <v>-0.53687153481210026</v>
      </c>
      <c r="AA58" s="9" t="s">
        <v>266</v>
      </c>
      <c r="AB58" s="16">
        <v>15.459733012123577</v>
      </c>
      <c r="AC58" s="9">
        <v>-0.48436706771028648</v>
      </c>
    </row>
    <row r="59" spans="1:29" x14ac:dyDescent="0.3">
      <c r="A59" s="6" t="s">
        <v>78</v>
      </c>
      <c r="B59">
        <v>811035961</v>
      </c>
      <c r="C59" s="7">
        <v>2021</v>
      </c>
      <c r="D59" t="s">
        <v>102</v>
      </c>
      <c r="E59" t="s">
        <v>88</v>
      </c>
      <c r="F59" t="s">
        <v>83</v>
      </c>
      <c r="G59" t="s">
        <v>367</v>
      </c>
      <c r="H59" s="9">
        <v>6.7595725295212919E-2</v>
      </c>
      <c r="I59" s="9">
        <v>8.688545702486998E-3</v>
      </c>
      <c r="J59" s="9">
        <v>7.6284270997699924E-2</v>
      </c>
      <c r="K59" s="9">
        <v>0</v>
      </c>
      <c r="L59" s="9">
        <v>0.92371572900230003</v>
      </c>
      <c r="M59" s="9">
        <v>9.4892515575904307E-2</v>
      </c>
      <c r="N59" s="9">
        <v>3.5244529338345119E-2</v>
      </c>
      <c r="O59" s="16">
        <v>-6.2171680489107253</v>
      </c>
      <c r="P59" s="16">
        <v>15.932778812784541</v>
      </c>
      <c r="Q59" s="9">
        <v>0.12293182450071674</v>
      </c>
      <c r="R59" s="9">
        <v>2.3955271001430809</v>
      </c>
      <c r="S59" s="16">
        <v>7.7798664597994129</v>
      </c>
      <c r="T59" s="9">
        <v>0.76174550846672229</v>
      </c>
      <c r="U59" s="9">
        <v>0.14737573133728354</v>
      </c>
      <c r="V59" s="9">
        <v>0.45046087726724704</v>
      </c>
      <c r="W59" s="9">
        <v>0.23825449153327774</v>
      </c>
      <c r="X59" s="9">
        <v>-2.6896932969496339</v>
      </c>
      <c r="Y59" s="9">
        <v>0.12692187795258059</v>
      </c>
      <c r="Z59" s="9">
        <v>0.13740361235341109</v>
      </c>
      <c r="AA59" s="9" t="s">
        <v>267</v>
      </c>
      <c r="AB59" s="16">
        <v>16.191663906062423</v>
      </c>
      <c r="AC59" s="9">
        <v>1.0790912390479166</v>
      </c>
    </row>
    <row r="60" spans="1:29" x14ac:dyDescent="0.3">
      <c r="A60" s="6" t="s">
        <v>78</v>
      </c>
      <c r="B60">
        <v>811035961</v>
      </c>
      <c r="C60" s="7">
        <v>2022</v>
      </c>
      <c r="D60" t="s">
        <v>102</v>
      </c>
      <c r="E60" t="s">
        <v>88</v>
      </c>
      <c r="F60" t="s">
        <v>83</v>
      </c>
      <c r="G60" t="s">
        <v>367</v>
      </c>
      <c r="H60" s="9">
        <v>0.15806542678547969</v>
      </c>
      <c r="I60" s="9">
        <v>0</v>
      </c>
      <c r="J60" s="9">
        <v>0.15806542678547969</v>
      </c>
      <c r="K60" s="9">
        <v>0</v>
      </c>
      <c r="L60" s="9">
        <v>0.84193457321452025</v>
      </c>
      <c r="M60" s="9">
        <v>7.776259566802339E-2</v>
      </c>
      <c r="N60" s="9">
        <v>9.4216562467131143E-2</v>
      </c>
      <c r="O60" s="16">
        <v>-27.775944047525108</v>
      </c>
      <c r="P60" s="16">
        <v>16.44739464988821</v>
      </c>
      <c r="Q60" s="9">
        <v>9.9168888140044403E-2</v>
      </c>
      <c r="R60" s="9">
        <v>0.67299567546618433</v>
      </c>
      <c r="S60" s="16">
        <v>10</v>
      </c>
      <c r="T60" s="9">
        <v>0.85004245343898754</v>
      </c>
      <c r="U60" s="9">
        <v>9.2243315687685998E-2</v>
      </c>
      <c r="V60" s="9">
        <v>0.96122413246263239</v>
      </c>
      <c r="W60" s="9">
        <v>0.13877742153308065</v>
      </c>
      <c r="X60" s="9">
        <v>-0.22904850457886483</v>
      </c>
      <c r="Y60" s="9">
        <v>5.8488263325566871E-2</v>
      </c>
      <c r="Z60" s="9">
        <v>6.9468893648419378E-2</v>
      </c>
      <c r="AA60" s="9" t="s">
        <v>267</v>
      </c>
      <c r="AB60" s="16">
        <v>16.690558447267605</v>
      </c>
      <c r="AC60" s="9">
        <v>0.64689968430108635</v>
      </c>
    </row>
    <row r="61" spans="1:29" x14ac:dyDescent="0.3">
      <c r="A61" s="6" t="s">
        <v>78</v>
      </c>
      <c r="B61">
        <v>811035961</v>
      </c>
      <c r="C61" s="7">
        <v>2023</v>
      </c>
      <c r="D61" t="s">
        <v>102</v>
      </c>
      <c r="E61" t="s">
        <v>88</v>
      </c>
      <c r="F61" t="s">
        <v>83</v>
      </c>
      <c r="G61" t="s">
        <v>367</v>
      </c>
      <c r="H61" s="9">
        <v>0.13189092987454665</v>
      </c>
      <c r="I61" s="9">
        <v>0</v>
      </c>
      <c r="J61" s="9">
        <v>0.13189092987454665</v>
      </c>
      <c r="K61" s="9">
        <v>0</v>
      </c>
      <c r="L61" s="9">
        <v>0.86810907012545335</v>
      </c>
      <c r="M61" s="9">
        <v>0.11660505539725069</v>
      </c>
      <c r="N61" s="9">
        <v>3.7389733212003153E-2</v>
      </c>
      <c r="O61" s="16">
        <v>4.7117890263449169</v>
      </c>
      <c r="P61" s="16">
        <v>16.547617982848262</v>
      </c>
      <c r="Q61" s="9">
        <v>0.16500145718574805</v>
      </c>
      <c r="R61" s="9">
        <v>0.10541776673184211</v>
      </c>
      <c r="S61" s="16">
        <v>10</v>
      </c>
      <c r="T61" s="9">
        <v>0.79773676079388056</v>
      </c>
      <c r="U61" s="9">
        <v>0.14592976585973244</v>
      </c>
      <c r="V61" s="9">
        <v>2.1492530272884904</v>
      </c>
      <c r="W61" s="9">
        <v>0.19435799025254025</v>
      </c>
      <c r="X61" s="9">
        <v>0.7945861106566805</v>
      </c>
      <c r="Y61" s="9">
        <v>9.4952540260695023E-2</v>
      </c>
      <c r="Z61" s="9">
        <v>0.109378583323606</v>
      </c>
      <c r="AA61" s="9" t="s">
        <v>267</v>
      </c>
      <c r="AB61" s="16">
        <v>16.894779658410386</v>
      </c>
      <c r="AC61" s="9">
        <v>0.22656945427840358</v>
      </c>
    </row>
    <row r="62" spans="1:29" x14ac:dyDescent="0.3">
      <c r="A62" s="6" t="s">
        <v>78</v>
      </c>
      <c r="B62">
        <v>811038473</v>
      </c>
      <c r="C62" s="7">
        <v>2019</v>
      </c>
      <c r="D62" t="s">
        <v>103</v>
      </c>
      <c r="E62" t="s">
        <v>80</v>
      </c>
      <c r="F62" t="s">
        <v>83</v>
      </c>
      <c r="G62" t="s">
        <v>367</v>
      </c>
      <c r="H62" s="9">
        <v>0.26866318098907943</v>
      </c>
      <c r="I62" s="9">
        <v>0.31394237907655997</v>
      </c>
      <c r="J62" s="9">
        <v>0.58260556006563935</v>
      </c>
      <c r="K62" s="9">
        <v>0.33126891311857887</v>
      </c>
      <c r="L62" s="9">
        <v>0.41739443993436059</v>
      </c>
      <c r="M62" s="9">
        <v>9.5609806108223658E-2</v>
      </c>
      <c r="N62" s="9">
        <v>4.9383514472573095E-2</v>
      </c>
      <c r="O62" s="16">
        <v>-7.1768362878792118</v>
      </c>
      <c r="P62" s="16">
        <v>15.723820154981913</v>
      </c>
      <c r="Q62" s="9">
        <v>0.19781247501551172</v>
      </c>
      <c r="R62" s="9" t="s">
        <v>265</v>
      </c>
      <c r="S62" s="16">
        <v>0.85577226553271912</v>
      </c>
      <c r="T62" s="9">
        <v>0.60543917594464169</v>
      </c>
      <c r="U62" s="9">
        <v>0.100415133728477</v>
      </c>
      <c r="V62" s="9" t="s">
        <v>265</v>
      </c>
      <c r="W62" s="9">
        <v>5.423541866326257E-2</v>
      </c>
      <c r="X62" s="9" t="s">
        <v>265</v>
      </c>
      <c r="Y62" s="9">
        <v>6.557591034760904E-2</v>
      </c>
      <c r="Z62" s="9">
        <v>0.15710777162705258</v>
      </c>
      <c r="AA62" s="9" t="s">
        <v>267</v>
      </c>
      <c r="AB62" s="16">
        <v>16.450864251865742</v>
      </c>
      <c r="AC62" s="9" t="s">
        <v>265</v>
      </c>
    </row>
    <row r="63" spans="1:29" x14ac:dyDescent="0.3">
      <c r="A63" s="6" t="s">
        <v>78</v>
      </c>
      <c r="B63">
        <v>811038473</v>
      </c>
      <c r="C63" s="7">
        <v>2020</v>
      </c>
      <c r="D63" t="s">
        <v>103</v>
      </c>
      <c r="E63" t="s">
        <v>80</v>
      </c>
      <c r="F63" t="s">
        <v>83</v>
      </c>
      <c r="G63" t="s">
        <v>367</v>
      </c>
      <c r="H63" s="9">
        <v>0.19328600387462774</v>
      </c>
      <c r="I63" s="9">
        <v>0.39298821656803068</v>
      </c>
      <c r="J63" s="9">
        <v>0.58627422044265842</v>
      </c>
      <c r="K63" s="9">
        <v>0.12134771762738313</v>
      </c>
      <c r="L63" s="9">
        <v>0.41372577955734158</v>
      </c>
      <c r="M63" s="9">
        <v>0.13734319307097537</v>
      </c>
      <c r="N63" s="9">
        <v>7.7161039645582324E-2</v>
      </c>
      <c r="O63" s="16">
        <v>-26.208283741551092</v>
      </c>
      <c r="P63" s="16">
        <v>16.01486497668834</v>
      </c>
      <c r="Q63" s="9">
        <v>0.16491859744817411</v>
      </c>
      <c r="R63" s="9">
        <v>0.33782454618527757</v>
      </c>
      <c r="S63" s="16">
        <v>0.49183663969010577</v>
      </c>
      <c r="T63" s="9">
        <v>0.44857004327107458</v>
      </c>
      <c r="U63" s="9">
        <v>0.13265560794878564</v>
      </c>
      <c r="V63" s="9">
        <v>-0.66175033982038478</v>
      </c>
      <c r="W63" s="9">
        <v>0.29281191468545564</v>
      </c>
      <c r="X63" s="9">
        <v>0.99010160781013901</v>
      </c>
      <c r="Y63" s="9">
        <v>9.7548460288391786E-2</v>
      </c>
      <c r="Z63" s="9">
        <v>0.23578047370594599</v>
      </c>
      <c r="AA63" s="9" t="s">
        <v>267</v>
      </c>
      <c r="AB63" s="16">
        <v>16.197834127742947</v>
      </c>
      <c r="AC63" s="9">
        <v>-0.2235555082377747</v>
      </c>
    </row>
    <row r="64" spans="1:29" x14ac:dyDescent="0.3">
      <c r="A64" s="6" t="s">
        <v>78</v>
      </c>
      <c r="B64">
        <v>811038473</v>
      </c>
      <c r="C64" s="7">
        <v>2021</v>
      </c>
      <c r="D64" t="s">
        <v>104</v>
      </c>
      <c r="E64" t="s">
        <v>80</v>
      </c>
      <c r="F64" t="s">
        <v>83</v>
      </c>
      <c r="G64" t="s">
        <v>367</v>
      </c>
      <c r="H64" s="9">
        <v>0.31567919460601918</v>
      </c>
      <c r="I64" s="9">
        <v>0.26735854393755543</v>
      </c>
      <c r="J64" s="9">
        <v>0.58303773854357455</v>
      </c>
      <c r="K64" s="9">
        <v>0.57726715505421722</v>
      </c>
      <c r="L64" s="9">
        <v>0.41696226145642545</v>
      </c>
      <c r="M64" s="9">
        <v>0.10415998240469111</v>
      </c>
      <c r="N64" s="9">
        <v>0.22986583794408652</v>
      </c>
      <c r="O64" s="16">
        <v>-17.239115894452837</v>
      </c>
      <c r="P64" s="16">
        <v>16.205157543338693</v>
      </c>
      <c r="Q64" s="9">
        <v>0.17268247665688755</v>
      </c>
      <c r="R64" s="9">
        <v>0.20960343551953509</v>
      </c>
      <c r="S64" s="16">
        <v>1.180733519702851</v>
      </c>
      <c r="T64" s="9">
        <v>0.3246775650383395</v>
      </c>
      <c r="U64" s="9">
        <v>0.13471725286677602</v>
      </c>
      <c r="V64" s="9">
        <v>3.1967219797506727</v>
      </c>
      <c r="W64" s="9">
        <v>0.38550220071382729</v>
      </c>
      <c r="X64" s="9">
        <v>0.13716515421546527</v>
      </c>
      <c r="Y64" s="9">
        <v>9.1706675617770045E-2</v>
      </c>
      <c r="Z64" s="9">
        <v>0.21993999000639494</v>
      </c>
      <c r="AA64" s="9" t="s">
        <v>267</v>
      </c>
      <c r="AB64" s="16">
        <v>16.710684046853832</v>
      </c>
      <c r="AC64" s="9">
        <v>0.67004390935655067</v>
      </c>
    </row>
    <row r="65" spans="1:29" x14ac:dyDescent="0.3">
      <c r="A65" s="6" t="s">
        <v>78</v>
      </c>
      <c r="B65">
        <v>811038473</v>
      </c>
      <c r="C65" s="7">
        <v>2022</v>
      </c>
      <c r="D65" t="s">
        <v>105</v>
      </c>
      <c r="E65" t="s">
        <v>80</v>
      </c>
      <c r="F65" t="s">
        <v>83</v>
      </c>
      <c r="G65" t="s">
        <v>367</v>
      </c>
      <c r="H65" s="9">
        <v>0.34757171788374336</v>
      </c>
      <c r="I65" s="9">
        <v>0.14504095315478199</v>
      </c>
      <c r="J65" s="9">
        <v>0.49261267103852535</v>
      </c>
      <c r="K65" s="9">
        <v>0.41034779200098431</v>
      </c>
      <c r="L65" s="9">
        <v>0.50738732896147465</v>
      </c>
      <c r="M65" s="9">
        <v>8.7626429800830699E-2</v>
      </c>
      <c r="N65" s="9">
        <v>0.18670867617568682</v>
      </c>
      <c r="O65" s="16">
        <v>14.551358764558309</v>
      </c>
      <c r="P65" s="16">
        <v>16.238624956605285</v>
      </c>
      <c r="Q65" s="9">
        <v>0.23402300411543792</v>
      </c>
      <c r="R65" s="9">
        <v>3.4033747395194158E-2</v>
      </c>
      <c r="S65" s="16">
        <v>2.3963695102915419</v>
      </c>
      <c r="T65" s="9">
        <v>0.17761138302506405</v>
      </c>
      <c r="U65" s="9">
        <v>0.17274653933919326</v>
      </c>
      <c r="V65" s="9">
        <v>19.561573579099935</v>
      </c>
      <c r="W65" s="9">
        <v>0.42234741472739235</v>
      </c>
      <c r="X65" s="9">
        <v>0.17432410416127353</v>
      </c>
      <c r="Y65" s="9">
        <v>0.10414878620909006</v>
      </c>
      <c r="Z65" s="9">
        <v>0.20526485441065864</v>
      </c>
      <c r="AA65" s="9" t="s">
        <v>267</v>
      </c>
      <c r="AB65" s="16">
        <v>17.220961712824522</v>
      </c>
      <c r="AC65" s="9">
        <v>0.66575365384359131</v>
      </c>
    </row>
    <row r="66" spans="1:29" x14ac:dyDescent="0.3">
      <c r="A66" s="6" t="s">
        <v>78</v>
      </c>
      <c r="B66">
        <v>811038473</v>
      </c>
      <c r="C66" s="7">
        <v>2023</v>
      </c>
      <c r="D66" t="s">
        <v>104</v>
      </c>
      <c r="E66" t="s">
        <v>80</v>
      </c>
      <c r="F66" t="s">
        <v>83</v>
      </c>
      <c r="G66" t="s">
        <v>367</v>
      </c>
      <c r="H66" s="9">
        <v>0.40461291558634538</v>
      </c>
      <c r="I66" s="9">
        <v>6.5776879626824727E-2</v>
      </c>
      <c r="J66" s="9">
        <v>0.47038979521317009</v>
      </c>
      <c r="K66" s="9">
        <v>0.31809696509087165</v>
      </c>
      <c r="L66" s="9">
        <v>0.52961020478682985</v>
      </c>
      <c r="M66" s="9">
        <v>7.9235290839509892E-2</v>
      </c>
      <c r="N66" s="9">
        <v>0.28298933444903668</v>
      </c>
      <c r="O66" s="16">
        <v>-7.4719359486354904</v>
      </c>
      <c r="P66" s="16">
        <v>16.398307616507079</v>
      </c>
      <c r="Q66" s="9">
        <v>0.2447382342422452</v>
      </c>
      <c r="R66" s="9">
        <v>0.17313852801956719</v>
      </c>
      <c r="S66" s="16">
        <v>6.1512938570795104</v>
      </c>
      <c r="T66" s="9">
        <v>9.3768878782339832E-2</v>
      </c>
      <c r="U66" s="9">
        <v>0.19169950543682485</v>
      </c>
      <c r="V66" s="9">
        <v>2.0606548356826364</v>
      </c>
      <c r="W66" s="9">
        <v>0.49163029787511853</v>
      </c>
      <c r="X66" s="9">
        <v>9.3808303032778984E-2</v>
      </c>
      <c r="Y66" s="9">
        <v>9.7106014665293144E-2</v>
      </c>
      <c r="Z66" s="9">
        <v>0.18335374542939309</v>
      </c>
      <c r="AA66" s="9" t="s">
        <v>267</v>
      </c>
      <c r="AB66" s="16">
        <v>17.526075033225545</v>
      </c>
      <c r="AC66" s="9">
        <v>0.35677874500649476</v>
      </c>
    </row>
    <row r="67" spans="1:29" x14ac:dyDescent="0.3">
      <c r="A67" s="6" t="s">
        <v>78</v>
      </c>
      <c r="B67">
        <v>830010438</v>
      </c>
      <c r="C67" s="7">
        <v>2019</v>
      </c>
      <c r="D67" t="s">
        <v>106</v>
      </c>
      <c r="E67" t="s">
        <v>107</v>
      </c>
      <c r="F67" t="s">
        <v>83</v>
      </c>
      <c r="G67" t="s">
        <v>370</v>
      </c>
      <c r="H67" s="9">
        <v>0.45210727120013339</v>
      </c>
      <c r="I67" s="9">
        <v>0.49328340041321639</v>
      </c>
      <c r="J67" s="9">
        <v>0.94539067161334978</v>
      </c>
      <c r="K67" s="9">
        <v>1.0904196353557678</v>
      </c>
      <c r="L67" s="9">
        <v>5.4609328386650231E-2</v>
      </c>
      <c r="M67" s="9">
        <v>7.7338879959297432E-2</v>
      </c>
      <c r="N67" s="9">
        <v>0.2818525995522248</v>
      </c>
      <c r="O67" s="16">
        <v>17.678871105089186</v>
      </c>
      <c r="P67" s="16">
        <v>16.683023192234771</v>
      </c>
      <c r="Q67" s="9">
        <v>0.10672309072998248</v>
      </c>
      <c r="R67" s="9" t="s">
        <v>265</v>
      </c>
      <c r="S67" s="16">
        <v>0.91652642440716559</v>
      </c>
      <c r="T67" s="9">
        <v>0.46225806636801725</v>
      </c>
      <c r="U67" s="9">
        <v>-1.7559281274705921E-2</v>
      </c>
      <c r="V67" s="9" t="s">
        <v>265</v>
      </c>
      <c r="W67" s="9">
        <v>0.52994159164763799</v>
      </c>
      <c r="X67" s="9" t="s">
        <v>265</v>
      </c>
      <c r="Y67" s="9">
        <v>-1.607257075360297E-2</v>
      </c>
      <c r="Z67" s="9">
        <v>-0.29431914342187848</v>
      </c>
      <c r="AA67" s="9" t="s">
        <v>267</v>
      </c>
      <c r="AB67" s="16">
        <v>17.005063931057958</v>
      </c>
      <c r="AC67" s="9" t="s">
        <v>265</v>
      </c>
    </row>
    <row r="68" spans="1:29" x14ac:dyDescent="0.3">
      <c r="A68" s="6" t="s">
        <v>78</v>
      </c>
      <c r="B68">
        <v>830010438</v>
      </c>
      <c r="C68" s="7">
        <v>2020</v>
      </c>
      <c r="D68" t="s">
        <v>106</v>
      </c>
      <c r="E68" t="s">
        <v>88</v>
      </c>
      <c r="F68" t="s">
        <v>83</v>
      </c>
      <c r="G68" t="s">
        <v>370</v>
      </c>
      <c r="H68" s="9">
        <v>0.36107056762452983</v>
      </c>
      <c r="I68" s="9">
        <v>0.62474372798186051</v>
      </c>
      <c r="J68" s="9">
        <v>0.98581429560639044</v>
      </c>
      <c r="K68" s="9">
        <v>1.310891114751521</v>
      </c>
      <c r="L68" s="9">
        <v>1.4185704393609611E-2</v>
      </c>
      <c r="M68" s="9">
        <v>-8.1469605221165947E-3</v>
      </c>
      <c r="N68" s="9">
        <v>0.22254760232283388</v>
      </c>
      <c r="O68" s="16">
        <v>29.327412683939272</v>
      </c>
      <c r="P68" s="16">
        <v>16.46938774331128</v>
      </c>
      <c r="Q68" s="9">
        <v>-1.0862252809359235E-2</v>
      </c>
      <c r="R68" s="9">
        <v>-0.19235724160063405</v>
      </c>
      <c r="S68" s="16">
        <v>0.57794988801394342</v>
      </c>
      <c r="T68" s="9">
        <v>0.54477024915787664</v>
      </c>
      <c r="U68" s="9">
        <v>-4.3298684223398047E-2</v>
      </c>
      <c r="V68" s="9">
        <v>1.1419451254264685</v>
      </c>
      <c r="W68" s="9">
        <v>0.45353822004510796</v>
      </c>
      <c r="X68" s="9">
        <v>1.6848441124879758</v>
      </c>
      <c r="Y68" s="9">
        <v>-5.3429993040337818E-2</v>
      </c>
      <c r="Z68" s="9">
        <v>-3.7664673926524941</v>
      </c>
      <c r="AA68" s="9" t="s">
        <v>267</v>
      </c>
      <c r="AB68" s="16">
        <v>16.757036561692299</v>
      </c>
      <c r="AC68" s="9">
        <v>-0.21966141438632558</v>
      </c>
    </row>
    <row r="69" spans="1:29" x14ac:dyDescent="0.3">
      <c r="A69" s="6" t="s">
        <v>78</v>
      </c>
      <c r="B69">
        <v>830010438</v>
      </c>
      <c r="C69" s="7">
        <v>2021</v>
      </c>
      <c r="D69" t="s">
        <v>108</v>
      </c>
      <c r="E69" t="s">
        <v>88</v>
      </c>
      <c r="F69" t="s">
        <v>83</v>
      </c>
      <c r="G69" t="s">
        <v>370</v>
      </c>
      <c r="H69" s="9">
        <v>0.36146383145323502</v>
      </c>
      <c r="I69" s="9">
        <v>0.58321276221151919</v>
      </c>
      <c r="J69" s="9">
        <v>0.94467659366475421</v>
      </c>
      <c r="K69" s="9">
        <v>1.163409873895928</v>
      </c>
      <c r="L69" s="9">
        <v>5.5323406335245823E-2</v>
      </c>
      <c r="M69" s="9">
        <v>0.10978304682754214</v>
      </c>
      <c r="N69" s="9">
        <v>0.30642316756375437</v>
      </c>
      <c r="O69" s="16">
        <v>15.03054512027299</v>
      </c>
      <c r="P69" s="16">
        <v>16.515241516598458</v>
      </c>
      <c r="Q69" s="9">
        <v>0.16769201697610919</v>
      </c>
      <c r="R69" s="9">
        <v>4.6921311901599427E-2</v>
      </c>
      <c r="S69" s="16">
        <v>0.61978038697675064</v>
      </c>
      <c r="T69" s="9">
        <v>0.51740832331645725</v>
      </c>
      <c r="U69" s="9">
        <v>6.7513531605745164E-2</v>
      </c>
      <c r="V69" s="9">
        <v>4.2498334650765548</v>
      </c>
      <c r="W69" s="9">
        <v>0.47589916433675283</v>
      </c>
      <c r="X69" s="9">
        <v>-1.8185232116419121</v>
      </c>
      <c r="Y69" s="9">
        <v>4.1773616607293666E-2</v>
      </c>
      <c r="Z69" s="9">
        <v>0.75508034256163004</v>
      </c>
      <c r="AA69" s="9" t="s">
        <v>267</v>
      </c>
      <c r="AB69" s="16">
        <v>16.938864464613154</v>
      </c>
      <c r="AC69" s="9">
        <v>0.19940776154471207</v>
      </c>
    </row>
    <row r="70" spans="1:29" x14ac:dyDescent="0.3">
      <c r="A70" s="6" t="s">
        <v>78</v>
      </c>
      <c r="B70">
        <v>830010438</v>
      </c>
      <c r="C70" s="7">
        <v>2022</v>
      </c>
      <c r="D70" t="s">
        <v>108</v>
      </c>
      <c r="E70" t="s">
        <v>88</v>
      </c>
      <c r="F70" t="s">
        <v>83</v>
      </c>
      <c r="G70" t="s">
        <v>370</v>
      </c>
      <c r="H70" s="9">
        <v>0.47540020645574593</v>
      </c>
      <c r="I70" s="9">
        <v>0.44658008458626014</v>
      </c>
      <c r="J70" s="9">
        <v>0.92198029104200607</v>
      </c>
      <c r="K70" s="9">
        <v>0</v>
      </c>
      <c r="L70" s="9">
        <v>7.8019708957993969E-2</v>
      </c>
      <c r="M70" s="9">
        <v>8.6699076758773586E-2</v>
      </c>
      <c r="N70" s="9">
        <v>0.34554371768168257</v>
      </c>
      <c r="O70" s="16">
        <v>15.356694539963158</v>
      </c>
      <c r="P70" s="16">
        <v>16.660183692948891</v>
      </c>
      <c r="Q70" s="9">
        <v>0.16681928992877795</v>
      </c>
      <c r="R70" s="9">
        <v>0.15597272577364119</v>
      </c>
      <c r="S70" s="16">
        <v>1.0645351704301516</v>
      </c>
      <c r="T70" s="9">
        <v>0.44940738035967448</v>
      </c>
      <c r="U70" s="9">
        <v>4.9647192822351E-2</v>
      </c>
      <c r="V70" s="9">
        <v>2.9244672186419542</v>
      </c>
      <c r="W70" s="9">
        <v>0.54429345722771605</v>
      </c>
      <c r="X70" s="9">
        <v>-0.16537954629207952</v>
      </c>
      <c r="Y70" s="9">
        <v>3.0160845553225742E-2</v>
      </c>
      <c r="Z70" s="9">
        <v>0.38657982650850986</v>
      </c>
      <c r="AA70" s="9" t="s">
        <v>267</v>
      </c>
      <c r="AB70" s="16">
        <v>17.31465158819989</v>
      </c>
      <c r="AC70" s="9">
        <v>0.45613712352724467</v>
      </c>
    </row>
    <row r="71" spans="1:29" x14ac:dyDescent="0.3">
      <c r="A71" s="6" t="s">
        <v>78</v>
      </c>
      <c r="B71">
        <v>830010438</v>
      </c>
      <c r="C71" s="7">
        <v>2023</v>
      </c>
      <c r="D71" t="s">
        <v>108</v>
      </c>
      <c r="E71" t="s">
        <v>88</v>
      </c>
      <c r="F71" t="s">
        <v>83</v>
      </c>
      <c r="G71" t="s">
        <v>370</v>
      </c>
      <c r="H71" s="9">
        <v>0.51023921082901824</v>
      </c>
      <c r="I71" s="9">
        <v>0.40687977724822649</v>
      </c>
      <c r="J71" s="9">
        <v>0.91711898807724468</v>
      </c>
      <c r="K71" s="9">
        <v>0</v>
      </c>
      <c r="L71" s="9">
        <v>8.2881011922755307E-2</v>
      </c>
      <c r="M71" s="9">
        <v>8.6388807960537994E-2</v>
      </c>
      <c r="N71" s="9">
        <v>0.35327615684488639</v>
      </c>
      <c r="O71" s="16">
        <v>16.938105347130744</v>
      </c>
      <c r="P71" s="16">
        <v>16.829958593880871</v>
      </c>
      <c r="Q71" s="9">
        <v>0.16564984316296527</v>
      </c>
      <c r="R71" s="9">
        <v>0.18503807033021813</v>
      </c>
      <c r="S71" s="16">
        <v>1.2540294194020236</v>
      </c>
      <c r="T71" s="9">
        <v>0.38786446453598616</v>
      </c>
      <c r="U71" s="9">
        <v>2.79835841286417E-2</v>
      </c>
      <c r="V71" s="9">
        <v>0.97794425849342592</v>
      </c>
      <c r="W71" s="9">
        <v>0.59603314188353629</v>
      </c>
      <c r="X71" s="9">
        <v>-0.33034220004473203</v>
      </c>
      <c r="Y71" s="9">
        <v>1.7043710226402799E-2</v>
      </c>
      <c r="Z71" s="9">
        <v>0.20564071107490159</v>
      </c>
      <c r="AA71" s="9" t="s">
        <v>267</v>
      </c>
      <c r="AB71" s="16">
        <v>17.480976645903123</v>
      </c>
      <c r="AC71" s="9">
        <v>0.18095691848213957</v>
      </c>
    </row>
    <row r="72" spans="1:29" x14ac:dyDescent="0.3">
      <c r="A72" s="6" t="s">
        <v>78</v>
      </c>
      <c r="B72">
        <v>830047105</v>
      </c>
      <c r="C72" s="7">
        <v>2019</v>
      </c>
      <c r="D72" t="s">
        <v>109</v>
      </c>
      <c r="E72" t="s">
        <v>88</v>
      </c>
      <c r="F72" t="s">
        <v>83</v>
      </c>
      <c r="G72" t="s">
        <v>365</v>
      </c>
      <c r="H72" s="9">
        <v>0.38025781998361946</v>
      </c>
      <c r="I72" s="9">
        <v>0.46007398754706752</v>
      </c>
      <c r="J72" s="9">
        <v>0.84033180753068693</v>
      </c>
      <c r="K72" s="9">
        <v>1.0946055189572457</v>
      </c>
      <c r="L72" s="9">
        <v>0.15966819246931305</v>
      </c>
      <c r="M72" s="9">
        <v>8.9010310993030015E-2</v>
      </c>
      <c r="N72" s="9">
        <v>7.6044316639685125E-2</v>
      </c>
      <c r="O72" s="16">
        <v>23.289237314211707</v>
      </c>
      <c r="P72" s="16">
        <v>15.477709217550251</v>
      </c>
      <c r="Q72" s="9">
        <v>0.23250773541531056</v>
      </c>
      <c r="R72" s="9" t="s">
        <v>265</v>
      </c>
      <c r="S72" s="16">
        <v>0.82651449609442973</v>
      </c>
      <c r="T72" s="9">
        <v>0.7105003389372605</v>
      </c>
      <c r="U72" s="9">
        <v>4.9381062428392034E-2</v>
      </c>
      <c r="V72" s="9" t="s">
        <v>265</v>
      </c>
      <c r="W72" s="9">
        <v>0.25961209185474854</v>
      </c>
      <c r="X72" s="9" t="s">
        <v>265</v>
      </c>
      <c r="Y72" s="9">
        <v>3.5462721928965655E-3</v>
      </c>
      <c r="Z72" s="9">
        <v>2.2210260779260284E-2</v>
      </c>
      <c r="AA72" s="9" t="s">
        <v>267</v>
      </c>
      <c r="AB72" s="16">
        <v>16.437880495751823</v>
      </c>
      <c r="AC72" s="9" t="s">
        <v>265</v>
      </c>
    </row>
    <row r="73" spans="1:29" x14ac:dyDescent="0.3">
      <c r="A73" s="6" t="s">
        <v>78</v>
      </c>
      <c r="B73">
        <v>830047105</v>
      </c>
      <c r="C73" s="7">
        <v>2020</v>
      </c>
      <c r="D73" t="s">
        <v>109</v>
      </c>
      <c r="E73" t="s">
        <v>88</v>
      </c>
      <c r="F73" t="s">
        <v>83</v>
      </c>
      <c r="G73" t="s">
        <v>365</v>
      </c>
      <c r="H73" s="9">
        <v>0.27058849783140604</v>
      </c>
      <c r="I73" s="9">
        <v>0.67304991617867693</v>
      </c>
      <c r="J73" s="9">
        <v>0.94363841401008297</v>
      </c>
      <c r="K73" s="9">
        <v>1.4053681107248497</v>
      </c>
      <c r="L73" s="9">
        <v>5.6361585989916987E-2</v>
      </c>
      <c r="M73" s="9">
        <v>1.2044424141736662E-2</v>
      </c>
      <c r="N73" s="9">
        <v>6.9289542449294514E-2</v>
      </c>
      <c r="O73" s="16">
        <v>54.915301429839374</v>
      </c>
      <c r="P73" s="16">
        <v>15.693828079223502</v>
      </c>
      <c r="Q73" s="9">
        <v>1.404863104066832E-2</v>
      </c>
      <c r="R73" s="9">
        <v>0.24124990727367135</v>
      </c>
      <c r="S73" s="16">
        <v>0.40203332817825049</v>
      </c>
      <c r="T73" s="9">
        <v>0.65204506297909903</v>
      </c>
      <c r="U73" s="9">
        <v>-7.2084197938154418E-2</v>
      </c>
      <c r="V73" s="9">
        <v>-1.8476457985715402</v>
      </c>
      <c r="W73" s="9">
        <v>0.31867723716115337</v>
      </c>
      <c r="X73" s="9">
        <v>-26.296811470147656</v>
      </c>
      <c r="Y73" s="9">
        <v>-7.2273422587859543E-2</v>
      </c>
      <c r="Z73" s="9">
        <v>-1.2823170483667574</v>
      </c>
      <c r="AA73" s="9" t="s">
        <v>267</v>
      </c>
      <c r="AB73" s="16">
        <v>15.847751209409562</v>
      </c>
      <c r="AC73" s="9">
        <v>-0.44574437757997254</v>
      </c>
    </row>
    <row r="74" spans="1:29" x14ac:dyDescent="0.3">
      <c r="A74" s="6" t="s">
        <v>78</v>
      </c>
      <c r="B74">
        <v>830047105</v>
      </c>
      <c r="C74" s="7">
        <v>2021</v>
      </c>
      <c r="D74" t="s">
        <v>109</v>
      </c>
      <c r="E74" t="s">
        <v>88</v>
      </c>
      <c r="F74" t="s">
        <v>83</v>
      </c>
      <c r="G74" t="s">
        <v>365</v>
      </c>
      <c r="H74" s="9">
        <v>0.35613612432867248</v>
      </c>
      <c r="I74" s="9">
        <v>0.54643962124071943</v>
      </c>
      <c r="J74" s="9">
        <v>0.90257574556939191</v>
      </c>
      <c r="K74" s="9">
        <v>1.1932391064892776</v>
      </c>
      <c r="L74" s="9">
        <v>9.742425443060812E-2</v>
      </c>
      <c r="M74" s="9">
        <v>0.19727930877831903</v>
      </c>
      <c r="N74" s="9">
        <v>5.8870090759884128E-2</v>
      </c>
      <c r="O74" s="16">
        <v>33.92456266714057</v>
      </c>
      <c r="P74" s="16">
        <v>15.738269926623408</v>
      </c>
      <c r="Q74" s="9">
        <v>0.4583995510983791</v>
      </c>
      <c r="R74" s="9">
        <v>4.5444179645419247E-2</v>
      </c>
      <c r="S74" s="16">
        <v>0.65173920500136318</v>
      </c>
      <c r="T74" s="9">
        <v>0.43263054536926926</v>
      </c>
      <c r="U74" s="9">
        <v>9.5030180680563167E-2</v>
      </c>
      <c r="V74" s="9">
        <v>23.823652585036424</v>
      </c>
      <c r="W74" s="9">
        <v>0.49837495390951148</v>
      </c>
      <c r="X74" s="9">
        <v>-1.6294157953507258</v>
      </c>
      <c r="Y74" s="9">
        <v>4.3512637639137715E-2</v>
      </c>
      <c r="Z74" s="9">
        <v>0.44663044016549536</v>
      </c>
      <c r="AA74" s="9" t="s">
        <v>267</v>
      </c>
      <c r="AB74" s="16">
        <v>16.581390577093821</v>
      </c>
      <c r="AC74" s="9">
        <v>1.0826463478844519</v>
      </c>
    </row>
    <row r="75" spans="1:29" x14ac:dyDescent="0.3">
      <c r="A75" s="6" t="s">
        <v>78</v>
      </c>
      <c r="B75">
        <v>830047105</v>
      </c>
      <c r="C75" s="7">
        <v>2022</v>
      </c>
      <c r="D75" t="s">
        <v>109</v>
      </c>
      <c r="E75" t="s">
        <v>88</v>
      </c>
      <c r="F75" t="s">
        <v>83</v>
      </c>
      <c r="G75" t="s">
        <v>365</v>
      </c>
      <c r="H75" s="9">
        <v>0.54344765521238836</v>
      </c>
      <c r="I75" s="9">
        <v>0.3608436212246095</v>
      </c>
      <c r="J75" s="9">
        <v>0.90429127643699792</v>
      </c>
      <c r="K75" s="9">
        <v>1.0485333201858344</v>
      </c>
      <c r="L75" s="9">
        <v>9.5708723563002099E-2</v>
      </c>
      <c r="M75" s="9">
        <v>8.7234803994322888E-2</v>
      </c>
      <c r="N75" s="9">
        <v>8.6321761453251114E-2</v>
      </c>
      <c r="O75" s="16">
        <v>29.811350983170673</v>
      </c>
      <c r="P75" s="16">
        <v>15.647622951716453</v>
      </c>
      <c r="Q75" s="9">
        <v>0.24547031575927847</v>
      </c>
      <c r="R75" s="9">
        <v>-8.6659914038497599E-2</v>
      </c>
      <c r="S75" s="16">
        <v>1.5060475597935423</v>
      </c>
      <c r="T75" s="9">
        <v>0.43722920300704216</v>
      </c>
      <c r="U75" s="9">
        <v>2.9186327220013096E-2</v>
      </c>
      <c r="V75" s="9">
        <v>-1.2238756960241544</v>
      </c>
      <c r="W75" s="9">
        <v>0.55045926337615292</v>
      </c>
      <c r="X75" s="9">
        <v>-1.2300398497402711</v>
      </c>
      <c r="Y75" s="9">
        <v>-1.0959379510615298E-2</v>
      </c>
      <c r="Z75" s="9">
        <v>-0.1145076342325376</v>
      </c>
      <c r="AA75" s="9" t="s">
        <v>267</v>
      </c>
      <c r="AB75" s="16">
        <v>16.682195598576598</v>
      </c>
      <c r="AC75" s="9">
        <v>0.10606096261125963</v>
      </c>
    </row>
    <row r="76" spans="1:29" x14ac:dyDescent="0.3">
      <c r="A76" s="6" t="s">
        <v>78</v>
      </c>
      <c r="B76">
        <v>830047105</v>
      </c>
      <c r="C76" s="7">
        <v>2023</v>
      </c>
      <c r="D76" t="s">
        <v>109</v>
      </c>
      <c r="E76" t="s">
        <v>88</v>
      </c>
      <c r="F76" t="s">
        <v>83</v>
      </c>
      <c r="G76" t="s">
        <v>365</v>
      </c>
      <c r="H76" s="9">
        <v>0.58479339476691561</v>
      </c>
      <c r="I76" s="9">
        <v>0.337656498194706</v>
      </c>
      <c r="J76" s="9">
        <v>0.92244989296162161</v>
      </c>
      <c r="K76" s="9">
        <v>0.97449394733510597</v>
      </c>
      <c r="L76" s="9">
        <v>7.7550107038378363E-2</v>
      </c>
      <c r="M76" s="9">
        <v>6.5494645578236546E-2</v>
      </c>
      <c r="N76" s="9">
        <v>0.15082589138703101</v>
      </c>
      <c r="O76" s="16">
        <v>15.14956724297177</v>
      </c>
      <c r="P76" s="16">
        <v>15.477288706551089</v>
      </c>
      <c r="Q76" s="9">
        <v>0.22705612098383066</v>
      </c>
      <c r="R76" s="9">
        <v>-0.15661712716795673</v>
      </c>
      <c r="S76" s="16">
        <v>1.7319180821146249</v>
      </c>
      <c r="T76" s="9">
        <v>0.44299425794474545</v>
      </c>
      <c r="U76" s="9">
        <v>-1.6670048291115538E-2</v>
      </c>
      <c r="V76" s="9">
        <v>-0.24943432255791939</v>
      </c>
      <c r="W76" s="9">
        <v>0.54674376137739478</v>
      </c>
      <c r="X76" s="9">
        <v>1.7651320401963075</v>
      </c>
      <c r="Y76" s="9">
        <v>-3.5931641964358753E-2</v>
      </c>
      <c r="Z76" s="9">
        <v>-0.46333452443304468</v>
      </c>
      <c r="AA76" s="9" t="s">
        <v>266</v>
      </c>
      <c r="AB76" s="16">
        <v>16.720517530077501</v>
      </c>
      <c r="AC76" s="9">
        <v>3.9065687016106798E-2</v>
      </c>
    </row>
    <row r="77" spans="1:29" x14ac:dyDescent="0.3">
      <c r="A77" s="6" t="s">
        <v>78</v>
      </c>
      <c r="B77">
        <v>830047537</v>
      </c>
      <c r="C77" s="7">
        <v>2019</v>
      </c>
      <c r="D77" t="s">
        <v>110</v>
      </c>
      <c r="E77" t="s">
        <v>88</v>
      </c>
      <c r="F77" t="s">
        <v>89</v>
      </c>
      <c r="G77" t="s">
        <v>365</v>
      </c>
      <c r="H77" s="9">
        <v>0.62796252238661165</v>
      </c>
      <c r="I77" s="9">
        <v>4.1957068552265955E-2</v>
      </c>
      <c r="J77" s="9">
        <v>0.66991959093887765</v>
      </c>
      <c r="K77" s="9">
        <v>0.34848205796745657</v>
      </c>
      <c r="L77" s="9">
        <v>0.33008040906112235</v>
      </c>
      <c r="M77" s="9">
        <v>6.5004486048651763E-2</v>
      </c>
      <c r="N77" s="9">
        <v>0.22783000709089238</v>
      </c>
      <c r="O77" s="16">
        <v>-29.596598157128714</v>
      </c>
      <c r="P77" s="16">
        <v>17.193227314782103</v>
      </c>
      <c r="Q77" s="9">
        <v>0.25676032930487791</v>
      </c>
      <c r="R77" s="9" t="s">
        <v>265</v>
      </c>
      <c r="S77" s="16">
        <v>14.966787338928556</v>
      </c>
      <c r="T77" s="9">
        <v>0.63644477077314277</v>
      </c>
      <c r="U77" s="9">
        <v>0.1404951858270059</v>
      </c>
      <c r="V77" s="9" t="s">
        <v>265</v>
      </c>
      <c r="W77" s="9">
        <v>0.36258726559812898</v>
      </c>
      <c r="X77" s="9" t="s">
        <v>265</v>
      </c>
      <c r="Y77" s="9">
        <v>8.681365995459904E-2</v>
      </c>
      <c r="Z77" s="9">
        <v>0.26300761139242101</v>
      </c>
      <c r="AA77" s="9" t="s">
        <v>268</v>
      </c>
      <c r="AB77" s="16">
        <v>18.56691411011726</v>
      </c>
      <c r="AC77" s="9" t="s">
        <v>265</v>
      </c>
    </row>
    <row r="78" spans="1:29" x14ac:dyDescent="0.3">
      <c r="A78" s="6" t="s">
        <v>78</v>
      </c>
      <c r="B78">
        <v>830047537</v>
      </c>
      <c r="C78" s="7">
        <v>2020</v>
      </c>
      <c r="D78" t="s">
        <v>110</v>
      </c>
      <c r="E78" t="s">
        <v>88</v>
      </c>
      <c r="F78" t="s">
        <v>89</v>
      </c>
      <c r="G78" t="s">
        <v>365</v>
      </c>
      <c r="H78" s="9">
        <v>0.70309348654143577</v>
      </c>
      <c r="I78" s="9">
        <v>3.6345087970550881E-2</v>
      </c>
      <c r="J78" s="9">
        <v>0.73943857451198658</v>
      </c>
      <c r="K78" s="9">
        <v>0.85593499547109708</v>
      </c>
      <c r="L78" s="9">
        <v>0.26056142548801337</v>
      </c>
      <c r="M78" s="9">
        <v>1.5220189258471316E-2</v>
      </c>
      <c r="N78" s="9">
        <v>0.18490437108815597</v>
      </c>
      <c r="O78" s="16">
        <v>-46.077213331291631</v>
      </c>
      <c r="P78" s="16">
        <v>17.183695406449772</v>
      </c>
      <c r="Q78" s="9">
        <v>3.2800206354396587E-2</v>
      </c>
      <c r="R78" s="9">
        <v>-9.4866236913337953E-3</v>
      </c>
      <c r="S78" s="16">
        <v>19.344938361715538</v>
      </c>
      <c r="T78" s="9">
        <v>0.58908044303905838</v>
      </c>
      <c r="U78" s="9">
        <v>-5.7323705161130306E-2</v>
      </c>
      <c r="V78" s="9">
        <v>48.444941536524034</v>
      </c>
      <c r="W78" s="9">
        <v>0.40814950344336848</v>
      </c>
      <c r="X78" s="9">
        <v>-1.6601267546892278</v>
      </c>
      <c r="Y78" s="9">
        <v>-5.7856886115049466E-2</v>
      </c>
      <c r="Z78" s="9">
        <v>-0.22204701254872072</v>
      </c>
      <c r="AA78" s="9" t="s">
        <v>268</v>
      </c>
      <c r="AB78" s="16">
        <v>17.951507425902864</v>
      </c>
      <c r="AC78" s="9">
        <v>-0.45957893010566953</v>
      </c>
    </row>
    <row r="79" spans="1:29" x14ac:dyDescent="0.3">
      <c r="A79" s="6" t="s">
        <v>78</v>
      </c>
      <c r="B79">
        <v>830047537</v>
      </c>
      <c r="C79" s="7">
        <v>2021</v>
      </c>
      <c r="D79" t="s">
        <v>110</v>
      </c>
      <c r="E79" t="s">
        <v>88</v>
      </c>
      <c r="F79" t="s">
        <v>89</v>
      </c>
      <c r="G79" t="s">
        <v>365</v>
      </c>
      <c r="H79" s="9">
        <v>0.47222115301914835</v>
      </c>
      <c r="I79" s="9">
        <v>0.10754894379785318</v>
      </c>
      <c r="J79" s="9">
        <v>0.57977009681700153</v>
      </c>
      <c r="K79" s="9">
        <v>0.46964447713456009</v>
      </c>
      <c r="L79" s="9">
        <v>0.42022990318299847</v>
      </c>
      <c r="M79" s="9">
        <v>0.10853569015067251</v>
      </c>
      <c r="N79" s="9">
        <v>0.14442131924803703</v>
      </c>
      <c r="O79" s="16">
        <v>-10.588799416710582</v>
      </c>
      <c r="P79" s="16">
        <v>17.351979059713823</v>
      </c>
      <c r="Q79" s="9">
        <v>0.33446878817649422</v>
      </c>
      <c r="R79" s="9">
        <v>0.18327220207213624</v>
      </c>
      <c r="S79" s="16">
        <v>4.3907558395619919</v>
      </c>
      <c r="T79" s="9">
        <v>0.50747238044648402</v>
      </c>
      <c r="U79" s="9">
        <v>0.26293868520554153</v>
      </c>
      <c r="V79" s="9">
        <v>3.7760341571553724</v>
      </c>
      <c r="W79" s="9">
        <v>0.49252761955351593</v>
      </c>
      <c r="X79" s="9">
        <v>-5.0908689236617679</v>
      </c>
      <c r="Y79" s="9">
        <v>0.2000257734555187</v>
      </c>
      <c r="Z79" s="9">
        <v>0.47599128938811625</v>
      </c>
      <c r="AA79" s="9" t="s">
        <v>268</v>
      </c>
      <c r="AB79" s="16">
        <v>18.477443565667176</v>
      </c>
      <c r="AC79" s="9">
        <v>0.69204209508146808</v>
      </c>
    </row>
    <row r="80" spans="1:29" x14ac:dyDescent="0.3">
      <c r="A80" s="6" t="s">
        <v>78</v>
      </c>
      <c r="B80">
        <v>830047537</v>
      </c>
      <c r="C80" s="7">
        <v>2022</v>
      </c>
      <c r="D80" t="s">
        <v>110</v>
      </c>
      <c r="E80" t="s">
        <v>88</v>
      </c>
      <c r="F80" t="s">
        <v>89</v>
      </c>
      <c r="G80" t="s">
        <v>365</v>
      </c>
      <c r="H80" s="9">
        <v>0.59285889155214377</v>
      </c>
      <c r="I80" s="9">
        <v>0.13741747563369494</v>
      </c>
      <c r="J80" s="9">
        <v>0.73027636718583866</v>
      </c>
      <c r="K80" s="9">
        <v>0.48366234743051811</v>
      </c>
      <c r="L80" s="9">
        <v>0.26972363281416128</v>
      </c>
      <c r="M80" s="9">
        <v>4.6710881493250388E-2</v>
      </c>
      <c r="N80" s="9">
        <v>0.22247049157660462</v>
      </c>
      <c r="O80" s="16">
        <v>-17.021814189183747</v>
      </c>
      <c r="P80" s="16">
        <v>17.327253559368078</v>
      </c>
      <c r="Q80" s="9">
        <v>0.19639310668736826</v>
      </c>
      <c r="R80" s="9">
        <v>-2.4422328989832542E-2</v>
      </c>
      <c r="S80" s="16">
        <v>4.314290368224273</v>
      </c>
      <c r="T80" s="9">
        <v>0.59063258516175565</v>
      </c>
      <c r="U80" s="9">
        <v>0.10984584866649781</v>
      </c>
      <c r="V80" s="9">
        <v>-13.554293944790317</v>
      </c>
      <c r="W80" s="9">
        <v>0.40936741483824435</v>
      </c>
      <c r="X80" s="9">
        <v>-0.62087771005629144</v>
      </c>
      <c r="Y80" s="9">
        <v>7.7732641422281368E-2</v>
      </c>
      <c r="Z80" s="9">
        <v>0.28819366182806427</v>
      </c>
      <c r="AA80" s="9" t="s">
        <v>268</v>
      </c>
      <c r="AB80" s="16">
        <v>18.763394710385942</v>
      </c>
      <c r="AC80" s="9">
        <v>0.33102742594456425</v>
      </c>
    </row>
    <row r="81" spans="1:29" x14ac:dyDescent="0.3">
      <c r="A81" s="6" t="s">
        <v>78</v>
      </c>
      <c r="B81">
        <v>830047537</v>
      </c>
      <c r="C81" s="7">
        <v>2023</v>
      </c>
      <c r="D81" t="s">
        <v>110</v>
      </c>
      <c r="E81" t="s">
        <v>88</v>
      </c>
      <c r="F81" t="s">
        <v>89</v>
      </c>
      <c r="G81" t="s">
        <v>365</v>
      </c>
      <c r="H81" s="9">
        <v>0.60928519092046052</v>
      </c>
      <c r="I81" s="9">
        <v>7.7662211603011982E-2</v>
      </c>
      <c r="J81" s="9">
        <v>0.68694740252347253</v>
      </c>
      <c r="K81" s="9">
        <v>0.26447056161523624</v>
      </c>
      <c r="L81" s="9">
        <v>0.31305259747652753</v>
      </c>
      <c r="M81" s="9">
        <v>5.5199867430811921E-2</v>
      </c>
      <c r="N81" s="9">
        <v>0.22643256429382222</v>
      </c>
      <c r="O81" s="16">
        <v>-16.509000131712924</v>
      </c>
      <c r="P81" s="16">
        <v>17.366877304526838</v>
      </c>
      <c r="Q81" s="9">
        <v>0.26006786795223569</v>
      </c>
      <c r="R81" s="9">
        <v>4.0419237763141602E-2</v>
      </c>
      <c r="S81" s="16">
        <v>7.8453237210776336</v>
      </c>
      <c r="T81" s="9">
        <v>0.5394222259870225</v>
      </c>
      <c r="U81" s="9">
        <v>0.1572332362552222</v>
      </c>
      <c r="V81" s="9">
        <v>4.1036547328538964</v>
      </c>
      <c r="W81" s="9">
        <v>0.46057777401297745</v>
      </c>
      <c r="X81" s="9">
        <v>0.2961039838621371</v>
      </c>
      <c r="Y81" s="9">
        <v>9.6835566439691476E-2</v>
      </c>
      <c r="Z81" s="9">
        <v>0.30932682629139385</v>
      </c>
      <c r="AA81" s="9" t="s">
        <v>268</v>
      </c>
      <c r="AB81" s="16">
        <v>18.91685938040089</v>
      </c>
      <c r="AC81" s="9">
        <v>0.16586659634506296</v>
      </c>
    </row>
    <row r="82" spans="1:29" x14ac:dyDescent="0.3">
      <c r="A82" s="6" t="s">
        <v>78</v>
      </c>
      <c r="B82">
        <v>830057750</v>
      </c>
      <c r="C82" s="7">
        <v>2019</v>
      </c>
      <c r="D82" t="s">
        <v>111</v>
      </c>
      <c r="E82" t="s">
        <v>88</v>
      </c>
      <c r="F82" t="s">
        <v>83</v>
      </c>
      <c r="G82" t="s">
        <v>365</v>
      </c>
      <c r="H82" s="9">
        <v>0.84548097620977891</v>
      </c>
      <c r="I82" s="9">
        <v>3.7168842544705677E-2</v>
      </c>
      <c r="J82" s="9">
        <v>0.88264981875448456</v>
      </c>
      <c r="K82" s="9">
        <v>7.0392217159151267E-3</v>
      </c>
      <c r="L82" s="9">
        <v>0.11735018124551545</v>
      </c>
      <c r="M82" s="9">
        <v>8.2141030032214218E-3</v>
      </c>
      <c r="N82" s="9">
        <v>0.5005712262260863</v>
      </c>
      <c r="O82" s="16">
        <v>-41.060822139127595</v>
      </c>
      <c r="P82" s="16">
        <v>14.579237350472427</v>
      </c>
      <c r="Q82" s="9">
        <v>5.1835285566520367E-2</v>
      </c>
      <c r="R82" s="9" t="s">
        <v>265</v>
      </c>
      <c r="S82" s="16">
        <v>22.747035374934189</v>
      </c>
      <c r="T82" s="9">
        <v>9.6260471704266957E-3</v>
      </c>
      <c r="U82" s="9">
        <v>4.8732213245366356E-2</v>
      </c>
      <c r="V82" s="9" t="s">
        <v>265</v>
      </c>
      <c r="W82" s="9">
        <v>0.7401908436070187</v>
      </c>
      <c r="X82" s="9" t="s">
        <v>265</v>
      </c>
      <c r="Y82" s="9">
        <v>4.8732213245366356E-2</v>
      </c>
      <c r="Z82" s="9">
        <v>0.41527173395165645</v>
      </c>
      <c r="AA82" s="9" t="s">
        <v>266</v>
      </c>
      <c r="AB82" s="16">
        <v>16.421455900962599</v>
      </c>
      <c r="AC82" s="9" t="s">
        <v>265</v>
      </c>
    </row>
    <row r="83" spans="1:29" x14ac:dyDescent="0.3">
      <c r="A83" s="6" t="s">
        <v>78</v>
      </c>
      <c r="B83">
        <v>830057750</v>
      </c>
      <c r="C83" s="7">
        <v>2020</v>
      </c>
      <c r="D83" t="s">
        <v>111</v>
      </c>
      <c r="E83" t="s">
        <v>88</v>
      </c>
      <c r="F83" t="s">
        <v>83</v>
      </c>
      <c r="G83" t="s">
        <v>365</v>
      </c>
      <c r="H83" s="9">
        <v>0.76888298253201315</v>
      </c>
      <c r="I83" s="9">
        <v>2.1244554679467169E-2</v>
      </c>
      <c r="J83" s="9">
        <v>0.79012753721148032</v>
      </c>
      <c r="K83" s="9">
        <v>0</v>
      </c>
      <c r="L83" s="9">
        <v>0.20987246278851965</v>
      </c>
      <c r="M83" s="9">
        <v>3.4927431689727714E-2</v>
      </c>
      <c r="N83" s="9">
        <v>0.76888298253201315</v>
      </c>
      <c r="O83" s="16">
        <v>-84.94209370952089</v>
      </c>
      <c r="P83" s="16">
        <v>14.372703412966944</v>
      </c>
      <c r="Q83" s="9">
        <v>0.21448075771939523</v>
      </c>
      <c r="R83" s="9">
        <v>-0.186601343732819</v>
      </c>
      <c r="S83" s="16">
        <v>36.192002804141502</v>
      </c>
      <c r="T83" s="9">
        <v>4.2216449522129267E-2</v>
      </c>
      <c r="U83" s="9">
        <v>0.19325166903907456</v>
      </c>
      <c r="V83" s="9">
        <v>1.1172687261208758</v>
      </c>
      <c r="W83" s="9">
        <v>0.95162922844712772</v>
      </c>
      <c r="X83" s="9">
        <v>9.4949900566008827E-2</v>
      </c>
      <c r="Y83" s="9">
        <v>6.5600467416863095E-2</v>
      </c>
      <c r="Z83" s="9">
        <v>0.31257301003307969</v>
      </c>
      <c r="AA83" s="9" t="s">
        <v>266</v>
      </c>
      <c r="AB83" s="16">
        <v>16.187650910941876</v>
      </c>
      <c r="AC83" s="9">
        <v>-0.20848384560481037</v>
      </c>
    </row>
    <row r="84" spans="1:29" x14ac:dyDescent="0.3">
      <c r="A84" s="6" t="s">
        <v>78</v>
      </c>
      <c r="B84">
        <v>830057750</v>
      </c>
      <c r="C84" s="7">
        <v>2021</v>
      </c>
      <c r="D84" t="s">
        <v>112</v>
      </c>
      <c r="E84" t="s">
        <v>88</v>
      </c>
      <c r="F84" t="s">
        <v>83</v>
      </c>
      <c r="G84" t="s">
        <v>365</v>
      </c>
      <c r="H84" s="9">
        <v>0.67329550334926502</v>
      </c>
      <c r="I84" s="9">
        <v>1.5983957382817621E-2</v>
      </c>
      <c r="J84" s="9">
        <v>0.68927946073208268</v>
      </c>
      <c r="K84" s="9">
        <v>0.10279459475086973</v>
      </c>
      <c r="L84" s="9">
        <v>0.31072053926791732</v>
      </c>
      <c r="M84" s="9">
        <v>3.5232119789167078E-2</v>
      </c>
      <c r="N84" s="9">
        <v>0.46340529354411197</v>
      </c>
      <c r="O84" s="16">
        <v>-40.529627777217371</v>
      </c>
      <c r="P84" s="16">
        <v>14.685398334018435</v>
      </c>
      <c r="Q84" s="9">
        <v>0.220300648232685</v>
      </c>
      <c r="R84" s="9">
        <v>0.36710439263016492</v>
      </c>
      <c r="S84" s="16">
        <v>42.123204361958685</v>
      </c>
      <c r="T84" s="9">
        <v>2.6581269171803239E-2</v>
      </c>
      <c r="U84" s="9">
        <v>0.21600172292211278</v>
      </c>
      <c r="V84" s="9">
        <v>1.0679712298513342</v>
      </c>
      <c r="W84" s="9">
        <v>0.77874319703449568</v>
      </c>
      <c r="X84" s="9">
        <v>2.2761192074954377</v>
      </c>
      <c r="Y84" s="9">
        <v>0.15720449183225141</v>
      </c>
      <c r="Z84" s="9">
        <v>0.50593530830835287</v>
      </c>
      <c r="AA84" s="9" t="s">
        <v>266</v>
      </c>
      <c r="AB84" s="16">
        <v>16.518433369777199</v>
      </c>
      <c r="AC84" s="9">
        <v>0.39205692968106431</v>
      </c>
    </row>
    <row r="85" spans="1:29" x14ac:dyDescent="0.3">
      <c r="A85" s="6" t="s">
        <v>78</v>
      </c>
      <c r="B85">
        <v>830057750</v>
      </c>
      <c r="C85" s="7">
        <v>2022</v>
      </c>
      <c r="D85" t="s">
        <v>113</v>
      </c>
      <c r="E85" t="s">
        <v>88</v>
      </c>
      <c r="F85" t="s">
        <v>83</v>
      </c>
      <c r="G85" t="s">
        <v>365</v>
      </c>
      <c r="H85" s="9">
        <v>0.96994943750274998</v>
      </c>
      <c r="I85" s="9">
        <v>2.0176318102796992E-2</v>
      </c>
      <c r="J85" s="9">
        <v>0.99012575560554694</v>
      </c>
      <c r="K85" s="9">
        <v>2.9489329075635916E-2</v>
      </c>
      <c r="L85" s="9">
        <v>9.874244394453011E-3</v>
      </c>
      <c r="M85" s="9">
        <v>-4.6067109322418816E-2</v>
      </c>
      <c r="N85" s="9">
        <v>0.59461253362017552</v>
      </c>
      <c r="O85" s="16">
        <v>-24.489133461571214</v>
      </c>
      <c r="P85" s="16">
        <v>14.574616812698384</v>
      </c>
      <c r="Q85" s="9">
        <v>-0.3326578872721247</v>
      </c>
      <c r="R85" s="9">
        <v>-0.10486570467388712</v>
      </c>
      <c r="S85" s="16">
        <v>48.073659057164072</v>
      </c>
      <c r="T85" s="9">
        <v>2.4574440896363264E-2</v>
      </c>
      <c r="U85" s="9">
        <v>-0.33777873267033831</v>
      </c>
      <c r="V85" s="9">
        <v>-0.32189777851328716</v>
      </c>
      <c r="W85" s="9">
        <v>0.7871895545987907</v>
      </c>
      <c r="X85" s="9">
        <v>-2.9233377133246803</v>
      </c>
      <c r="Y85" s="9">
        <v>-0.33777873267033831</v>
      </c>
      <c r="Z85" s="9">
        <v>-34.208058781701823</v>
      </c>
      <c r="AA85" s="9" t="s">
        <v>266</v>
      </c>
      <c r="AB85" s="16">
        <v>16.551632177383631</v>
      </c>
      <c r="AC85" s="9">
        <v>3.37560373767547E-2</v>
      </c>
    </row>
    <row r="86" spans="1:29" x14ac:dyDescent="0.3">
      <c r="A86" s="6" t="s">
        <v>78</v>
      </c>
      <c r="B86">
        <v>830057750</v>
      </c>
      <c r="C86" s="7">
        <v>2023</v>
      </c>
      <c r="D86" t="s">
        <v>113</v>
      </c>
      <c r="E86" t="s">
        <v>88</v>
      </c>
      <c r="F86" t="s">
        <v>83</v>
      </c>
      <c r="G86" t="s">
        <v>365</v>
      </c>
      <c r="H86" s="9">
        <v>1.2247692835414385</v>
      </c>
      <c r="I86" s="9">
        <v>1.6386054928284308E-2</v>
      </c>
      <c r="J86" s="9">
        <v>1.2411553384697229</v>
      </c>
      <c r="K86" s="9">
        <v>2.9839807909163546E-2</v>
      </c>
      <c r="L86" s="9">
        <v>-0.2411553384697229</v>
      </c>
      <c r="M86" s="9">
        <v>-3.7785746498360286E-2</v>
      </c>
      <c r="N86" s="9">
        <v>0.80180999192774827</v>
      </c>
      <c r="O86" s="16">
        <v>-63.534353634262338</v>
      </c>
      <c r="P86" s="16">
        <v>14.705155420884253</v>
      </c>
      <c r="Q86" s="9">
        <v>-0.24816525727478314</v>
      </c>
      <c r="R86" s="9">
        <v>0.13944193083020417</v>
      </c>
      <c r="S86" s="16">
        <v>74.744609907741676</v>
      </c>
      <c r="T86" s="9">
        <v>3.6424136238248507E-2</v>
      </c>
      <c r="U86" s="9">
        <v>-0.25062883457635055</v>
      </c>
      <c r="V86" s="9">
        <v>0.26054262657464133</v>
      </c>
      <c r="W86" s="9">
        <v>0.79736552922545412</v>
      </c>
      <c r="X86" s="9">
        <v>-0.15454415695817325</v>
      </c>
      <c r="Y86" s="9">
        <v>-0.25062883457635055</v>
      </c>
      <c r="Z86" s="9">
        <v>1.0392837917947111</v>
      </c>
      <c r="AA86" s="9" t="s">
        <v>266</v>
      </c>
      <c r="AB86" s="16">
        <v>16.587318350357702</v>
      </c>
      <c r="AC86" s="9">
        <v>3.6330566913140849E-2</v>
      </c>
    </row>
    <row r="87" spans="1:29" x14ac:dyDescent="0.3">
      <c r="A87" s="6" t="s">
        <v>78</v>
      </c>
      <c r="B87">
        <v>830100814</v>
      </c>
      <c r="C87" s="7">
        <v>2019</v>
      </c>
      <c r="D87" t="s">
        <v>114</v>
      </c>
      <c r="E87" t="s">
        <v>80</v>
      </c>
      <c r="F87" t="s">
        <v>83</v>
      </c>
      <c r="G87" t="s">
        <v>365</v>
      </c>
      <c r="H87" s="9">
        <v>0.20044347545190377</v>
      </c>
      <c r="I87" s="9">
        <v>0.26737845892083517</v>
      </c>
      <c r="J87" s="9">
        <v>0.46782193437273895</v>
      </c>
      <c r="K87" s="9">
        <v>7.3380321795033343E-2</v>
      </c>
      <c r="L87" s="9">
        <v>0.53217806562726111</v>
      </c>
      <c r="M87" s="9">
        <v>3.1368613460990157E-3</v>
      </c>
      <c r="N87" s="9">
        <v>0.27383908026780424</v>
      </c>
      <c r="O87" s="16">
        <v>-330.13436353865376</v>
      </c>
      <c r="P87" s="16">
        <v>17.04977343266205</v>
      </c>
      <c r="Q87" s="9">
        <v>2.2525912302796347E-3</v>
      </c>
      <c r="R87" s="9" t="s">
        <v>265</v>
      </c>
      <c r="S87" s="16">
        <v>0.74966201937475685</v>
      </c>
      <c r="T87" s="9">
        <v>0.91183504925288283</v>
      </c>
      <c r="U87" s="9">
        <v>-3.8489500269245074E-2</v>
      </c>
      <c r="V87" s="9" t="s">
        <v>265</v>
      </c>
      <c r="W87" s="9">
        <v>8.6181781843463978E-2</v>
      </c>
      <c r="X87" s="9" t="s">
        <v>265</v>
      </c>
      <c r="Y87" s="9">
        <v>-4.0068890186019966E-2</v>
      </c>
      <c r="Z87" s="9">
        <v>-7.5292261695889443E-2</v>
      </c>
      <c r="AA87" s="9" t="s">
        <v>268</v>
      </c>
      <c r="AB87" s="16">
        <v>16.718631915421629</v>
      </c>
      <c r="AC87" s="9" t="s">
        <v>265</v>
      </c>
    </row>
    <row r="88" spans="1:29" x14ac:dyDescent="0.3">
      <c r="A88" s="6" t="s">
        <v>78</v>
      </c>
      <c r="B88">
        <v>830100814</v>
      </c>
      <c r="C88" s="7">
        <v>2020</v>
      </c>
      <c r="D88" t="s">
        <v>114</v>
      </c>
      <c r="E88" t="s">
        <v>80</v>
      </c>
      <c r="F88" t="s">
        <v>83</v>
      </c>
      <c r="G88" t="s">
        <v>365</v>
      </c>
      <c r="H88" s="9">
        <v>0.19369708001504729</v>
      </c>
      <c r="I88" s="9">
        <v>0.27180042615271549</v>
      </c>
      <c r="J88" s="9">
        <v>0.46549750616776275</v>
      </c>
      <c r="K88" s="9">
        <v>0.12809278541430968</v>
      </c>
      <c r="L88" s="9">
        <v>0.53450249383223725</v>
      </c>
      <c r="M88" s="9">
        <v>4.0259512648956192E-2</v>
      </c>
      <c r="N88" s="9">
        <v>0.25309503269619971</v>
      </c>
      <c r="O88" s="16">
        <v>31.894319463509333</v>
      </c>
      <c r="P88" s="16">
        <v>17.033370466964659</v>
      </c>
      <c r="Q88" s="9">
        <v>1.8726815208162367E-2</v>
      </c>
      <c r="R88" s="9">
        <v>-1.6269169605332978E-2</v>
      </c>
      <c r="S88" s="16">
        <v>0.71264450448733085</v>
      </c>
      <c r="T88" s="9">
        <v>0.9140174933627605</v>
      </c>
      <c r="U88" s="9">
        <v>-6.3744325988608829E-3</v>
      </c>
      <c r="V88" s="9">
        <v>22.299048334498547</v>
      </c>
      <c r="W88" s="9">
        <v>8.4934202188902616E-2</v>
      </c>
      <c r="X88" s="9">
        <v>-0.84098677322795168</v>
      </c>
      <c r="Y88" s="9">
        <v>-6.4768566001918351E-3</v>
      </c>
      <c r="Z88" s="9">
        <v>-1.2117542340643796E-2</v>
      </c>
      <c r="AA88" s="9" t="s">
        <v>267</v>
      </c>
      <c r="AB88" s="16">
        <v>16.267980616979941</v>
      </c>
      <c r="AC88" s="9">
        <v>-0.36278699939147474</v>
      </c>
    </row>
    <row r="89" spans="1:29" x14ac:dyDescent="0.3">
      <c r="A89" s="6" t="s">
        <v>78</v>
      </c>
      <c r="B89">
        <v>830100814</v>
      </c>
      <c r="C89" s="7">
        <v>2021</v>
      </c>
      <c r="D89" t="s">
        <v>114</v>
      </c>
      <c r="E89" t="s">
        <v>80</v>
      </c>
      <c r="F89" t="s">
        <v>83</v>
      </c>
      <c r="G89" t="s">
        <v>365</v>
      </c>
      <c r="H89" s="9">
        <v>8.7110251510896991E-2</v>
      </c>
      <c r="I89" s="9">
        <v>5.0287113605403749E-2</v>
      </c>
      <c r="J89" s="9">
        <v>0.13739736511630074</v>
      </c>
      <c r="K89" s="9">
        <v>3.5193493394417831E-2</v>
      </c>
      <c r="L89" s="9">
        <v>0.86260263488369926</v>
      </c>
      <c r="M89" s="9">
        <v>0.18058498589185509</v>
      </c>
      <c r="N89" s="9">
        <v>4.1513076023163641E-2</v>
      </c>
      <c r="O89" s="16">
        <v>-61.128918836446061</v>
      </c>
      <c r="P89" s="16">
        <v>17.214551048541658</v>
      </c>
      <c r="Q89" s="9">
        <v>7.42466693989981E-2</v>
      </c>
      <c r="R89" s="9">
        <v>0.19863161053733958</v>
      </c>
      <c r="S89" s="16">
        <v>1.7322579338006847</v>
      </c>
      <c r="T89" s="9">
        <v>0.8817599105111904</v>
      </c>
      <c r="U89" s="9">
        <v>0.10432878331891282</v>
      </c>
      <c r="V89" s="9">
        <v>0.29936148191717515</v>
      </c>
      <c r="W89" s="9">
        <v>9.1053547605218624E-2</v>
      </c>
      <c r="X89" s="9">
        <v>-23.688279332579114</v>
      </c>
      <c r="Y89" s="9">
        <v>0.12259707690867153</v>
      </c>
      <c r="Z89" s="9">
        <v>0.14212462604545686</v>
      </c>
      <c r="AA89" s="9" t="s">
        <v>268</v>
      </c>
      <c r="AB89" s="16">
        <v>16.325742465708814</v>
      </c>
      <c r="AC89" s="9">
        <v>5.9462653286053158E-2</v>
      </c>
    </row>
    <row r="90" spans="1:29" x14ac:dyDescent="0.3">
      <c r="A90" s="6" t="s">
        <v>78</v>
      </c>
      <c r="B90">
        <v>830100814</v>
      </c>
      <c r="C90" s="7">
        <v>2022</v>
      </c>
      <c r="D90" t="s">
        <v>114</v>
      </c>
      <c r="E90" t="s">
        <v>80</v>
      </c>
      <c r="F90" t="s">
        <v>83</v>
      </c>
      <c r="G90" t="s">
        <v>365</v>
      </c>
      <c r="H90" s="9">
        <v>5.2428884418217497E-2</v>
      </c>
      <c r="I90" s="9">
        <v>5.2877972937386594E-2</v>
      </c>
      <c r="J90" s="9">
        <v>0.10530685735560409</v>
      </c>
      <c r="K90" s="9">
        <v>2.3241395978958239E-2</v>
      </c>
      <c r="L90" s="9">
        <v>0.89469314264439592</v>
      </c>
      <c r="M90" s="9">
        <v>1.6651142135410003E-2</v>
      </c>
      <c r="N90" s="9">
        <v>2.770805570451574E-2</v>
      </c>
      <c r="O90" s="16">
        <v>-25.580637214295905</v>
      </c>
      <c r="P90" s="16">
        <v>17.28611720440966</v>
      </c>
      <c r="Q90" s="9">
        <v>6.8772335475498943E-3</v>
      </c>
      <c r="R90" s="9">
        <v>7.4189212270450833E-2</v>
      </c>
      <c r="S90" s="16">
        <v>0.99150707763134449</v>
      </c>
      <c r="T90" s="9">
        <v>0.91061468497377995</v>
      </c>
      <c r="U90" s="9">
        <v>-4.5163234860389791E-3</v>
      </c>
      <c r="V90" s="9">
        <v>1.0659751216523177</v>
      </c>
      <c r="W90" s="9">
        <v>6.1003859779145846E-2</v>
      </c>
      <c r="X90" s="9">
        <v>-1.1000861583198638</v>
      </c>
      <c r="Y90" s="9">
        <v>-1.1422820401536946E-2</v>
      </c>
      <c r="Z90" s="9">
        <v>-1.2767305187759835E-2</v>
      </c>
      <c r="AA90" s="9" t="s">
        <v>268</v>
      </c>
      <c r="AB90" s="16">
        <v>16.401854864048822</v>
      </c>
      <c r="AC90" s="9">
        <v>7.9083854575283441E-2</v>
      </c>
    </row>
    <row r="91" spans="1:29" x14ac:dyDescent="0.3">
      <c r="A91" s="6" t="s">
        <v>78</v>
      </c>
      <c r="B91">
        <v>830100814</v>
      </c>
      <c r="C91" s="7">
        <v>2023</v>
      </c>
      <c r="D91" t="s">
        <v>114</v>
      </c>
      <c r="E91" t="s">
        <v>80</v>
      </c>
      <c r="F91" t="s">
        <v>83</v>
      </c>
      <c r="G91" t="s">
        <v>365</v>
      </c>
      <c r="H91" s="9">
        <v>6.1804864472241851E-2</v>
      </c>
      <c r="I91" s="9">
        <v>7.5885504845897497E-2</v>
      </c>
      <c r="J91" s="9">
        <v>0.13769036931813936</v>
      </c>
      <c r="K91" s="9">
        <v>1.699785275379816E-2</v>
      </c>
      <c r="L91" s="9">
        <v>0.86230963068186062</v>
      </c>
      <c r="M91" s="9">
        <v>-2.7179825206972097E-2</v>
      </c>
      <c r="N91" s="9">
        <v>3.5952018929639493E-2</v>
      </c>
      <c r="O91" s="16">
        <v>-44.759654963530956</v>
      </c>
      <c r="P91" s="16">
        <v>17.263437156104573</v>
      </c>
      <c r="Q91" s="9">
        <v>-1.0133116285411359E-2</v>
      </c>
      <c r="R91" s="9">
        <v>-2.2424789412594293E-2</v>
      </c>
      <c r="S91" s="16">
        <v>0.81444888055697151</v>
      </c>
      <c r="T91" s="9">
        <v>0.91933869436016957</v>
      </c>
      <c r="U91" s="9">
        <v>-2.9999096234542819E-2</v>
      </c>
      <c r="V91" s="9">
        <v>5.2431722993424046</v>
      </c>
      <c r="W91" s="9">
        <v>5.1989768013491394E-2</v>
      </c>
      <c r="X91" s="9">
        <v>3.4325497189061158</v>
      </c>
      <c r="Y91" s="9">
        <v>-5.1793681766463505E-2</v>
      </c>
      <c r="Z91" s="9">
        <v>-6.0063902713817882E-2</v>
      </c>
      <c r="AA91" s="9" t="s">
        <v>267</v>
      </c>
      <c r="AB91" s="16">
        <v>16.276771078656996</v>
      </c>
      <c r="AC91" s="9">
        <v>-0.11757703466670122</v>
      </c>
    </row>
    <row r="92" spans="1:29" x14ac:dyDescent="0.3">
      <c r="A92" s="6" t="s">
        <v>78</v>
      </c>
      <c r="B92">
        <v>830101178</v>
      </c>
      <c r="C92" s="7">
        <v>2019</v>
      </c>
      <c r="D92" t="s">
        <v>115</v>
      </c>
      <c r="E92" t="s">
        <v>88</v>
      </c>
      <c r="F92" t="s">
        <v>89</v>
      </c>
      <c r="G92" t="s">
        <v>365</v>
      </c>
      <c r="H92" s="9">
        <v>9.8634050655894673E-2</v>
      </c>
      <c r="I92" s="9">
        <v>0.66543319464855744</v>
      </c>
      <c r="J92" s="9">
        <v>0.76406724530445214</v>
      </c>
      <c r="K92" s="9">
        <v>0.26956937368382666</v>
      </c>
      <c r="L92" s="9">
        <v>0.23593275469554786</v>
      </c>
      <c r="M92" s="9">
        <v>0.11115374346278009</v>
      </c>
      <c r="N92" s="9">
        <v>0.62928255846253878</v>
      </c>
      <c r="O92" s="16">
        <v>51.502163337828783</v>
      </c>
      <c r="P92" s="16">
        <v>14.069201936836318</v>
      </c>
      <c r="Q92" s="9">
        <v>9.2386252360770776E-2</v>
      </c>
      <c r="R92" s="9" t="s">
        <v>265</v>
      </c>
      <c r="S92" s="16">
        <v>0.14822532366752061</v>
      </c>
      <c r="T92" s="9">
        <v>0.13754312237832234</v>
      </c>
      <c r="U92" s="9">
        <v>1.3238162781061691E-2</v>
      </c>
      <c r="V92" s="9" t="s">
        <v>265</v>
      </c>
      <c r="W92" s="9">
        <v>0.10952579738573248</v>
      </c>
      <c r="X92" s="9" t="s">
        <v>265</v>
      </c>
      <c r="Y92" s="9">
        <v>1.3238162781061691E-2</v>
      </c>
      <c r="Z92" s="9">
        <v>5.6109897916228162E-2</v>
      </c>
      <c r="AA92" s="9" t="s">
        <v>266</v>
      </c>
      <c r="AB92" s="16">
        <v>13.884265801219874</v>
      </c>
      <c r="AC92" s="9" t="s">
        <v>265</v>
      </c>
    </row>
    <row r="93" spans="1:29" x14ac:dyDescent="0.3">
      <c r="A93" s="6" t="s">
        <v>78</v>
      </c>
      <c r="B93">
        <v>830101178</v>
      </c>
      <c r="C93" s="7">
        <v>2020</v>
      </c>
      <c r="D93" t="s">
        <v>115</v>
      </c>
      <c r="E93" t="s">
        <v>88</v>
      </c>
      <c r="F93" t="s">
        <v>89</v>
      </c>
      <c r="G93" t="s">
        <v>365</v>
      </c>
      <c r="H93" s="9">
        <v>5.1176622139018177E-2</v>
      </c>
      <c r="I93" s="9">
        <v>0.83625420648507454</v>
      </c>
      <c r="J93" s="9">
        <v>0.88743082862409273</v>
      </c>
      <c r="K93" s="9">
        <v>0.18124367721649309</v>
      </c>
      <c r="L93" s="9">
        <v>0.11256917137590733</v>
      </c>
      <c r="M93" s="9">
        <v>-0.12366162887101725</v>
      </c>
      <c r="N93" s="9">
        <v>0.7948647807156719</v>
      </c>
      <c r="O93" s="16">
        <v>59.156481554916162</v>
      </c>
      <c r="P93" s="16">
        <v>14.513936779833621</v>
      </c>
      <c r="Q93" s="9">
        <v>-2.9451612614431813E-2</v>
      </c>
      <c r="R93" s="9">
        <v>0.56007647578241015</v>
      </c>
      <c r="S93" s="16">
        <v>6.119744659237368E-2</v>
      </c>
      <c r="T93" s="9">
        <v>0.46261836101514681</v>
      </c>
      <c r="U93" s="9">
        <v>-3.391648007098428E-2</v>
      </c>
      <c r="V93" s="9">
        <v>-0.98731145280401555</v>
      </c>
      <c r="W93" s="9">
        <v>5.4499036599280008E-2</v>
      </c>
      <c r="X93" s="9">
        <v>-4.9969521130062713</v>
      </c>
      <c r="Y93" s="9">
        <v>-3.391648007098428E-2</v>
      </c>
      <c r="Z93" s="9">
        <v>-0.30129456987584502</v>
      </c>
      <c r="AA93" s="9" t="s">
        <v>266</v>
      </c>
      <c r="AB93" s="16">
        <v>13.079136409920221</v>
      </c>
      <c r="AC93" s="9">
        <v>-0.55296991898608439</v>
      </c>
    </row>
    <row r="94" spans="1:29" x14ac:dyDescent="0.3">
      <c r="A94" s="6" t="s">
        <v>78</v>
      </c>
      <c r="B94">
        <v>830101178</v>
      </c>
      <c r="C94" s="7">
        <v>2021</v>
      </c>
      <c r="D94" t="s">
        <v>115</v>
      </c>
      <c r="E94" t="s">
        <v>88</v>
      </c>
      <c r="F94" t="s">
        <v>89</v>
      </c>
      <c r="G94" t="s">
        <v>365</v>
      </c>
      <c r="H94" s="9">
        <v>5.7501178940999563E-2</v>
      </c>
      <c r="I94" s="9">
        <v>0.82739463431079163</v>
      </c>
      <c r="J94" s="9">
        <v>0.88489581325179112</v>
      </c>
      <c r="K94" s="9">
        <v>0.13055251551901581</v>
      </c>
      <c r="L94" s="9">
        <v>0.11510418674820885</v>
      </c>
      <c r="M94" s="9">
        <v>5.46735072613884E-2</v>
      </c>
      <c r="N94" s="9">
        <v>0.81283557801722395</v>
      </c>
      <c r="O94" s="16">
        <v>88.478118980445586</v>
      </c>
      <c r="P94" s="16">
        <v>14.520093104780139</v>
      </c>
      <c r="Q94" s="9">
        <v>1.0019268394198325E-2</v>
      </c>
      <c r="R94" s="9">
        <v>6.1753140626663594E-3</v>
      </c>
      <c r="S94" s="16">
        <v>6.9496678557623551E-2</v>
      </c>
      <c r="T94" s="9">
        <v>0.45977908079181334</v>
      </c>
      <c r="U94" s="9">
        <v>3.4666302850911664E-3</v>
      </c>
      <c r="V94" s="9">
        <v>-36.563368510942723</v>
      </c>
      <c r="W94" s="9">
        <v>6.0810122777931012E-2</v>
      </c>
      <c r="X94" s="9">
        <v>-1.1028419755983108</v>
      </c>
      <c r="Y94" s="9">
        <v>3.4666302850911664E-3</v>
      </c>
      <c r="Z94" s="9">
        <v>3.0117325729206033E-2</v>
      </c>
      <c r="AA94" s="9" t="s">
        <v>266</v>
      </c>
      <c r="AB94" s="16">
        <v>12.823223919062197</v>
      </c>
      <c r="AC94" s="9">
        <v>-0.22579028374407695</v>
      </c>
    </row>
    <row r="95" spans="1:29" x14ac:dyDescent="0.3">
      <c r="A95" s="6" t="s">
        <v>78</v>
      </c>
      <c r="B95">
        <v>830101178</v>
      </c>
      <c r="C95" s="7">
        <v>2022</v>
      </c>
      <c r="D95" t="s">
        <v>115</v>
      </c>
      <c r="E95" t="s">
        <v>88</v>
      </c>
      <c r="F95" t="s">
        <v>89</v>
      </c>
      <c r="G95" t="s">
        <v>365</v>
      </c>
      <c r="H95" s="9">
        <v>2.2285120726619152E-2</v>
      </c>
      <c r="I95" s="9">
        <v>0.89238323762241611</v>
      </c>
      <c r="J95" s="9">
        <v>0.91466835834903526</v>
      </c>
      <c r="K95" s="9">
        <v>7.3988952264499516E-2</v>
      </c>
      <c r="L95" s="9">
        <v>8.5331641650964754E-2</v>
      </c>
      <c r="M95" s="9">
        <v>-7.2078597507822265E-2</v>
      </c>
      <c r="N95" s="9">
        <v>0.87047281567989176</v>
      </c>
      <c r="O95" s="16">
        <v>2.134391440238645</v>
      </c>
      <c r="P95" s="16">
        <v>14.486533799066482</v>
      </c>
      <c r="Q95" s="9">
        <v>-1.7498893283946024E-2</v>
      </c>
      <c r="R95" s="9">
        <v>-3.3002438949640167E-2</v>
      </c>
      <c r="S95" s="16">
        <v>2.4972590011880527E-2</v>
      </c>
      <c r="T95" s="9">
        <v>0.47547077605076682</v>
      </c>
      <c r="U95" s="9">
        <v>-2.9347656062299169E-2</v>
      </c>
      <c r="V95" s="9">
        <v>-8.5164374002110002</v>
      </c>
      <c r="W95" s="9">
        <v>3.5103090728224276E-2</v>
      </c>
      <c r="X95" s="9">
        <v>-9.1863681733922711</v>
      </c>
      <c r="Y95" s="9">
        <v>-2.9347656062299169E-2</v>
      </c>
      <c r="Z95" s="9">
        <v>-0.34392466258109733</v>
      </c>
      <c r="AA95" s="9" t="s">
        <v>266</v>
      </c>
      <c r="AB95" s="16">
        <v>13.070914281406653</v>
      </c>
      <c r="AC95" s="9">
        <v>0.28106320536889573</v>
      </c>
    </row>
    <row r="96" spans="1:29" x14ac:dyDescent="0.3">
      <c r="A96" s="6" t="s">
        <v>78</v>
      </c>
      <c r="B96">
        <v>830101178</v>
      </c>
      <c r="C96" s="7">
        <v>2023</v>
      </c>
      <c r="D96" t="s">
        <v>115</v>
      </c>
      <c r="E96" t="s">
        <v>88</v>
      </c>
      <c r="F96" t="s">
        <v>89</v>
      </c>
      <c r="G96" t="s">
        <v>365</v>
      </c>
      <c r="H96" s="9">
        <v>1.212676669849643E-2</v>
      </c>
      <c r="I96" s="9">
        <v>0.93855949260051297</v>
      </c>
      <c r="J96" s="9">
        <v>0.95068625929900941</v>
      </c>
      <c r="K96" s="9">
        <v>2.317334745145961E-2</v>
      </c>
      <c r="L96" s="9">
        <v>4.9313740700990559E-2</v>
      </c>
      <c r="M96" s="9">
        <v>-13.084341085271317</v>
      </c>
      <c r="N96" s="9">
        <v>0.93350458492548793</v>
      </c>
      <c r="O96" s="16">
        <v>0</v>
      </c>
      <c r="P96" s="16">
        <v>14.444440765684453</v>
      </c>
      <c r="Q96" s="9">
        <v>-2.2497831364099972E-2</v>
      </c>
      <c r="R96" s="9">
        <v>-4.1219422176647202E-2</v>
      </c>
      <c r="S96" s="16">
        <v>1.2920615894999049E-2</v>
      </c>
      <c r="T96" s="9">
        <v>0.49591198137345699</v>
      </c>
      <c r="U96" s="9">
        <v>-3.2180050895631966E-2</v>
      </c>
      <c r="V96" s="9">
        <v>24.0956669447237</v>
      </c>
      <c r="W96" s="9">
        <v>2.3247456951177834E-2</v>
      </c>
      <c r="X96" s="9">
        <v>5.1314208078591106E-2</v>
      </c>
      <c r="Y96" s="9">
        <v>-3.2180050895631966E-2</v>
      </c>
      <c r="Z96" s="9">
        <v>-0.65255749083714443</v>
      </c>
      <c r="AA96" s="9" t="s">
        <v>266</v>
      </c>
      <c r="AB96" s="16">
        <v>8.0786882292298721</v>
      </c>
      <c r="AC96" s="9">
        <v>-0.99320946842244895</v>
      </c>
    </row>
    <row r="97" spans="1:29" x14ac:dyDescent="0.3">
      <c r="A97" s="6" t="s">
        <v>78</v>
      </c>
      <c r="B97">
        <v>830103515</v>
      </c>
      <c r="C97" s="7">
        <v>2019</v>
      </c>
      <c r="D97" t="s">
        <v>116</v>
      </c>
      <c r="E97" t="s">
        <v>88</v>
      </c>
      <c r="F97" t="s">
        <v>83</v>
      </c>
      <c r="G97" t="s">
        <v>365</v>
      </c>
      <c r="H97" s="9">
        <v>0.21155030567325583</v>
      </c>
      <c r="I97" s="9">
        <v>0.11241567511787005</v>
      </c>
      <c r="J97" s="9">
        <v>0.32396598079112587</v>
      </c>
      <c r="K97" s="9">
        <v>0.17580440891562396</v>
      </c>
      <c r="L97" s="9">
        <v>0.67603401920887407</v>
      </c>
      <c r="M97" s="9">
        <v>3.5620500679870513E-2</v>
      </c>
      <c r="N97" s="9">
        <v>8.8008259076740258E-2</v>
      </c>
      <c r="O97" s="16">
        <v>-20.353281404212538</v>
      </c>
      <c r="P97" s="16">
        <v>17.845891011819973</v>
      </c>
      <c r="Q97" s="9">
        <v>5.6519436299001177E-2</v>
      </c>
      <c r="R97" s="9" t="s">
        <v>265</v>
      </c>
      <c r="S97" s="16">
        <v>1.8818577164745145</v>
      </c>
      <c r="T97" s="9">
        <v>0.76989230365770278</v>
      </c>
      <c r="U97" s="9">
        <v>5.3306260296306191E-4</v>
      </c>
      <c r="V97" s="9" t="s">
        <v>265</v>
      </c>
      <c r="W97" s="9">
        <v>0.16723523479486987</v>
      </c>
      <c r="X97" s="9" t="s">
        <v>265</v>
      </c>
      <c r="Y97" s="9">
        <v>-4.0117393881417826E-4</v>
      </c>
      <c r="Z97" s="9">
        <v>-5.9342270864364238E-4</v>
      </c>
      <c r="AA97" s="9" t="s">
        <v>268</v>
      </c>
      <c r="AB97" s="16">
        <v>18.307554262200846</v>
      </c>
      <c r="AC97" s="9" t="s">
        <v>265</v>
      </c>
    </row>
    <row r="98" spans="1:29" x14ac:dyDescent="0.3">
      <c r="A98" s="6" t="s">
        <v>78</v>
      </c>
      <c r="B98">
        <v>830103515</v>
      </c>
      <c r="C98" s="7">
        <v>2020</v>
      </c>
      <c r="D98" t="s">
        <v>116</v>
      </c>
      <c r="E98" t="s">
        <v>88</v>
      </c>
      <c r="F98" t="s">
        <v>83</v>
      </c>
      <c r="G98" t="s">
        <v>365</v>
      </c>
      <c r="H98" s="9">
        <v>0.14210793325256157</v>
      </c>
      <c r="I98" s="9">
        <v>0.12881034221929155</v>
      </c>
      <c r="J98" s="9">
        <v>0.2709182754718531</v>
      </c>
      <c r="K98" s="9">
        <v>0.19678983059004618</v>
      </c>
      <c r="L98" s="9">
        <v>0.7290817245281469</v>
      </c>
      <c r="M98" s="9">
        <v>6.5397726779410581E-2</v>
      </c>
      <c r="N98" s="9">
        <v>6.2105982734285956E-2</v>
      </c>
      <c r="O98" s="16">
        <v>-11.893199030355071</v>
      </c>
      <c r="P98" s="16">
        <v>17.794878536507039</v>
      </c>
      <c r="Q98" s="9">
        <v>8.3796056336995856E-2</v>
      </c>
      <c r="R98" s="9">
        <v>-4.9733184417415588E-2</v>
      </c>
      <c r="S98" s="16">
        <v>1.1032338770642478</v>
      </c>
      <c r="T98" s="9">
        <v>0.79120322614825311</v>
      </c>
      <c r="U98" s="9">
        <v>1.8066469856032046E-2</v>
      </c>
      <c r="V98" s="9">
        <v>4.6774233490070571</v>
      </c>
      <c r="W98" s="9">
        <v>0.14550344677258686</v>
      </c>
      <c r="X98" s="9">
        <v>-42.847557464901016</v>
      </c>
      <c r="Y98" s="9">
        <v>1.7666774407622158E-2</v>
      </c>
      <c r="Z98" s="9">
        <v>2.4231541970217246E-2</v>
      </c>
      <c r="AA98" s="9" t="s">
        <v>268</v>
      </c>
      <c r="AB98" s="16">
        <v>18.042776983335543</v>
      </c>
      <c r="AC98" s="9">
        <v>-0.23262315801449363</v>
      </c>
    </row>
    <row r="99" spans="1:29" x14ac:dyDescent="0.3">
      <c r="A99" s="6" t="s">
        <v>78</v>
      </c>
      <c r="B99">
        <v>830103515</v>
      </c>
      <c r="C99" s="7">
        <v>2021</v>
      </c>
      <c r="D99" t="s">
        <v>117</v>
      </c>
      <c r="E99" t="s">
        <v>88</v>
      </c>
      <c r="F99" t="s">
        <v>83</v>
      </c>
      <c r="G99" t="s">
        <v>365</v>
      </c>
      <c r="H99" s="9">
        <v>0.1302842464706139</v>
      </c>
      <c r="I99" s="9">
        <v>0.12273193074020758</v>
      </c>
      <c r="J99" s="9">
        <v>0.25301617721082148</v>
      </c>
      <c r="K99" s="9">
        <v>0.11555241129301437</v>
      </c>
      <c r="L99" s="9">
        <v>0.74698382278917852</v>
      </c>
      <c r="M99" s="9">
        <v>8.0721215919955402E-2</v>
      </c>
      <c r="N99" s="9">
        <v>7.2234557118631734E-2</v>
      </c>
      <c r="O99" s="16">
        <v>-6.6473491220873626</v>
      </c>
      <c r="P99" s="16">
        <v>17.855054964644644</v>
      </c>
      <c r="Q99" s="9">
        <v>0.10627361303541578</v>
      </c>
      <c r="R99" s="9">
        <v>6.2023900916513552E-2</v>
      </c>
      <c r="S99" s="16">
        <v>1.0615350519205362</v>
      </c>
      <c r="T99" s="9">
        <v>0.72820793578446263</v>
      </c>
      <c r="U99" s="9">
        <v>6.1088221135677793E-2</v>
      </c>
      <c r="V99" s="9">
        <v>1.4706746092470033</v>
      </c>
      <c r="W99" s="9">
        <v>0.18380013443201224</v>
      </c>
      <c r="X99" s="9">
        <v>2.6358051215185907</v>
      </c>
      <c r="Y99" s="9">
        <v>6.0481641530396785E-2</v>
      </c>
      <c r="Z99" s="9">
        <v>8.0967806377068685E-2</v>
      </c>
      <c r="AA99" s="9" t="s">
        <v>268</v>
      </c>
      <c r="AB99" s="16">
        <v>18.130070548730284</v>
      </c>
      <c r="AC99" s="9">
        <v>9.121697624436842E-2</v>
      </c>
    </row>
    <row r="100" spans="1:29" x14ac:dyDescent="0.3">
      <c r="A100" s="6" t="s">
        <v>78</v>
      </c>
      <c r="B100">
        <v>830103515</v>
      </c>
      <c r="C100" s="7">
        <v>2022</v>
      </c>
      <c r="D100" t="s">
        <v>117</v>
      </c>
      <c r="E100" t="s">
        <v>88</v>
      </c>
      <c r="F100" t="s">
        <v>83</v>
      </c>
      <c r="G100" t="s">
        <v>365</v>
      </c>
      <c r="H100" s="9">
        <v>0.19781242525618023</v>
      </c>
      <c r="I100" s="9">
        <v>0.12252970342505511</v>
      </c>
      <c r="J100" s="9">
        <v>0.32034212868123535</v>
      </c>
      <c r="K100" s="9">
        <v>9.7460501846181241E-2</v>
      </c>
      <c r="L100" s="9">
        <v>0.67965787131876465</v>
      </c>
      <c r="M100" s="9">
        <v>3.6221970104570428E-2</v>
      </c>
      <c r="N100" s="9">
        <v>9.3820611135332493E-2</v>
      </c>
      <c r="O100" s="16">
        <v>-2.2336511177047242</v>
      </c>
      <c r="P100" s="16">
        <v>17.845473600056835</v>
      </c>
      <c r="Q100" s="9">
        <v>5.4931694991463741E-2</v>
      </c>
      <c r="R100" s="9">
        <v>-9.5356095625916959E-3</v>
      </c>
      <c r="S100" s="16">
        <v>1.614403852508886</v>
      </c>
      <c r="T100" s="9">
        <v>0.7281435739725276</v>
      </c>
      <c r="U100" s="9">
        <v>2.8001825562251276E-3</v>
      </c>
      <c r="V100" s="9">
        <v>-14.777423066730929</v>
      </c>
      <c r="W100" s="9">
        <v>0.18700166046817324</v>
      </c>
      <c r="X100" s="9">
        <v>-1.0964596398948008</v>
      </c>
      <c r="Y100" s="9">
        <v>-5.8902040483172491E-3</v>
      </c>
      <c r="Z100" s="9">
        <v>-8.6664251189915217E-3</v>
      </c>
      <c r="AA100" s="9" t="s">
        <v>268</v>
      </c>
      <c r="AB100" s="16">
        <v>18.261898260531833</v>
      </c>
      <c r="AC100" s="9">
        <v>0.14091173670558255</v>
      </c>
    </row>
    <row r="101" spans="1:29" x14ac:dyDescent="0.3">
      <c r="A101" s="6" t="s">
        <v>78</v>
      </c>
      <c r="B101">
        <v>830103515</v>
      </c>
      <c r="C101" s="7">
        <v>2023</v>
      </c>
      <c r="D101" t="s">
        <v>117</v>
      </c>
      <c r="E101" t="s">
        <v>88</v>
      </c>
      <c r="F101" t="s">
        <v>83</v>
      </c>
      <c r="G101" t="s">
        <v>365</v>
      </c>
      <c r="H101" s="9">
        <v>0.1722677455037171</v>
      </c>
      <c r="I101" s="9">
        <v>0.25591843065555447</v>
      </c>
      <c r="J101" s="9">
        <v>0.42818617615927157</v>
      </c>
      <c r="K101" s="9">
        <v>0.28323150776978756</v>
      </c>
      <c r="L101" s="9">
        <v>0.57181382384072843</v>
      </c>
      <c r="M101" s="9">
        <v>-4.427778081889603E-2</v>
      </c>
      <c r="N101" s="9">
        <v>7.1474439115677954E-2</v>
      </c>
      <c r="O101" s="16">
        <v>-7.4612781185820296</v>
      </c>
      <c r="P101" s="16">
        <v>17.949424874981638</v>
      </c>
      <c r="Q101" s="9">
        <v>-5.4851956810462191E-2</v>
      </c>
      <c r="R101" s="9">
        <v>0.10954639086712636</v>
      </c>
      <c r="S101" s="16">
        <v>0.67313536216379644</v>
      </c>
      <c r="T101" s="9">
        <v>0.6462007397930184</v>
      </c>
      <c r="U101" s="9">
        <v>-0.10854093820836649</v>
      </c>
      <c r="V101" s="9">
        <v>-0.85479612171501218</v>
      </c>
      <c r="W101" s="9">
        <v>0.18177195960948506</v>
      </c>
      <c r="X101" s="9">
        <v>6.6744212012939981</v>
      </c>
      <c r="Y101" s="9">
        <v>-4.0740889430523168E-2</v>
      </c>
      <c r="Z101" s="9">
        <v>-7.1248521340174925E-2</v>
      </c>
      <c r="AA101" s="9" t="s">
        <v>268</v>
      </c>
      <c r="AB101" s="16">
        <v>18.163579747159066</v>
      </c>
      <c r="AC101" s="9">
        <v>-9.3639830061096441E-2</v>
      </c>
    </row>
    <row r="102" spans="1:29" x14ac:dyDescent="0.3">
      <c r="A102" s="6" t="s">
        <v>78</v>
      </c>
      <c r="B102">
        <v>830115239</v>
      </c>
      <c r="C102" s="7">
        <v>2019</v>
      </c>
      <c r="D102" t="s">
        <v>118</v>
      </c>
      <c r="E102" t="s">
        <v>88</v>
      </c>
      <c r="F102" t="s">
        <v>83</v>
      </c>
      <c r="G102" t="s">
        <v>365</v>
      </c>
      <c r="H102" s="9">
        <v>0.44213241598029657</v>
      </c>
      <c r="I102" s="9">
        <v>0</v>
      </c>
      <c r="J102" s="9">
        <v>0.44213241598029657</v>
      </c>
      <c r="K102" s="9">
        <v>0</v>
      </c>
      <c r="L102" s="9">
        <v>0.55786758401970338</v>
      </c>
      <c r="M102" s="9">
        <v>4.1271929822129357E-2</v>
      </c>
      <c r="N102" s="9">
        <v>0.14835623104158052</v>
      </c>
      <c r="O102" s="16">
        <v>-19.45412872503443</v>
      </c>
      <c r="P102" s="16">
        <v>15.535344466716648</v>
      </c>
      <c r="Q102" s="9">
        <v>0.2666023234826414</v>
      </c>
      <c r="R102" s="9" t="s">
        <v>265</v>
      </c>
      <c r="S102" s="16">
        <v>10</v>
      </c>
      <c r="T102" s="9">
        <v>0.30810797548033964</v>
      </c>
      <c r="U102" s="9">
        <v>0.1540996571925537</v>
      </c>
      <c r="V102" s="9" t="s">
        <v>265</v>
      </c>
      <c r="W102" s="9">
        <v>0.69189202451966036</v>
      </c>
      <c r="X102" s="9" t="s">
        <v>265</v>
      </c>
      <c r="Y102" s="9">
        <v>9.8500053997411352E-2</v>
      </c>
      <c r="Z102" s="9">
        <v>0.17656529402133608</v>
      </c>
      <c r="AA102" s="9" t="s">
        <v>267</v>
      </c>
      <c r="AB102" s="16">
        <v>17.400919986095936</v>
      </c>
      <c r="AC102" s="9" t="s">
        <v>265</v>
      </c>
    </row>
    <row r="103" spans="1:29" x14ac:dyDescent="0.3">
      <c r="A103" s="6" t="s">
        <v>78</v>
      </c>
      <c r="B103">
        <v>830115239</v>
      </c>
      <c r="C103" s="7">
        <v>2020</v>
      </c>
      <c r="D103" t="s">
        <v>118</v>
      </c>
      <c r="E103" t="s">
        <v>88</v>
      </c>
      <c r="F103" t="s">
        <v>83</v>
      </c>
      <c r="G103" t="s">
        <v>365</v>
      </c>
      <c r="H103" s="9">
        <v>0.53697574955666216</v>
      </c>
      <c r="I103" s="9">
        <v>0</v>
      </c>
      <c r="J103" s="9">
        <v>0.53697574955666216</v>
      </c>
      <c r="K103" s="9">
        <v>0.64600529260298345</v>
      </c>
      <c r="L103" s="9">
        <v>0.46302425044333784</v>
      </c>
      <c r="M103" s="9">
        <v>3.7140275036845305E-2</v>
      </c>
      <c r="N103" s="9">
        <v>0.19913418725053667</v>
      </c>
      <c r="O103" s="16">
        <v>-57.951778411258381</v>
      </c>
      <c r="P103" s="16">
        <v>15.801415845502875</v>
      </c>
      <c r="Q103" s="9">
        <v>0.13450884205093855</v>
      </c>
      <c r="R103" s="9">
        <v>0.30482819241561132</v>
      </c>
      <c r="S103" s="16">
        <v>10</v>
      </c>
      <c r="T103" s="9">
        <v>0.22051391504383966</v>
      </c>
      <c r="U103" s="9">
        <v>5.7401820567582258E-2</v>
      </c>
      <c r="V103" s="9">
        <v>-0.8806275108837972</v>
      </c>
      <c r="W103" s="9">
        <v>0.77948608495616034</v>
      </c>
      <c r="X103" s="9">
        <v>-0.52995445330327184</v>
      </c>
      <c r="Y103" s="9">
        <v>3.5483224534838397E-2</v>
      </c>
      <c r="Z103" s="9">
        <v>7.6633620163228625E-2</v>
      </c>
      <c r="AA103" s="9" t="s">
        <v>267</v>
      </c>
      <c r="AB103" s="16">
        <v>17.088343821234727</v>
      </c>
      <c r="AC103" s="9">
        <v>-0.26844009233416699</v>
      </c>
    </row>
    <row r="104" spans="1:29" x14ac:dyDescent="0.3">
      <c r="A104" s="6" t="s">
        <v>78</v>
      </c>
      <c r="B104">
        <v>830115239</v>
      </c>
      <c r="C104" s="7">
        <v>2021</v>
      </c>
      <c r="D104" t="s">
        <v>118</v>
      </c>
      <c r="E104" t="s">
        <v>88</v>
      </c>
      <c r="F104" t="s">
        <v>83</v>
      </c>
      <c r="G104" t="s">
        <v>365</v>
      </c>
      <c r="H104" s="9">
        <v>0.26483342922343911</v>
      </c>
      <c r="I104" s="9">
        <v>0</v>
      </c>
      <c r="J104" s="9">
        <v>0.26483342922343911</v>
      </c>
      <c r="K104" s="9">
        <v>6.3912581908306312E-3</v>
      </c>
      <c r="L104" s="9">
        <v>0.73516657077656089</v>
      </c>
      <c r="M104" s="9">
        <v>0.12930452535702003</v>
      </c>
      <c r="N104" s="9">
        <v>0.26163780012802385</v>
      </c>
      <c r="O104" s="16">
        <v>-55.196400445026086</v>
      </c>
      <c r="P104" s="16">
        <v>16.041467166519084</v>
      </c>
      <c r="Q104" s="9">
        <v>0.615169451258478</v>
      </c>
      <c r="R104" s="9">
        <v>0.27131439379381916</v>
      </c>
      <c r="S104" s="16">
        <v>10</v>
      </c>
      <c r="T104" s="9">
        <v>0.17726904618800932</v>
      </c>
      <c r="U104" s="9">
        <v>0.53902928839032993</v>
      </c>
      <c r="V104" s="9">
        <v>2.4696272363334852</v>
      </c>
      <c r="W104" s="9">
        <v>0.82273095381199068</v>
      </c>
      <c r="X104" s="9">
        <v>12.290888835593654</v>
      </c>
      <c r="Y104" s="9">
        <v>0.37095748708830456</v>
      </c>
      <c r="Z104" s="9">
        <v>0.50458971046039258</v>
      </c>
      <c r="AA104" s="9" t="s">
        <v>267</v>
      </c>
      <c r="AB104" s="16">
        <v>17.601194642816068</v>
      </c>
      <c r="AC104" s="9">
        <v>0.67004541652252447</v>
      </c>
    </row>
    <row r="105" spans="1:29" x14ac:dyDescent="0.3">
      <c r="A105" s="6" t="s">
        <v>78</v>
      </c>
      <c r="B105">
        <v>830115239</v>
      </c>
      <c r="C105" s="7">
        <v>2022</v>
      </c>
      <c r="D105" t="s">
        <v>118</v>
      </c>
      <c r="E105" t="s">
        <v>88</v>
      </c>
      <c r="F105" t="s">
        <v>83</v>
      </c>
      <c r="G105" t="s">
        <v>365</v>
      </c>
      <c r="H105" s="9">
        <v>0.33930569478298506</v>
      </c>
      <c r="I105" s="9">
        <v>0</v>
      </c>
      <c r="J105" s="9">
        <v>0.33930569478298506</v>
      </c>
      <c r="K105" s="9">
        <v>0</v>
      </c>
      <c r="L105" s="9">
        <v>0.660694305217015</v>
      </c>
      <c r="M105" s="9">
        <v>8.1624771227145565E-2</v>
      </c>
      <c r="N105" s="9">
        <v>0.33930569478298506</v>
      </c>
      <c r="O105" s="16">
        <v>-54.798781340286212</v>
      </c>
      <c r="P105" s="16">
        <v>16.199910356945864</v>
      </c>
      <c r="Q105" s="9">
        <v>0.43934534446153517</v>
      </c>
      <c r="R105" s="9">
        <v>0.1716853593892429</v>
      </c>
      <c r="S105" s="16">
        <v>10</v>
      </c>
      <c r="T105" s="9">
        <v>0.16361993180034143</v>
      </c>
      <c r="U105" s="9">
        <v>0.36267126970286329</v>
      </c>
      <c r="V105" s="9">
        <v>1.8965196033066496</v>
      </c>
      <c r="W105" s="9">
        <v>0.8363800681996586</v>
      </c>
      <c r="X105" s="9">
        <v>-0.26801999107084129</v>
      </c>
      <c r="Y105" s="9">
        <v>0.23174605924305142</v>
      </c>
      <c r="Z105" s="9">
        <v>0.35076139965657938</v>
      </c>
      <c r="AA105" s="9" t="s">
        <v>267</v>
      </c>
      <c r="AB105" s="16">
        <v>17.883063337546083</v>
      </c>
      <c r="AC105" s="9">
        <v>0.32560464968244651</v>
      </c>
    </row>
    <row r="106" spans="1:29" x14ac:dyDescent="0.3">
      <c r="A106" s="6" t="s">
        <v>78</v>
      </c>
      <c r="B106">
        <v>830115239</v>
      </c>
      <c r="C106" s="7">
        <v>2023</v>
      </c>
      <c r="D106" t="s">
        <v>118</v>
      </c>
      <c r="E106" t="s">
        <v>107</v>
      </c>
      <c r="F106" t="s">
        <v>83</v>
      </c>
      <c r="G106" t="s">
        <v>365</v>
      </c>
      <c r="H106" s="9">
        <v>0.30055920891497001</v>
      </c>
      <c r="I106" s="9">
        <v>0</v>
      </c>
      <c r="J106" s="9">
        <v>0.30055920891497001</v>
      </c>
      <c r="K106" s="9">
        <v>0</v>
      </c>
      <c r="L106" s="9">
        <v>0.69944079108502999</v>
      </c>
      <c r="M106" s="9">
        <v>7.446908422405811E-2</v>
      </c>
      <c r="N106" s="9">
        <v>0.10555070044874439</v>
      </c>
      <c r="O106" s="16">
        <v>1.1846224656290012</v>
      </c>
      <c r="P106" s="16">
        <v>16.460689824510983</v>
      </c>
      <c r="Q106" s="9">
        <v>0.32998224474423843</v>
      </c>
      <c r="R106" s="9">
        <v>0.29794139569264244</v>
      </c>
      <c r="S106" s="16">
        <v>10</v>
      </c>
      <c r="T106" s="9">
        <v>0.11933469970474167</v>
      </c>
      <c r="U106" s="9">
        <v>0.30684049447783857</v>
      </c>
      <c r="V106" s="9">
        <v>0.23000235809859623</v>
      </c>
      <c r="W106" s="9">
        <v>0.88066530029525836</v>
      </c>
      <c r="X106" s="9">
        <v>6.6420944440136909E-2</v>
      </c>
      <c r="Y106" s="9">
        <v>0.19040832828694085</v>
      </c>
      <c r="Z106" s="9">
        <v>0.27222937339923198</v>
      </c>
      <c r="AA106" s="9" t="s">
        <v>267</v>
      </c>
      <c r="AB106" s="16">
        <v>17.949344611318182</v>
      </c>
      <c r="AC106" s="9">
        <v>6.8527223584494701E-2</v>
      </c>
    </row>
    <row r="107" spans="1:29" x14ac:dyDescent="0.3">
      <c r="A107" s="6" t="s">
        <v>78</v>
      </c>
      <c r="B107">
        <v>830129394</v>
      </c>
      <c r="C107" s="7">
        <v>2019</v>
      </c>
      <c r="D107" t="s">
        <v>119</v>
      </c>
      <c r="E107" t="s">
        <v>88</v>
      </c>
      <c r="F107" t="s">
        <v>83</v>
      </c>
      <c r="G107" t="s">
        <v>365</v>
      </c>
      <c r="H107" s="9">
        <v>0.63836600195327198</v>
      </c>
      <c r="I107" s="9">
        <v>0.10939678326882295</v>
      </c>
      <c r="J107" s="9">
        <v>0.74776278522209483</v>
      </c>
      <c r="K107" s="9">
        <v>0.2886843744345034</v>
      </c>
      <c r="L107" s="9">
        <v>0.25223721477790512</v>
      </c>
      <c r="M107" s="9">
        <v>0.10428418643641578</v>
      </c>
      <c r="N107" s="9">
        <v>0.47302919131695398</v>
      </c>
      <c r="O107" s="16">
        <v>-169.01948950389476</v>
      </c>
      <c r="P107" s="16">
        <v>15.81392708675007</v>
      </c>
      <c r="Q107" s="9">
        <v>0.22108367960647196</v>
      </c>
      <c r="R107" s="9" t="s">
        <v>265</v>
      </c>
      <c r="S107" s="16">
        <v>5.8353269893192579</v>
      </c>
      <c r="T107" s="9">
        <v>0</v>
      </c>
      <c r="U107" s="9">
        <v>8.303818504303366E-2</v>
      </c>
      <c r="V107" s="9" t="s">
        <v>265</v>
      </c>
      <c r="W107" s="9">
        <v>0.26155734466167796</v>
      </c>
      <c r="X107" s="9" t="s">
        <v>265</v>
      </c>
      <c r="Y107" s="9">
        <v>5.500486962485928E-2</v>
      </c>
      <c r="Z107" s="9">
        <v>0.21806801852490748</v>
      </c>
      <c r="AA107" s="9" t="s">
        <v>267</v>
      </c>
      <c r="AB107" s="16">
        <v>16.565348622984679</v>
      </c>
      <c r="AC107" s="9" t="s">
        <v>265</v>
      </c>
    </row>
    <row r="108" spans="1:29" x14ac:dyDescent="0.3">
      <c r="A108" s="6" t="s">
        <v>78</v>
      </c>
      <c r="B108">
        <v>830129394</v>
      </c>
      <c r="C108" s="7">
        <v>2020</v>
      </c>
      <c r="D108" t="s">
        <v>119</v>
      </c>
      <c r="E108" t="s">
        <v>88</v>
      </c>
      <c r="F108" t="s">
        <v>83</v>
      </c>
      <c r="G108" t="s">
        <v>365</v>
      </c>
      <c r="H108" s="9">
        <v>0.70801481048529546</v>
      </c>
      <c r="I108" s="9">
        <v>0.16995905334586586</v>
      </c>
      <c r="J108" s="9">
        <v>0.87797386383116138</v>
      </c>
      <c r="K108" s="9">
        <v>0</v>
      </c>
      <c r="L108" s="9">
        <v>0.12202613616883866</v>
      </c>
      <c r="M108" s="9">
        <v>2.5836518694342631E-2</v>
      </c>
      <c r="N108" s="9">
        <v>0.5292363220908437</v>
      </c>
      <c r="O108" s="16">
        <v>-281.21615524667789</v>
      </c>
      <c r="P108" s="16">
        <v>15.675356465770845</v>
      </c>
      <c r="Q108" s="9">
        <v>3.6450291440718437E-2</v>
      </c>
      <c r="R108" s="9">
        <v>-0.12939823365117487</v>
      </c>
      <c r="S108" s="16">
        <v>4.1657963877010342</v>
      </c>
      <c r="T108" s="9">
        <v>0.44778830615622878</v>
      </c>
      <c r="U108" s="9">
        <v>-0.1677012966570223</v>
      </c>
      <c r="V108" s="9">
        <v>3.250741747578977</v>
      </c>
      <c r="W108" s="9">
        <v>0.17077926314083366</v>
      </c>
      <c r="X108" s="9">
        <v>-3.6543294454534476</v>
      </c>
      <c r="Y108" s="9">
        <v>-0.1677012966570223</v>
      </c>
      <c r="Z108" s="9">
        <v>-1.3743063733902567</v>
      </c>
      <c r="AA108" s="9" t="s">
        <v>267</v>
      </c>
      <c r="AB108" s="16">
        <v>16.019516975436709</v>
      </c>
      <c r="AC108" s="9">
        <v>-0.42064024019285295</v>
      </c>
    </row>
    <row r="109" spans="1:29" x14ac:dyDescent="0.3">
      <c r="A109" s="6" t="s">
        <v>78</v>
      </c>
      <c r="B109">
        <v>830129394</v>
      </c>
      <c r="C109" s="7">
        <v>2021</v>
      </c>
      <c r="D109" t="s">
        <v>120</v>
      </c>
      <c r="E109" t="s">
        <v>88</v>
      </c>
      <c r="F109" t="s">
        <v>83</v>
      </c>
      <c r="G109" t="s">
        <v>365</v>
      </c>
      <c r="H109" s="9">
        <v>0.69303770825948241</v>
      </c>
      <c r="I109" s="9">
        <v>0</v>
      </c>
      <c r="J109" s="9">
        <v>0.69303770825948241</v>
      </c>
      <c r="K109" s="9">
        <v>0</v>
      </c>
      <c r="L109" s="9">
        <v>0.30696229174051753</v>
      </c>
      <c r="M109" s="9">
        <v>0.15898722194516057</v>
      </c>
      <c r="N109" s="9">
        <v>0.65461430850255731</v>
      </c>
      <c r="O109" s="16">
        <v>-246.58751833536314</v>
      </c>
      <c r="P109" s="16">
        <v>15.659077855851082</v>
      </c>
      <c r="Q109" s="9">
        <v>0.35370578442295031</v>
      </c>
      <c r="R109" s="9">
        <v>-1.6146829386242345E-2</v>
      </c>
      <c r="S109" s="16">
        <v>10</v>
      </c>
      <c r="T109" s="9">
        <v>0.76694482073226311</v>
      </c>
      <c r="U109" s="9">
        <v>0.25932151086240945</v>
      </c>
      <c r="V109" s="9">
        <v>-34.153418592018099</v>
      </c>
      <c r="W109" s="9">
        <v>0.23305517926773686</v>
      </c>
      <c r="X109" s="9">
        <v>-2.0732158391537299</v>
      </c>
      <c r="Y109" s="9">
        <v>0.18293348356712413</v>
      </c>
      <c r="Z109" s="9">
        <v>0.59594773849864957</v>
      </c>
      <c r="AA109" s="9" t="s">
        <v>267</v>
      </c>
      <c r="AB109" s="16">
        <v>16.458719472099965</v>
      </c>
      <c r="AC109" s="9">
        <v>0.55146942296223345</v>
      </c>
    </row>
    <row r="110" spans="1:29" x14ac:dyDescent="0.3">
      <c r="A110" s="6" t="s">
        <v>78</v>
      </c>
      <c r="B110">
        <v>830129394</v>
      </c>
      <c r="C110" s="7">
        <v>2022</v>
      </c>
      <c r="D110" t="s">
        <v>120</v>
      </c>
      <c r="E110" t="s">
        <v>88</v>
      </c>
      <c r="F110" t="s">
        <v>83</v>
      </c>
      <c r="G110" t="s">
        <v>365</v>
      </c>
      <c r="H110" s="9">
        <v>0.52243344798528779</v>
      </c>
      <c r="I110" s="9">
        <v>0</v>
      </c>
      <c r="J110" s="9">
        <v>0.52243344798528779</v>
      </c>
      <c r="K110" s="9">
        <v>0</v>
      </c>
      <c r="L110" s="9">
        <v>0.47756655201471221</v>
      </c>
      <c r="M110" s="9">
        <v>0.11590093937665312</v>
      </c>
      <c r="N110" s="9">
        <v>0.52243344798528779</v>
      </c>
      <c r="O110" s="16">
        <v>-126.23007961462599</v>
      </c>
      <c r="P110" s="16">
        <v>15.70319289805103</v>
      </c>
      <c r="Q110" s="9">
        <v>0.34887875536886864</v>
      </c>
      <c r="R110" s="9">
        <v>4.5102578872740162E-2</v>
      </c>
      <c r="S110" s="16">
        <v>10</v>
      </c>
      <c r="T110" s="9">
        <v>0.67185141833527784</v>
      </c>
      <c r="U110" s="9">
        <v>0.2387807775386146</v>
      </c>
      <c r="V110" s="9">
        <v>9.1803131140743801</v>
      </c>
      <c r="W110" s="9">
        <v>0.32814858166472216</v>
      </c>
      <c r="X110" s="9">
        <v>4.495468717018869E-2</v>
      </c>
      <c r="Y110" s="9">
        <v>0.18290759678348648</v>
      </c>
      <c r="Z110" s="9">
        <v>0.38299917783574533</v>
      </c>
      <c r="AA110" s="9" t="s">
        <v>267</v>
      </c>
      <c r="AB110" s="16">
        <v>16.805181498699636</v>
      </c>
      <c r="AC110" s="9">
        <v>0.41405579630399059</v>
      </c>
    </row>
    <row r="111" spans="1:29" x14ac:dyDescent="0.3">
      <c r="A111" s="6" t="s">
        <v>78</v>
      </c>
      <c r="B111">
        <v>830129394</v>
      </c>
      <c r="C111" s="7">
        <v>2023</v>
      </c>
      <c r="D111" t="s">
        <v>121</v>
      </c>
      <c r="E111" t="s">
        <v>88</v>
      </c>
      <c r="F111" t="s">
        <v>83</v>
      </c>
      <c r="G111" t="s">
        <v>365</v>
      </c>
      <c r="H111" s="9">
        <v>0.48153489114123471</v>
      </c>
      <c r="I111" s="9">
        <v>5.8402216560890612E-3</v>
      </c>
      <c r="J111" s="9">
        <v>0.48737511279732376</v>
      </c>
      <c r="K111" s="9">
        <v>0</v>
      </c>
      <c r="L111" s="9">
        <v>0.51262488720267618</v>
      </c>
      <c r="M111" s="9">
        <v>2.3873708898546255E-2</v>
      </c>
      <c r="N111" s="9">
        <v>0.48737511279732376</v>
      </c>
      <c r="O111" s="16">
        <v>-122.90628503464154</v>
      </c>
      <c r="P111" s="16">
        <v>15.674709336971427</v>
      </c>
      <c r="Q111" s="9">
        <v>6.6245369701018547E-2</v>
      </c>
      <c r="R111" s="9">
        <v>-2.8081728698093333E-2</v>
      </c>
      <c r="S111" s="16">
        <v>82.451475217414497</v>
      </c>
      <c r="T111" s="9">
        <v>0.66776514226172967</v>
      </c>
      <c r="U111" s="9">
        <v>3.2707796351598609E-2</v>
      </c>
      <c r="V111" s="9">
        <v>3.705694175327519</v>
      </c>
      <c r="W111" s="9">
        <v>0.29653715331960656</v>
      </c>
      <c r="X111" s="9">
        <v>-0.8870298775591301</v>
      </c>
      <c r="Y111" s="9">
        <v>2.1260114367761651E-2</v>
      </c>
      <c r="Z111" s="9">
        <v>4.1473043737254321E-2</v>
      </c>
      <c r="AA111" s="9" t="s">
        <v>267</v>
      </c>
      <c r="AB111" s="16">
        <v>16.695297100733118</v>
      </c>
      <c r="AC111" s="9">
        <v>-0.10406229846965209</v>
      </c>
    </row>
    <row r="112" spans="1:29" x14ac:dyDescent="0.3">
      <c r="A112" s="6" t="s">
        <v>78</v>
      </c>
      <c r="B112">
        <v>830135186</v>
      </c>
      <c r="C112" s="7">
        <v>2019</v>
      </c>
      <c r="D112" t="s">
        <v>122</v>
      </c>
      <c r="E112" t="s">
        <v>88</v>
      </c>
      <c r="F112" t="s">
        <v>89</v>
      </c>
      <c r="G112" t="s">
        <v>365</v>
      </c>
      <c r="H112" s="9">
        <v>0.55183153735529045</v>
      </c>
      <c r="I112" s="9">
        <v>0</v>
      </c>
      <c r="J112" s="9">
        <v>0.55183153735529045</v>
      </c>
      <c r="K112" s="9">
        <v>0.22572205678926166</v>
      </c>
      <c r="L112" s="9">
        <v>0.44816846264470961</v>
      </c>
      <c r="M112" s="9">
        <v>9.4310949189056623E-2</v>
      </c>
      <c r="N112" s="9">
        <v>0.21399635940166378</v>
      </c>
      <c r="O112" s="16">
        <v>-33.072518945406856</v>
      </c>
      <c r="P112" s="16">
        <v>15.851702421098866</v>
      </c>
      <c r="Q112" s="9">
        <v>0.27948353416317534</v>
      </c>
      <c r="R112" s="9" t="s">
        <v>265</v>
      </c>
      <c r="S112" s="16">
        <v>10</v>
      </c>
      <c r="T112" s="9">
        <v>0.67365152848482346</v>
      </c>
      <c r="U112" s="9">
        <v>0.14281268983203804</v>
      </c>
      <c r="V112" s="9" t="s">
        <v>265</v>
      </c>
      <c r="W112" s="9">
        <v>0.32612083622554583</v>
      </c>
      <c r="X112" s="9" t="s">
        <v>265</v>
      </c>
      <c r="Y112" s="9">
        <v>9.8294458255420894E-2</v>
      </c>
      <c r="Z112" s="9">
        <v>0.2193247995973891</v>
      </c>
      <c r="AA112" s="9" t="s">
        <v>267</v>
      </c>
      <c r="AB112" s="16">
        <v>16.938048507129576</v>
      </c>
      <c r="AC112" s="9" t="s">
        <v>265</v>
      </c>
    </row>
    <row r="113" spans="1:29" x14ac:dyDescent="0.3">
      <c r="A113" s="6" t="s">
        <v>78</v>
      </c>
      <c r="B113">
        <v>830135186</v>
      </c>
      <c r="C113" s="7">
        <v>2020</v>
      </c>
      <c r="D113" t="s">
        <v>122</v>
      </c>
      <c r="E113" t="s">
        <v>88</v>
      </c>
      <c r="F113" t="s">
        <v>89</v>
      </c>
      <c r="G113" t="s">
        <v>365</v>
      </c>
      <c r="H113" s="9">
        <v>0.69091307967866855</v>
      </c>
      <c r="I113" s="9">
        <v>0</v>
      </c>
      <c r="J113" s="9">
        <v>0.69091307967866855</v>
      </c>
      <c r="K113" s="9">
        <v>0.73062128082375777</v>
      </c>
      <c r="L113" s="9">
        <v>0.3090869203213315</v>
      </c>
      <c r="M113" s="9">
        <v>-3.4375090851418481E-2</v>
      </c>
      <c r="N113" s="9">
        <v>0.12881789192671764</v>
      </c>
      <c r="O113" s="16">
        <v>-26.131459283050937</v>
      </c>
      <c r="P113" s="16">
        <v>15.877097017150801</v>
      </c>
      <c r="Q113" s="9">
        <v>-5.3865360077786563E-2</v>
      </c>
      <c r="R113" s="9">
        <v>2.5719785657358329E-2</v>
      </c>
      <c r="S113" s="16">
        <v>10</v>
      </c>
      <c r="T113" s="9">
        <v>0.60526069657451798</v>
      </c>
      <c r="U113" s="9">
        <v>-0.12714465630335434</v>
      </c>
      <c r="V113" s="9">
        <v>-17.792689526678572</v>
      </c>
      <c r="W113" s="9">
        <v>0.39362877583516398</v>
      </c>
      <c r="X113" s="9">
        <v>-2.3340720861645181</v>
      </c>
      <c r="Y113" s="9">
        <v>-0.12784377840501668</v>
      </c>
      <c r="Z113" s="9">
        <v>-0.4136175619211202</v>
      </c>
      <c r="AA113" s="9" t="s">
        <v>267</v>
      </c>
      <c r="AB113" s="16">
        <v>16.32625241936022</v>
      </c>
      <c r="AC113" s="9">
        <v>-0.4576241608940973</v>
      </c>
    </row>
    <row r="114" spans="1:29" x14ac:dyDescent="0.3">
      <c r="A114" s="6" t="s">
        <v>78</v>
      </c>
      <c r="B114">
        <v>830135186</v>
      </c>
      <c r="C114" s="7">
        <v>2021</v>
      </c>
      <c r="D114" t="s">
        <v>123</v>
      </c>
      <c r="E114" t="s">
        <v>88</v>
      </c>
      <c r="F114" t="s">
        <v>89</v>
      </c>
      <c r="G114" t="s">
        <v>365</v>
      </c>
      <c r="H114" s="9">
        <v>0.49104336749000538</v>
      </c>
      <c r="I114" s="9">
        <v>0</v>
      </c>
      <c r="J114" s="9">
        <v>0.49104336749000538</v>
      </c>
      <c r="K114" s="9">
        <v>0.30822040801066092</v>
      </c>
      <c r="L114" s="9">
        <v>0.50895663250999468</v>
      </c>
      <c r="M114" s="9">
        <v>0.1649066007686224</v>
      </c>
      <c r="N114" s="9">
        <v>0.13560343008831596</v>
      </c>
      <c r="O114" s="16">
        <v>-4.7356137331572583</v>
      </c>
      <c r="P114" s="16">
        <v>16.05209205712567</v>
      </c>
      <c r="Q114" s="9">
        <v>0.46614804073163113</v>
      </c>
      <c r="R114" s="9">
        <v>0.19124030801584091</v>
      </c>
      <c r="S114" s="16">
        <v>10</v>
      </c>
      <c r="T114" s="9">
        <v>0.49150932965862021</v>
      </c>
      <c r="U114" s="9">
        <v>0.31171159911443685</v>
      </c>
      <c r="V114" s="9">
        <v>6.0077097091810741</v>
      </c>
      <c r="W114" s="9">
        <v>0.5037359761357294</v>
      </c>
      <c r="X114" s="9">
        <v>-3.324733663729992</v>
      </c>
      <c r="Y114" s="9">
        <v>0.2494901602612892</v>
      </c>
      <c r="Z114" s="9">
        <v>0.49019925141930404</v>
      </c>
      <c r="AA114" s="9" t="s">
        <v>267</v>
      </c>
      <c r="AB114" s="16">
        <v>17.091216067091221</v>
      </c>
      <c r="AC114" s="9">
        <v>1.1489162552535466</v>
      </c>
    </row>
    <row r="115" spans="1:29" x14ac:dyDescent="0.3">
      <c r="A115" s="6" t="s">
        <v>78</v>
      </c>
      <c r="B115">
        <v>830135186</v>
      </c>
      <c r="C115" s="7">
        <v>2022</v>
      </c>
      <c r="D115" t="s">
        <v>123</v>
      </c>
      <c r="E115" t="s">
        <v>88</v>
      </c>
      <c r="F115" t="s">
        <v>89</v>
      </c>
      <c r="G115" t="s">
        <v>365</v>
      </c>
      <c r="H115" s="9">
        <v>0.8107672876378843</v>
      </c>
      <c r="I115" s="9">
        <v>0</v>
      </c>
      <c r="J115" s="9">
        <v>0.8107672876378843</v>
      </c>
      <c r="K115" s="9">
        <v>0.78535390074068023</v>
      </c>
      <c r="L115" s="9">
        <v>0.18923271236211572</v>
      </c>
      <c r="M115" s="9">
        <v>0.12064081060134932</v>
      </c>
      <c r="N115" s="9">
        <v>0.22613872654351205</v>
      </c>
      <c r="O115" s="16">
        <v>-18.529880174455165</v>
      </c>
      <c r="P115" s="16">
        <v>16.438290483661252</v>
      </c>
      <c r="Q115" s="9">
        <v>0.34595625760810561</v>
      </c>
      <c r="R115" s="9">
        <v>0.47137660201201226</v>
      </c>
      <c r="S115" s="16">
        <v>10</v>
      </c>
      <c r="T115" s="9">
        <v>0.40025225859141028</v>
      </c>
      <c r="U115" s="9">
        <v>0.1527173628558989</v>
      </c>
      <c r="V115" s="9">
        <v>1.0451812627469683</v>
      </c>
      <c r="W115" s="9">
        <v>0.59434152601419443</v>
      </c>
      <c r="X115" s="9">
        <v>-0.4254015977420269</v>
      </c>
      <c r="Y115" s="9">
        <v>9.7430288934315989E-2</v>
      </c>
      <c r="Z115" s="9">
        <v>0.51487022364227053</v>
      </c>
      <c r="AA115" s="9" t="s">
        <v>267</v>
      </c>
      <c r="AB115" s="16">
        <v>17.491785204216232</v>
      </c>
      <c r="AC115" s="9">
        <v>0.49267399212029006</v>
      </c>
    </row>
    <row r="116" spans="1:29" x14ac:dyDescent="0.3">
      <c r="A116" s="6" t="s">
        <v>78</v>
      </c>
      <c r="B116">
        <v>830135186</v>
      </c>
      <c r="C116" s="7">
        <v>2023</v>
      </c>
      <c r="D116" t="s">
        <v>123</v>
      </c>
      <c r="E116" t="s">
        <v>88</v>
      </c>
      <c r="F116" t="s">
        <v>89</v>
      </c>
      <c r="G116" t="s">
        <v>365</v>
      </c>
      <c r="H116" s="9">
        <v>0.71989839024732116</v>
      </c>
      <c r="I116" s="9">
        <v>0</v>
      </c>
      <c r="J116" s="9">
        <v>0.71989839024732116</v>
      </c>
      <c r="K116" s="9">
        <v>0.38870718014447742</v>
      </c>
      <c r="L116" s="9">
        <v>0.28010160975267878</v>
      </c>
      <c r="M116" s="9">
        <v>7.6390135297181277E-2</v>
      </c>
      <c r="N116" s="9">
        <v>0.52554480017508243</v>
      </c>
      <c r="O116" s="16">
        <v>-64.039446674809767</v>
      </c>
      <c r="P116" s="16">
        <v>16.26899576771082</v>
      </c>
      <c r="Q116" s="9">
        <v>0.32639751032027797</v>
      </c>
      <c r="R116" s="9">
        <v>-0.1557399501857164</v>
      </c>
      <c r="S116" s="16">
        <v>10</v>
      </c>
      <c r="T116" s="9">
        <v>0.38146258364466512</v>
      </c>
      <c r="U116" s="9">
        <v>0.1330217507301911</v>
      </c>
      <c r="V116" s="9">
        <v>-1.6562024695448818</v>
      </c>
      <c r="W116" s="9">
        <v>0.60876083140099091</v>
      </c>
      <c r="X116" s="9">
        <v>-0.51507934792895083</v>
      </c>
      <c r="Y116" s="9">
        <v>5.5961382102460225E-2</v>
      </c>
      <c r="Z116" s="9">
        <v>0.19978957690344024</v>
      </c>
      <c r="AA116" s="9" t="s">
        <v>267</v>
      </c>
      <c r="AB116" s="16">
        <v>17.721258194387417</v>
      </c>
      <c r="AC116" s="9">
        <v>0.25793689010438037</v>
      </c>
    </row>
    <row r="117" spans="1:29" x14ac:dyDescent="0.3">
      <c r="A117" s="6" t="s">
        <v>78</v>
      </c>
      <c r="B117">
        <v>830144056</v>
      </c>
      <c r="C117" s="7">
        <v>2019</v>
      </c>
      <c r="D117" t="s">
        <v>124</v>
      </c>
      <c r="E117" t="s">
        <v>88</v>
      </c>
      <c r="F117" t="s">
        <v>83</v>
      </c>
      <c r="G117" t="s">
        <v>365</v>
      </c>
      <c r="H117" s="9">
        <v>1.2364830524204262</v>
      </c>
      <c r="I117" s="9">
        <v>0.33277689118903114</v>
      </c>
      <c r="J117" s="9">
        <v>1.5692599436094572</v>
      </c>
      <c r="K117" s="9">
        <v>1.5391220808409565</v>
      </c>
      <c r="L117" s="9">
        <v>-0.56925994360945731</v>
      </c>
      <c r="M117" s="9">
        <v>-7.4403921237004445E-3</v>
      </c>
      <c r="N117" s="9">
        <v>0.19217156065598368</v>
      </c>
      <c r="O117" s="16">
        <v>-26.802376940960194</v>
      </c>
      <c r="P117" s="16">
        <v>15.453572661269462</v>
      </c>
      <c r="Q117" s="9">
        <v>-1.6484914353972226E-2</v>
      </c>
      <c r="R117" s="9" t="s">
        <v>265</v>
      </c>
      <c r="S117" s="16">
        <v>3.7156517930148345</v>
      </c>
      <c r="T117" s="9">
        <v>0.59052077581600992</v>
      </c>
      <c r="U117" s="9">
        <v>-0.24873644097427713</v>
      </c>
      <c r="V117" s="9" t="s">
        <v>265</v>
      </c>
      <c r="W117" s="9">
        <v>0.33183581788735067</v>
      </c>
      <c r="X117" s="9" t="s">
        <v>265</v>
      </c>
      <c r="Y117" s="9">
        <v>-0.25026796877626845</v>
      </c>
      <c r="Z117" s="9">
        <v>0.43963741272469659</v>
      </c>
      <c r="AA117" s="9" t="s">
        <v>267</v>
      </c>
      <c r="AB117" s="16">
        <v>16.249094790133629</v>
      </c>
      <c r="AC117" s="9" t="s">
        <v>265</v>
      </c>
    </row>
    <row r="118" spans="1:29" x14ac:dyDescent="0.3">
      <c r="A118" s="6" t="s">
        <v>78</v>
      </c>
      <c r="B118">
        <v>830144056</v>
      </c>
      <c r="C118" s="7">
        <v>2020</v>
      </c>
      <c r="D118" t="s">
        <v>124</v>
      </c>
      <c r="E118" t="s">
        <v>88</v>
      </c>
      <c r="F118" t="s">
        <v>83</v>
      </c>
      <c r="G118" t="s">
        <v>365</v>
      </c>
      <c r="H118" s="9">
        <v>1.4090833739890469</v>
      </c>
      <c r="I118" s="9">
        <v>0.36766221629755858</v>
      </c>
      <c r="J118" s="9">
        <v>1.7767455902866056</v>
      </c>
      <c r="K118" s="9">
        <v>1.7004697452776385</v>
      </c>
      <c r="L118" s="9">
        <v>-0.77674559028660561</v>
      </c>
      <c r="M118" s="9">
        <v>-3.4724656169802672E-2</v>
      </c>
      <c r="N118" s="9">
        <v>0.26804383602119136</v>
      </c>
      <c r="O118" s="16">
        <v>-66.05023353402548</v>
      </c>
      <c r="P118" s="16">
        <v>15.353880304118933</v>
      </c>
      <c r="Q118" s="9">
        <v>-5.8121852045268707E-2</v>
      </c>
      <c r="R118" s="9">
        <v>-9.4884172379284815E-2</v>
      </c>
      <c r="S118" s="16">
        <v>3.8325487676673284</v>
      </c>
      <c r="T118" s="9">
        <v>0.60031088737107563</v>
      </c>
      <c r="U118" s="9">
        <v>-0.14780957321807725</v>
      </c>
      <c r="V118" s="9">
        <v>3.3327217247294518</v>
      </c>
      <c r="W118" s="9">
        <v>0.35148417691076128</v>
      </c>
      <c r="X118" s="9">
        <v>-0.46543385137255022</v>
      </c>
      <c r="Y118" s="9">
        <v>-0.14780957321807725</v>
      </c>
      <c r="Z118" s="9">
        <v>0.19029341790474547</v>
      </c>
      <c r="AA118" s="9" t="s">
        <v>267</v>
      </c>
      <c r="AB118" s="16">
        <v>15.868972021125042</v>
      </c>
      <c r="AC118" s="9">
        <v>-0.31622254262141669</v>
      </c>
    </row>
    <row r="119" spans="1:29" x14ac:dyDescent="0.3">
      <c r="A119" s="6" t="s">
        <v>78</v>
      </c>
      <c r="B119">
        <v>830144056</v>
      </c>
      <c r="C119" s="7">
        <v>2021</v>
      </c>
      <c r="D119" t="s">
        <v>125</v>
      </c>
      <c r="E119" t="s">
        <v>88</v>
      </c>
      <c r="F119" t="s">
        <v>83</v>
      </c>
      <c r="G119" t="s">
        <v>365</v>
      </c>
      <c r="H119" s="9">
        <v>1.4132934979437008</v>
      </c>
      <c r="I119" s="9">
        <v>0.3821953282339422</v>
      </c>
      <c r="J119" s="9">
        <v>1.7954888261776432</v>
      </c>
      <c r="K119" s="9">
        <v>1.7561051437857103</v>
      </c>
      <c r="L119" s="9">
        <v>-0.79548882617764316</v>
      </c>
      <c r="M119" s="9">
        <v>5.7530709871946313E-2</v>
      </c>
      <c r="N119" s="9">
        <v>0.25644131863921032</v>
      </c>
      <c r="O119" s="16">
        <v>-40.544564423119084</v>
      </c>
      <c r="P119" s="16">
        <v>15.321709702241522</v>
      </c>
      <c r="Q119" s="9">
        <v>0.14518629098461536</v>
      </c>
      <c r="R119" s="9">
        <v>-3.1658632868598491E-2</v>
      </c>
      <c r="S119" s="16">
        <v>3.697830385510684</v>
      </c>
      <c r="T119" s="9">
        <v>0.56644531459624203</v>
      </c>
      <c r="U119" s="9">
        <v>1.0014063462538901E-2</v>
      </c>
      <c r="V119" s="9">
        <v>-14.530003817817784</v>
      </c>
      <c r="W119" s="9">
        <v>0.39134212266479329</v>
      </c>
      <c r="X119" s="9">
        <v>-1.0435738899510132</v>
      </c>
      <c r="Y119" s="9">
        <v>6.6512061714252262E-3</v>
      </c>
      <c r="Z119" s="9">
        <v>-8.3611559993677694E-3</v>
      </c>
      <c r="AA119" s="9" t="s">
        <v>266</v>
      </c>
      <c r="AB119" s="16">
        <v>16.247408495508047</v>
      </c>
      <c r="AC119" s="9">
        <v>0.46000005644762765</v>
      </c>
    </row>
    <row r="120" spans="1:29" x14ac:dyDescent="0.3">
      <c r="A120" s="6" t="s">
        <v>78</v>
      </c>
      <c r="B120">
        <v>830144056</v>
      </c>
      <c r="C120" s="7">
        <v>2022</v>
      </c>
      <c r="D120" t="s">
        <v>126</v>
      </c>
      <c r="E120" t="s">
        <v>88</v>
      </c>
      <c r="F120" t="s">
        <v>83</v>
      </c>
      <c r="G120" t="s">
        <v>365</v>
      </c>
      <c r="H120" s="9">
        <v>0.43842618562084401</v>
      </c>
      <c r="I120" s="9">
        <v>1.606411473860516</v>
      </c>
      <c r="J120" s="9">
        <v>2.04483765948136</v>
      </c>
      <c r="K120" s="9">
        <v>0.73199663605111098</v>
      </c>
      <c r="L120" s="9">
        <v>-1.0448376594813602</v>
      </c>
      <c r="M120" s="9">
        <v>6.6631497399351827E-2</v>
      </c>
      <c r="N120" s="9">
        <v>0.55379475329202799</v>
      </c>
      <c r="O120" s="16">
        <v>-71.227711820806832</v>
      </c>
      <c r="P120" s="16">
        <v>15.078260914617694</v>
      </c>
      <c r="Q120" s="9">
        <v>0.26735925769087482</v>
      </c>
      <c r="R120" s="9">
        <v>-0.21608037860916751</v>
      </c>
      <c r="S120" s="16">
        <v>0.2729227179679074</v>
      </c>
      <c r="T120" s="9">
        <v>0.65151107554430088</v>
      </c>
      <c r="U120" s="9">
        <v>-2.9718842102315304E-2</v>
      </c>
      <c r="V120" s="9">
        <v>-1.1403678075043393</v>
      </c>
      <c r="W120" s="9">
        <v>0.29464084923585576</v>
      </c>
      <c r="X120" s="9">
        <v>-4.5452090418083611</v>
      </c>
      <c r="Y120" s="9">
        <v>-3.0079507661809422E-2</v>
      </c>
      <c r="Z120" s="9">
        <v>2.8788690174835759E-2</v>
      </c>
      <c r="AA120" s="9" t="s">
        <v>266</v>
      </c>
      <c r="AB120" s="16">
        <v>16.467676803347903</v>
      </c>
      <c r="AC120" s="9">
        <v>0.24641110759924389</v>
      </c>
    </row>
    <row r="121" spans="1:29" x14ac:dyDescent="0.3">
      <c r="A121" s="6" t="s">
        <v>78</v>
      </c>
      <c r="B121">
        <v>830144056</v>
      </c>
      <c r="C121" s="7">
        <v>2023</v>
      </c>
      <c r="D121" t="s">
        <v>125</v>
      </c>
      <c r="E121" t="s">
        <v>88</v>
      </c>
      <c r="F121" t="s">
        <v>83</v>
      </c>
      <c r="G121" t="s">
        <v>365</v>
      </c>
      <c r="H121" s="9">
        <v>0.65587632983561883</v>
      </c>
      <c r="I121" s="9">
        <v>1.4513532152837321</v>
      </c>
      <c r="J121" s="9">
        <v>2.1072295451193508</v>
      </c>
      <c r="K121" s="9">
        <v>1.2872006090517285</v>
      </c>
      <c r="L121" s="9">
        <v>-1.1072295451193508</v>
      </c>
      <c r="M121" s="9">
        <v>3.8511255344297765E-2</v>
      </c>
      <c r="N121" s="9">
        <v>0.65199365284107025</v>
      </c>
      <c r="O121" s="16">
        <v>-77.55698898078532</v>
      </c>
      <c r="P121" s="16">
        <v>15.096541898673522</v>
      </c>
      <c r="Q121" s="9">
        <v>0.17710884299891871</v>
      </c>
      <c r="R121" s="9">
        <v>1.8449104149181439E-2</v>
      </c>
      <c r="S121" s="16">
        <v>0.45190676048311118</v>
      </c>
      <c r="T121" s="9">
        <v>0.63085599154082472</v>
      </c>
      <c r="U121" s="9">
        <v>-5.6818349099851652E-2</v>
      </c>
      <c r="V121" s="9">
        <v>9.0672821816092615</v>
      </c>
      <c r="W121" s="9">
        <v>0.3351220478225595</v>
      </c>
      <c r="X121" s="9">
        <v>1.7533361546057273</v>
      </c>
      <c r="Y121" s="9">
        <v>-8.1318738089702927E-2</v>
      </c>
      <c r="Z121" s="9">
        <v>7.3443432256802166E-2</v>
      </c>
      <c r="AA121" s="9" t="s">
        <v>266</v>
      </c>
      <c r="AB121" s="16">
        <v>16.622355829277371</v>
      </c>
      <c r="AC121" s="9">
        <v>0.16728323331852635</v>
      </c>
    </row>
    <row r="122" spans="1:29" x14ac:dyDescent="0.3">
      <c r="A122" s="6" t="s">
        <v>78</v>
      </c>
      <c r="B122">
        <v>830144557</v>
      </c>
      <c r="C122" s="7">
        <v>2019</v>
      </c>
      <c r="D122" t="s">
        <v>127</v>
      </c>
      <c r="E122" t="s">
        <v>88</v>
      </c>
      <c r="F122" t="s">
        <v>83</v>
      </c>
      <c r="G122" t="s">
        <v>365</v>
      </c>
      <c r="H122" s="9">
        <v>0.21038556813821913</v>
      </c>
      <c r="I122" s="9">
        <v>3.1303692262949323E-2</v>
      </c>
      <c r="J122" s="9">
        <v>0.24168926040116845</v>
      </c>
      <c r="K122" s="9">
        <v>9.1712780204829692E-4</v>
      </c>
      <c r="L122" s="9">
        <v>0.75831073959883155</v>
      </c>
      <c r="M122" s="9">
        <v>1.1580884551445349E-2</v>
      </c>
      <c r="N122" s="9">
        <v>4.0176140707116156E-2</v>
      </c>
      <c r="O122" s="16">
        <v>13.124132308974811</v>
      </c>
      <c r="P122" s="16">
        <v>16.515172273897115</v>
      </c>
      <c r="Q122" s="9">
        <v>1.6665076718527211E-2</v>
      </c>
      <c r="R122" s="9" t="s">
        <v>265</v>
      </c>
      <c r="S122" s="16">
        <v>6.7207908374191696</v>
      </c>
      <c r="T122" s="9">
        <v>0.83311702643529117</v>
      </c>
      <c r="U122" s="9">
        <v>0.19103236979786953</v>
      </c>
      <c r="V122" s="9" t="s">
        <v>265</v>
      </c>
      <c r="W122" s="9">
        <v>0.15738039472260917</v>
      </c>
      <c r="X122" s="9" t="s">
        <v>265</v>
      </c>
      <c r="Y122" s="9">
        <v>0.11349648150863423</v>
      </c>
      <c r="Z122" s="9">
        <v>0.14967014916428215</v>
      </c>
      <c r="AA122" s="9" t="s">
        <v>267</v>
      </c>
      <c r="AB122" s="16">
        <v>16.879131733855456</v>
      </c>
      <c r="AC122" s="9" t="s">
        <v>265</v>
      </c>
    </row>
    <row r="123" spans="1:29" x14ac:dyDescent="0.3">
      <c r="A123" s="6" t="s">
        <v>78</v>
      </c>
      <c r="B123">
        <v>830144557</v>
      </c>
      <c r="C123" s="7">
        <v>2020</v>
      </c>
      <c r="D123" t="s">
        <v>127</v>
      </c>
      <c r="E123" t="s">
        <v>88</v>
      </c>
      <c r="F123" t="s">
        <v>83</v>
      </c>
      <c r="G123" t="s">
        <v>365</v>
      </c>
      <c r="H123" s="9">
        <v>0.14060130792150499</v>
      </c>
      <c r="I123" s="9">
        <v>1.8280234306258407E-2</v>
      </c>
      <c r="J123" s="9">
        <v>0.15888154222776338</v>
      </c>
      <c r="K123" s="9">
        <v>3.2829684208495404E-3</v>
      </c>
      <c r="L123" s="9">
        <v>0.84111845777223659</v>
      </c>
      <c r="M123" s="9">
        <v>0.11407367140357938</v>
      </c>
      <c r="N123" s="9">
        <v>6.4361761041068444E-2</v>
      </c>
      <c r="O123" s="16">
        <v>-36.523216796775557</v>
      </c>
      <c r="P123" s="16">
        <v>16.439230366841553</v>
      </c>
      <c r="Q123" s="9">
        <v>9.93912125216138E-2</v>
      </c>
      <c r="R123" s="9">
        <v>-7.3129950394290377E-2</v>
      </c>
      <c r="S123" s="16">
        <v>7.6914390464551561</v>
      </c>
      <c r="T123" s="9">
        <v>0.87453043331745117</v>
      </c>
      <c r="U123" s="9">
        <v>5.2541420983798187E-2</v>
      </c>
      <c r="V123" s="9">
        <v>6.0003098768254448</v>
      </c>
      <c r="W123" s="9">
        <v>0.11521912120574054</v>
      </c>
      <c r="X123" s="9">
        <v>-0.66012666550568466</v>
      </c>
      <c r="Y123" s="9">
        <v>4.1617945946275284E-2</v>
      </c>
      <c r="Z123" s="9">
        <v>4.9479292199226539E-2</v>
      </c>
      <c r="AA123" s="9" t="s">
        <v>267</v>
      </c>
      <c r="AB123" s="16">
        <v>16.301449591327582</v>
      </c>
      <c r="AC123" s="9">
        <v>-0.43880236364261538</v>
      </c>
    </row>
    <row r="124" spans="1:29" x14ac:dyDescent="0.3">
      <c r="A124" s="6" t="s">
        <v>78</v>
      </c>
      <c r="B124">
        <v>830144557</v>
      </c>
      <c r="C124" s="7">
        <v>2021</v>
      </c>
      <c r="D124" t="s">
        <v>128</v>
      </c>
      <c r="E124" t="s">
        <v>88</v>
      </c>
      <c r="F124" t="s">
        <v>83</v>
      </c>
      <c r="G124" t="s">
        <v>365</v>
      </c>
      <c r="H124" s="9">
        <v>0.19344846688680697</v>
      </c>
      <c r="I124" s="9">
        <v>1.2352480094403418E-2</v>
      </c>
      <c r="J124" s="9">
        <v>0.2058009469812104</v>
      </c>
      <c r="K124" s="9">
        <v>1.2820234285566641E-3</v>
      </c>
      <c r="L124" s="9">
        <v>0.79419905301878957</v>
      </c>
      <c r="M124" s="9">
        <v>0.24571563551694495</v>
      </c>
      <c r="N124" s="9">
        <v>7.1879323942017126E-2</v>
      </c>
      <c r="O124" s="16">
        <v>-22.816902701173539</v>
      </c>
      <c r="P124" s="16">
        <v>16.495915252639943</v>
      </c>
      <c r="Q124" s="9">
        <v>0.29236761545492745</v>
      </c>
      <c r="R124" s="9">
        <v>5.8322265470160062E-2</v>
      </c>
      <c r="S124" s="16">
        <v>15.660698532471496</v>
      </c>
      <c r="T124" s="9">
        <v>0.77835599582400028</v>
      </c>
      <c r="U124" s="9">
        <v>0.26570315928376931</v>
      </c>
      <c r="V124" s="9">
        <v>7.634811104829244</v>
      </c>
      <c r="W124" s="9">
        <v>0.211646263788554</v>
      </c>
      <c r="X124" s="9">
        <v>3.6056174546823447</v>
      </c>
      <c r="Y124" s="9">
        <v>0.18111339478721022</v>
      </c>
      <c r="Z124" s="9">
        <v>0.22804534215797578</v>
      </c>
      <c r="AA124" s="9" t="s">
        <v>267</v>
      </c>
      <c r="AB124" s="16">
        <v>16.669752306003733</v>
      </c>
      <c r="AC124" s="9">
        <v>0.44527948007037721</v>
      </c>
    </row>
    <row r="125" spans="1:29" x14ac:dyDescent="0.3">
      <c r="A125" s="6" t="s">
        <v>78</v>
      </c>
      <c r="B125">
        <v>830144557</v>
      </c>
      <c r="C125" s="7">
        <v>2022</v>
      </c>
      <c r="D125" t="s">
        <v>128</v>
      </c>
      <c r="E125" t="s">
        <v>88</v>
      </c>
      <c r="F125" t="s">
        <v>83</v>
      </c>
      <c r="G125" t="s">
        <v>365</v>
      </c>
      <c r="H125" s="9">
        <v>0.29423437511302009</v>
      </c>
      <c r="I125" s="9">
        <v>3.6779757499313864E-2</v>
      </c>
      <c r="J125" s="9">
        <v>0.33101413261233398</v>
      </c>
      <c r="K125" s="9">
        <v>1.7687431155836777E-3</v>
      </c>
      <c r="L125" s="9">
        <v>0.66898586738766608</v>
      </c>
      <c r="M125" s="9">
        <v>0.31019811374192818</v>
      </c>
      <c r="N125" s="9">
        <v>8.8639824261177849E-2</v>
      </c>
      <c r="O125" s="16">
        <v>-65.989936179946213</v>
      </c>
      <c r="P125" s="16">
        <v>16.500256239296021</v>
      </c>
      <c r="Q125" s="9">
        <v>0.14947619409608287</v>
      </c>
      <c r="R125" s="9">
        <v>4.3504223871748682E-3</v>
      </c>
      <c r="S125" s="16">
        <v>7.9998998122407174</v>
      </c>
      <c r="T125" s="9">
        <v>0.74754133106381027</v>
      </c>
      <c r="U125" s="9">
        <v>0.13070677255287361</v>
      </c>
      <c r="V125" s="9">
        <v>-136.36733697801046</v>
      </c>
      <c r="W125" s="9">
        <v>0.11886397287272132</v>
      </c>
      <c r="X125" s="9">
        <v>-0.52661160777635874</v>
      </c>
      <c r="Y125" s="9">
        <v>8.5365602340964269E-2</v>
      </c>
      <c r="Z125" s="9">
        <v>0.12760449286366812</v>
      </c>
      <c r="AA125" s="9" t="s">
        <v>267</v>
      </c>
      <c r="AB125" s="16">
        <v>15.770182212688161</v>
      </c>
      <c r="AC125" s="9">
        <v>-0.59325551566855594</v>
      </c>
    </row>
    <row r="126" spans="1:29" x14ac:dyDescent="0.3">
      <c r="A126" s="6" t="s">
        <v>78</v>
      </c>
      <c r="B126">
        <v>830144557</v>
      </c>
      <c r="C126" s="7">
        <v>2023</v>
      </c>
      <c r="D126" t="s">
        <v>128</v>
      </c>
      <c r="E126" t="s">
        <v>88</v>
      </c>
      <c r="F126" t="s">
        <v>83</v>
      </c>
      <c r="G126" t="s">
        <v>365</v>
      </c>
      <c r="H126" s="9">
        <v>0.26706948278535608</v>
      </c>
      <c r="I126" s="9">
        <v>4.0401348510956753E-2</v>
      </c>
      <c r="J126" s="9">
        <v>0.30747083129631286</v>
      </c>
      <c r="K126" s="9">
        <v>1.128887135383546E-3</v>
      </c>
      <c r="L126" s="9">
        <v>0.69252916870368719</v>
      </c>
      <c r="M126" s="9">
        <v>0.316887806641244</v>
      </c>
      <c r="N126" s="9">
        <v>7.8239012308164407E-2</v>
      </c>
      <c r="O126" s="16">
        <v>-9.0878800376055437</v>
      </c>
      <c r="P126" s="16">
        <v>16.502716621586821</v>
      </c>
      <c r="Q126" s="9">
        <v>0.27618866356072946</v>
      </c>
      <c r="R126" s="9">
        <v>2.4634115151453972E-3</v>
      </c>
      <c r="S126" s="16">
        <v>6.6104101132398458</v>
      </c>
      <c r="T126" s="9">
        <v>0.72379064289795625</v>
      </c>
      <c r="U126" s="9">
        <v>0.24313141201970734</v>
      </c>
      <c r="V126" s="9">
        <v>330.09480375484316</v>
      </c>
      <c r="W126" s="9">
        <v>0.26593229100510302</v>
      </c>
      <c r="X126" s="9">
        <v>0.69195308028534241</v>
      </c>
      <c r="Y126" s="9">
        <v>0.14407966632209199</v>
      </c>
      <c r="Z126" s="9">
        <v>0.20804851670260754</v>
      </c>
      <c r="AA126" s="9" t="s">
        <v>267</v>
      </c>
      <c r="AB126" s="16">
        <v>16.365253028441956</v>
      </c>
      <c r="AC126" s="9">
        <v>0.8131593406593407</v>
      </c>
    </row>
    <row r="127" spans="1:29" x14ac:dyDescent="0.3">
      <c r="A127" s="6" t="s">
        <v>78</v>
      </c>
      <c r="B127">
        <v>860025402</v>
      </c>
      <c r="C127" s="7">
        <v>2019</v>
      </c>
      <c r="D127" t="s">
        <v>129</v>
      </c>
      <c r="E127" t="s">
        <v>88</v>
      </c>
      <c r="F127" t="s">
        <v>81</v>
      </c>
      <c r="G127" t="s">
        <v>365</v>
      </c>
      <c r="H127" s="9">
        <v>5.6446748619826424E-2</v>
      </c>
      <c r="I127" s="9">
        <v>0.14691084846977379</v>
      </c>
      <c r="J127" s="9">
        <v>0.20335759708960022</v>
      </c>
      <c r="K127" s="9">
        <v>2.8972230150759427E-2</v>
      </c>
      <c r="L127" s="9">
        <v>0.79664240291039978</v>
      </c>
      <c r="M127" s="9">
        <v>3.0380383340436551E-2</v>
      </c>
      <c r="N127" s="9">
        <v>9.2736729036049959E-2</v>
      </c>
      <c r="O127" s="16">
        <v>-182.86358417682487</v>
      </c>
      <c r="P127" s="16">
        <v>16.769653250812429</v>
      </c>
      <c r="Q127" s="9">
        <v>5.9708313691526228E-3</v>
      </c>
      <c r="R127" s="9" t="s">
        <v>265</v>
      </c>
      <c r="S127" s="16">
        <v>0.38422450899832677</v>
      </c>
      <c r="T127" s="9">
        <v>0.96189941156933534</v>
      </c>
      <c r="U127" s="9">
        <v>2.9048330208366127E-4</v>
      </c>
      <c r="V127" s="9" t="s">
        <v>265</v>
      </c>
      <c r="W127" s="9">
        <v>3.8100588430664613E-2</v>
      </c>
      <c r="X127" s="9" t="s">
        <v>265</v>
      </c>
      <c r="Y127" s="9">
        <v>2.9048330208366127E-4</v>
      </c>
      <c r="Z127" s="9">
        <v>3.6463449726304939E-4</v>
      </c>
      <c r="AA127" s="9" t="s">
        <v>267</v>
      </c>
      <c r="AB127" s="16">
        <v>15.142742311063742</v>
      </c>
      <c r="AC127" s="9" t="s">
        <v>265</v>
      </c>
    </row>
    <row r="128" spans="1:29" x14ac:dyDescent="0.3">
      <c r="A128" s="6" t="s">
        <v>78</v>
      </c>
      <c r="B128">
        <v>860025402</v>
      </c>
      <c r="C128" s="7">
        <v>2020</v>
      </c>
      <c r="D128" t="s">
        <v>129</v>
      </c>
      <c r="E128" t="s">
        <v>88</v>
      </c>
      <c r="F128" t="s">
        <v>83</v>
      </c>
      <c r="G128" t="s">
        <v>365</v>
      </c>
      <c r="H128" s="9">
        <v>6.4963995535376559E-2</v>
      </c>
      <c r="I128" s="9">
        <v>0.14795873831324291</v>
      </c>
      <c r="J128" s="9">
        <v>0.21292273384861948</v>
      </c>
      <c r="K128" s="9">
        <v>3.2147066363819407E-2</v>
      </c>
      <c r="L128" s="9">
        <v>0.78707726615138052</v>
      </c>
      <c r="M128" s="9">
        <v>-0.33029993405531061</v>
      </c>
      <c r="N128" s="9">
        <v>9.8803229942814597E-2</v>
      </c>
      <c r="O128" s="16">
        <v>110.30408062088095</v>
      </c>
      <c r="P128" s="16">
        <v>16.754798292221004</v>
      </c>
      <c r="Q128" s="9">
        <v>-2.0641900188431317E-2</v>
      </c>
      <c r="R128" s="9">
        <v>-1.474516801120529E-2</v>
      </c>
      <c r="S128" s="16">
        <v>0.43906832591287387</v>
      </c>
      <c r="T128" s="9">
        <v>0.96691643770958347</v>
      </c>
      <c r="U128" s="9">
        <v>-2.0641900188431317E-2</v>
      </c>
      <c r="V128" s="9">
        <v>46.571785003401779</v>
      </c>
      <c r="W128" s="9">
        <v>3.3083562290416584E-2</v>
      </c>
      <c r="X128" s="9">
        <v>-73.551229140498833</v>
      </c>
      <c r="Y128" s="9">
        <v>-2.1390324540118709E-2</v>
      </c>
      <c r="Z128" s="9">
        <v>-2.7176905572069535E-2</v>
      </c>
      <c r="AA128" s="9" t="s">
        <v>267</v>
      </c>
      <c r="AB128" s="16">
        <v>13.982120159243951</v>
      </c>
      <c r="AC128" s="9">
        <v>-0.68670879445689015</v>
      </c>
    </row>
    <row r="129" spans="1:29" x14ac:dyDescent="0.3">
      <c r="A129" s="6" t="s">
        <v>78</v>
      </c>
      <c r="B129">
        <v>860025402</v>
      </c>
      <c r="C129" s="7">
        <v>2021</v>
      </c>
      <c r="D129" t="s">
        <v>129</v>
      </c>
      <c r="E129" t="s">
        <v>88</v>
      </c>
      <c r="F129" t="s">
        <v>83</v>
      </c>
      <c r="G129" t="s">
        <v>365</v>
      </c>
      <c r="H129" s="9">
        <v>5.9429211292468614E-2</v>
      </c>
      <c r="I129" s="9">
        <v>0.12880559617436668</v>
      </c>
      <c r="J129" s="9">
        <v>0.1882348074668353</v>
      </c>
      <c r="K129" s="9">
        <v>6.8362381272312903E-3</v>
      </c>
      <c r="L129" s="9">
        <v>0.8117651925331647</v>
      </c>
      <c r="M129" s="9">
        <v>0.14107811787425659</v>
      </c>
      <c r="N129" s="9">
        <v>0.17524009010789235</v>
      </c>
      <c r="O129" s="16">
        <v>54.592483763331046</v>
      </c>
      <c r="P129" s="16">
        <v>16.75875145129136</v>
      </c>
      <c r="Q129" s="9">
        <v>2.7793331489019746E-2</v>
      </c>
      <c r="R129" s="9">
        <v>3.9609831101674597E-3</v>
      </c>
      <c r="S129" s="16">
        <v>0.46138687337790912</v>
      </c>
      <c r="T129" s="9">
        <v>0.95610449353831561</v>
      </c>
      <c r="U129" s="9">
        <v>2.7793331489019746E-2</v>
      </c>
      <c r="V129" s="9">
        <v>546.54998716746513</v>
      </c>
      <c r="W129" s="9">
        <v>4.3895506461684386E-2</v>
      </c>
      <c r="X129" s="9">
        <v>-2.3044879404839635</v>
      </c>
      <c r="Y129" s="9">
        <v>2.7793331489019746E-2</v>
      </c>
      <c r="Z129" s="9">
        <v>3.4238141453551238E-2</v>
      </c>
      <c r="AA129" s="9" t="s">
        <v>267</v>
      </c>
      <c r="AB129" s="16">
        <v>15.134233804279166</v>
      </c>
      <c r="AC129" s="9">
        <v>2.1648752680325711</v>
      </c>
    </row>
    <row r="130" spans="1:29" x14ac:dyDescent="0.3">
      <c r="A130" s="6" t="s">
        <v>78</v>
      </c>
      <c r="B130">
        <v>860025402</v>
      </c>
      <c r="C130" s="7">
        <v>2022</v>
      </c>
      <c r="D130" t="s">
        <v>130</v>
      </c>
      <c r="E130" t="s">
        <v>88</v>
      </c>
      <c r="F130" t="s">
        <v>83</v>
      </c>
      <c r="G130" t="s">
        <v>365</v>
      </c>
      <c r="H130" s="9">
        <v>6.456213283255173E-2</v>
      </c>
      <c r="I130" s="9">
        <v>0.12020952612728737</v>
      </c>
      <c r="J130" s="9">
        <v>0.1847716589598391</v>
      </c>
      <c r="K130" s="9">
        <v>8.518361279978447E-3</v>
      </c>
      <c r="L130" s="9">
        <v>0.81522834104016084</v>
      </c>
      <c r="M130" s="9">
        <v>8.3597295118379697E-2</v>
      </c>
      <c r="N130" s="9">
        <v>0.17130423953842266</v>
      </c>
      <c r="O130" s="16">
        <v>-313.29706174134066</v>
      </c>
      <c r="P130" s="16">
        <v>16.757797908247085</v>
      </c>
      <c r="Q130" s="9">
        <v>2.0099621486454861E-2</v>
      </c>
      <c r="R130" s="9">
        <v>-9.5308856657316809E-4</v>
      </c>
      <c r="S130" s="16">
        <v>0.53708000449305682</v>
      </c>
      <c r="T130" s="9">
        <v>0.95015444510920655</v>
      </c>
      <c r="U130" s="9">
        <v>1.1753103235622796E-2</v>
      </c>
      <c r="V130" s="9">
        <v>-230.06461641816753</v>
      </c>
      <c r="W130" s="9">
        <v>4.9845554890793439E-2</v>
      </c>
      <c r="X130" s="9">
        <v>-0.90335222328184572</v>
      </c>
      <c r="Y130" s="9">
        <v>2.6887262902903467E-3</v>
      </c>
      <c r="Z130" s="9">
        <v>3.2981266167215976E-3</v>
      </c>
      <c r="AA130" s="9" t="s">
        <v>267</v>
      </c>
      <c r="AB130" s="16">
        <v>15.332487727091227</v>
      </c>
      <c r="AC130" s="9">
        <v>0.21927195548119705</v>
      </c>
    </row>
    <row r="131" spans="1:29" x14ac:dyDescent="0.3">
      <c r="A131" s="6" t="s">
        <v>78</v>
      </c>
      <c r="B131">
        <v>860025402</v>
      </c>
      <c r="C131" s="7">
        <v>2023</v>
      </c>
      <c r="D131" t="s">
        <v>130</v>
      </c>
      <c r="E131" t="s">
        <v>88</v>
      </c>
      <c r="F131" t="s">
        <v>83</v>
      </c>
      <c r="G131" t="s">
        <v>365</v>
      </c>
      <c r="H131" s="9">
        <v>6.8736603349494191E-2</v>
      </c>
      <c r="I131" s="9">
        <v>0.15614387158606174</v>
      </c>
      <c r="J131" s="9">
        <v>0.22488047493555591</v>
      </c>
      <c r="K131" s="9">
        <v>0</v>
      </c>
      <c r="L131" s="9">
        <v>0.77511952506444404</v>
      </c>
      <c r="M131" s="9">
        <v>0.27891489919287377</v>
      </c>
      <c r="N131" s="9">
        <v>0.10629626634587071</v>
      </c>
      <c r="O131" s="16">
        <v>-196.97105634371667</v>
      </c>
      <c r="P131" s="16">
        <v>16.737933640254127</v>
      </c>
      <c r="Q131" s="9">
        <v>6.1442670392858299E-2</v>
      </c>
      <c r="R131" s="9">
        <v>-1.966827333042076E-2</v>
      </c>
      <c r="S131" s="16">
        <v>0.44021326390391613</v>
      </c>
      <c r="T131" s="9">
        <v>0.95879226756053082</v>
      </c>
      <c r="U131" s="9">
        <v>-4.4872050436803645E-2</v>
      </c>
      <c r="V131" s="9">
        <v>5.1755620870098724</v>
      </c>
      <c r="W131" s="9">
        <v>4.1207732439469159E-2</v>
      </c>
      <c r="X131" s="9">
        <v>-21.587472536095419</v>
      </c>
      <c r="Y131" s="9">
        <v>-5.6464640644122821E-2</v>
      </c>
      <c r="Z131" s="9">
        <v>-7.2846366035519874E-2</v>
      </c>
      <c r="AA131" s="9" t="s">
        <v>267</v>
      </c>
      <c r="AB131" s="16">
        <v>15.225131477095482</v>
      </c>
      <c r="AC131" s="9">
        <v>-0.10179436976587308</v>
      </c>
    </row>
    <row r="132" spans="1:29" x14ac:dyDescent="0.3">
      <c r="A132" s="6" t="s">
        <v>78</v>
      </c>
      <c r="B132">
        <v>860049609</v>
      </c>
      <c r="C132" s="7">
        <v>2019</v>
      </c>
      <c r="D132" t="s">
        <v>131</v>
      </c>
      <c r="E132" t="s">
        <v>88</v>
      </c>
      <c r="F132" t="s">
        <v>89</v>
      </c>
      <c r="G132" t="s">
        <v>365</v>
      </c>
      <c r="H132" s="9">
        <v>0.2980550102913968</v>
      </c>
      <c r="I132" s="9">
        <v>0.37270783186630307</v>
      </c>
      <c r="J132" s="9">
        <v>0.67076284215769988</v>
      </c>
      <c r="K132" s="9">
        <v>0.64182625936644988</v>
      </c>
      <c r="L132" s="9">
        <v>0.32923715784230012</v>
      </c>
      <c r="M132" s="9">
        <v>9.3719215811004328E-2</v>
      </c>
      <c r="N132" s="9">
        <v>0.16437136451540338</v>
      </c>
      <c r="O132" s="16">
        <v>-35.525963799820829</v>
      </c>
      <c r="P132" s="16">
        <v>15.96748727309814</v>
      </c>
      <c r="Q132" s="9">
        <v>0.20690142638003822</v>
      </c>
      <c r="R132" s="9" t="s">
        <v>265</v>
      </c>
      <c r="S132" s="16">
        <v>0.79970149486505671</v>
      </c>
      <c r="T132" s="9">
        <v>0.82053175801237987</v>
      </c>
      <c r="U132" s="9">
        <v>0.11002186158899631</v>
      </c>
      <c r="V132" s="9" t="s">
        <v>265</v>
      </c>
      <c r="W132" s="9">
        <v>0.15550896348399676</v>
      </c>
      <c r="X132" s="9" t="s">
        <v>265</v>
      </c>
      <c r="Y132" s="9">
        <v>7.708416043302338E-2</v>
      </c>
      <c r="Z132" s="9">
        <v>0.23412958895103084</v>
      </c>
      <c r="AA132" s="9" t="s">
        <v>267</v>
      </c>
      <c r="AB132" s="16">
        <v>16.759426505636746</v>
      </c>
      <c r="AC132" s="9" t="s">
        <v>265</v>
      </c>
    </row>
    <row r="133" spans="1:29" x14ac:dyDescent="0.3">
      <c r="A133" s="6" t="s">
        <v>78</v>
      </c>
      <c r="B133">
        <v>860049609</v>
      </c>
      <c r="C133" s="7">
        <v>2020</v>
      </c>
      <c r="D133" t="s">
        <v>131</v>
      </c>
      <c r="E133" t="s">
        <v>88</v>
      </c>
      <c r="F133" t="s">
        <v>89</v>
      </c>
      <c r="G133" t="s">
        <v>365</v>
      </c>
      <c r="H133" s="9">
        <v>0.33199183141639066</v>
      </c>
      <c r="I133" s="9">
        <v>0.32423270691532474</v>
      </c>
      <c r="J133" s="9">
        <v>0.65622453833171535</v>
      </c>
      <c r="K133" s="9">
        <v>0.70007861363677182</v>
      </c>
      <c r="L133" s="9">
        <v>0.3437754616682846</v>
      </c>
      <c r="M133" s="9">
        <v>-2.9437921466629441E-3</v>
      </c>
      <c r="N133" s="9">
        <v>0.19189263429536546</v>
      </c>
      <c r="O133" s="16">
        <v>-52.772837929098827</v>
      </c>
      <c r="P133" s="16">
        <v>15.8901559916835</v>
      </c>
      <c r="Q133" s="9">
        <v>-5.1291661365259755E-3</v>
      </c>
      <c r="R133" s="9">
        <v>-7.4416825692627531E-2</v>
      </c>
      <c r="S133" s="16">
        <v>1.0239307273312568</v>
      </c>
      <c r="T133" s="9">
        <v>0.84146019649264359</v>
      </c>
      <c r="U133" s="9">
        <v>-7.6909483035267623E-2</v>
      </c>
      <c r="V133" s="9">
        <v>3.6214924547044718</v>
      </c>
      <c r="W133" s="9">
        <v>0.12227202579140219</v>
      </c>
      <c r="X133" s="9">
        <v>-1.1432768382031351</v>
      </c>
      <c r="Y133" s="9">
        <v>-1.1932341780792926E-2</v>
      </c>
      <c r="Z133" s="9">
        <v>-3.470969604080313E-2</v>
      </c>
      <c r="AA133" s="9" t="s">
        <v>267</v>
      </c>
      <c r="AB133" s="16">
        <v>16.445400495150071</v>
      </c>
      <c r="AC133" s="9">
        <v>-0.26949997274890847</v>
      </c>
    </row>
    <row r="134" spans="1:29" x14ac:dyDescent="0.3">
      <c r="A134" s="6" t="s">
        <v>78</v>
      </c>
      <c r="B134">
        <v>860049609</v>
      </c>
      <c r="C134" s="7">
        <v>2021</v>
      </c>
      <c r="D134" t="s">
        <v>132</v>
      </c>
      <c r="E134" t="s">
        <v>88</v>
      </c>
      <c r="F134" t="s">
        <v>89</v>
      </c>
      <c r="G134" t="s">
        <v>365</v>
      </c>
      <c r="H134" s="9">
        <v>0.37111723062103236</v>
      </c>
      <c r="I134" s="9">
        <v>0.24175675185034634</v>
      </c>
      <c r="J134" s="9">
        <v>0.6128739824713787</v>
      </c>
      <c r="K134" s="9">
        <v>0.59799770831519017</v>
      </c>
      <c r="L134" s="9">
        <v>0.3871260175286213</v>
      </c>
      <c r="M134" s="9">
        <v>8.2087993413178489E-2</v>
      </c>
      <c r="N134" s="9">
        <v>0.22993715766593451</v>
      </c>
      <c r="O134" s="16">
        <v>-40.582176185996353</v>
      </c>
      <c r="P134" s="16">
        <v>15.879479768069521</v>
      </c>
      <c r="Q134" s="9">
        <v>0.22420223293277514</v>
      </c>
      <c r="R134" s="9">
        <v>-1.0619435014255107E-2</v>
      </c>
      <c r="S134" s="16">
        <v>1.5350852779936566</v>
      </c>
      <c r="T134" s="9">
        <v>0.80881290676072404</v>
      </c>
      <c r="U134" s="9">
        <v>0.10136287455374224</v>
      </c>
      <c r="V134" s="9">
        <v>-51.876666525052002</v>
      </c>
      <c r="W134" s="9">
        <v>0.18266893685476543</v>
      </c>
      <c r="X134" s="9">
        <v>-8.778773078461505</v>
      </c>
      <c r="Y134" s="9">
        <v>9.3815243893304881E-2</v>
      </c>
      <c r="Z134" s="9">
        <v>0.2423377392514541</v>
      </c>
      <c r="AA134" s="9" t="s">
        <v>267</v>
      </c>
      <c r="AB134" s="16">
        <v>16.884236475896486</v>
      </c>
      <c r="AC134" s="9">
        <v>0.55090088891897304</v>
      </c>
    </row>
    <row r="135" spans="1:29" x14ac:dyDescent="0.3">
      <c r="A135" s="6" t="s">
        <v>78</v>
      </c>
      <c r="B135">
        <v>860049609</v>
      </c>
      <c r="C135" s="7">
        <v>2022</v>
      </c>
      <c r="D135" t="s">
        <v>133</v>
      </c>
      <c r="E135" t="s">
        <v>88</v>
      </c>
      <c r="F135" t="s">
        <v>83</v>
      </c>
      <c r="G135" t="s">
        <v>365</v>
      </c>
      <c r="H135" s="9">
        <v>0.49161566611835394</v>
      </c>
      <c r="I135" s="9">
        <v>0.17074589424304271</v>
      </c>
      <c r="J135" s="9">
        <v>0.6623615603613966</v>
      </c>
      <c r="K135" s="9">
        <v>0.42573580841379022</v>
      </c>
      <c r="L135" s="9">
        <v>0.33763843963860335</v>
      </c>
      <c r="M135" s="9">
        <v>6.0999440276283831E-2</v>
      </c>
      <c r="N135" s="9">
        <v>0.30474690504160856</v>
      </c>
      <c r="O135" s="16">
        <v>-36.60547308698645</v>
      </c>
      <c r="P135" s="16">
        <v>15.96440796393335</v>
      </c>
      <c r="Q135" s="9">
        <v>0.20703587168782137</v>
      </c>
      <c r="R135" s="9">
        <v>8.8638895116446514E-2</v>
      </c>
      <c r="S135" s="16">
        <v>2.8792239385772844</v>
      </c>
      <c r="T135" s="9">
        <v>0.7369750068743165</v>
      </c>
      <c r="U135" s="9">
        <v>0.10900392028451623</v>
      </c>
      <c r="V135" s="9">
        <v>3.9805351632532218</v>
      </c>
      <c r="W135" s="9">
        <v>0.25859149627807365</v>
      </c>
      <c r="X135" s="9">
        <v>-0.13406513405295539</v>
      </c>
      <c r="Y135" s="9">
        <v>7.4623358589303954E-2</v>
      </c>
      <c r="Z135" s="9">
        <v>0.22101558895124102</v>
      </c>
      <c r="AA135" s="9" t="s">
        <v>267</v>
      </c>
      <c r="AB135" s="16">
        <v>17.186435347030486</v>
      </c>
      <c r="AC135" s="9">
        <v>0.35283023884292963</v>
      </c>
    </row>
    <row r="136" spans="1:29" x14ac:dyDescent="0.3">
      <c r="A136" s="6" t="s">
        <v>78</v>
      </c>
      <c r="B136">
        <v>860049609</v>
      </c>
      <c r="C136" s="7">
        <v>2023</v>
      </c>
      <c r="D136" t="s">
        <v>134</v>
      </c>
      <c r="E136" t="s">
        <v>88</v>
      </c>
      <c r="F136" t="s">
        <v>83</v>
      </c>
      <c r="G136" t="s">
        <v>365</v>
      </c>
      <c r="H136" s="9">
        <v>0.5709348542081244</v>
      </c>
      <c r="I136" s="9">
        <v>8.9254225837308562E-2</v>
      </c>
      <c r="J136" s="9">
        <v>0.66018908004543297</v>
      </c>
      <c r="K136" s="9">
        <v>0.3007170037892023</v>
      </c>
      <c r="L136" s="9">
        <v>0.33981091995456697</v>
      </c>
      <c r="M136" s="9">
        <v>4.8001217672446111E-2</v>
      </c>
      <c r="N136" s="9">
        <v>0.34406472961070422</v>
      </c>
      <c r="O136" s="16">
        <v>-35.987577569368582</v>
      </c>
      <c r="P136" s="16">
        <v>15.949184688819308</v>
      </c>
      <c r="Q136" s="9">
        <v>0.18949812102785266</v>
      </c>
      <c r="R136" s="9">
        <v>-1.5107986824634878E-2</v>
      </c>
      <c r="S136" s="16">
        <v>6.3967263045765144</v>
      </c>
      <c r="T136" s="9">
        <v>0.72666617806326217</v>
      </c>
      <c r="U136" s="9">
        <v>9.2162639576094316E-2</v>
      </c>
      <c r="V136" s="9">
        <v>-9.6352814264898914</v>
      </c>
      <c r="W136" s="9">
        <v>0.2683968357917228</v>
      </c>
      <c r="X136" s="9">
        <v>-0.10207446185099811</v>
      </c>
      <c r="Y136" s="9">
        <v>6.8034077364231699E-2</v>
      </c>
      <c r="Z136" s="9">
        <v>0.20021156875514157</v>
      </c>
      <c r="AA136" s="9" t="s">
        <v>267</v>
      </c>
      <c r="AB136" s="16">
        <v>17.322337419110244</v>
      </c>
      <c r="AC136" s="9">
        <v>0.14556970484305842</v>
      </c>
    </row>
    <row r="137" spans="1:29" x14ac:dyDescent="0.3">
      <c r="A137" s="6" t="s">
        <v>78</v>
      </c>
      <c r="B137">
        <v>860050005</v>
      </c>
      <c r="C137" s="7">
        <v>2019</v>
      </c>
      <c r="D137" t="s">
        <v>135</v>
      </c>
      <c r="E137" t="s">
        <v>80</v>
      </c>
      <c r="F137" t="s">
        <v>83</v>
      </c>
      <c r="G137" t="s">
        <v>370</v>
      </c>
      <c r="H137" s="9">
        <v>7.0436980537744387E-2</v>
      </c>
      <c r="I137" s="9">
        <v>0.44303161116690709</v>
      </c>
      <c r="J137" s="9">
        <v>0.51346859170465153</v>
      </c>
      <c r="K137" s="9">
        <v>0</v>
      </c>
      <c r="L137" s="9">
        <v>0.48653140829534852</v>
      </c>
      <c r="M137" s="9">
        <v>19.791725472161875</v>
      </c>
      <c r="N137" s="9">
        <v>4.853312848864319E-2</v>
      </c>
      <c r="O137" s="16">
        <v>0</v>
      </c>
      <c r="P137" s="16">
        <v>15.910558557873225</v>
      </c>
      <c r="Q137" s="9">
        <v>0.15359487540412789</v>
      </c>
      <c r="R137" s="9" t="s">
        <v>265</v>
      </c>
      <c r="S137" s="16">
        <v>0.15898861111111112</v>
      </c>
      <c r="T137" s="9">
        <v>0.12744013504588023</v>
      </c>
      <c r="U137" s="9">
        <v>0.17517654502044161</v>
      </c>
      <c r="V137" s="9" t="s">
        <v>265</v>
      </c>
      <c r="W137" s="9">
        <v>0.87255986495411975</v>
      </c>
      <c r="X137" s="9" t="s">
        <v>265</v>
      </c>
      <c r="Y137" s="9">
        <v>0.15463095405257629</v>
      </c>
      <c r="Z137" s="9">
        <v>0.31782316910300618</v>
      </c>
      <c r="AA137" s="9" t="s">
        <v>267</v>
      </c>
      <c r="AB137" s="16">
        <v>11.051857790886416</v>
      </c>
      <c r="AC137" s="9" t="s">
        <v>265</v>
      </c>
    </row>
    <row r="138" spans="1:29" x14ac:dyDescent="0.3">
      <c r="A138" s="6" t="s">
        <v>78</v>
      </c>
      <c r="B138">
        <v>860050005</v>
      </c>
      <c r="C138" s="7">
        <v>2020</v>
      </c>
      <c r="D138" t="s">
        <v>135</v>
      </c>
      <c r="E138" t="s">
        <v>88</v>
      </c>
      <c r="F138" t="s">
        <v>83</v>
      </c>
      <c r="G138" t="s">
        <v>370</v>
      </c>
      <c r="H138" s="9">
        <v>0.5897262053852238</v>
      </c>
      <c r="I138" s="9">
        <v>0</v>
      </c>
      <c r="J138" s="9">
        <v>0.5897262053852238</v>
      </c>
      <c r="K138" s="9">
        <v>0</v>
      </c>
      <c r="L138" s="9">
        <v>0.4102737946147762</v>
      </c>
      <c r="M138" s="9">
        <v>5.9235824167778325E-2</v>
      </c>
      <c r="N138" s="9">
        <v>0.5897262053852238</v>
      </c>
      <c r="O138" s="16">
        <v>33.522222392585576</v>
      </c>
      <c r="P138" s="16">
        <v>16.106240859771258</v>
      </c>
      <c r="Q138" s="9">
        <v>1.7519969334614565E-2</v>
      </c>
      <c r="R138" s="9">
        <v>0.21614047843229822</v>
      </c>
      <c r="S138" s="16">
        <v>10</v>
      </c>
      <c r="T138" s="9">
        <v>0.12373317066970838</v>
      </c>
      <c r="U138" s="9">
        <v>1.7519969334614565E-2</v>
      </c>
      <c r="V138" s="9">
        <v>209.81223164559759</v>
      </c>
      <c r="W138" s="9">
        <v>0.87626682933029165</v>
      </c>
      <c r="X138" s="9">
        <v>-0.92010218821254197</v>
      </c>
      <c r="Y138" s="9">
        <v>1.0158920850438244E-2</v>
      </c>
      <c r="Z138" s="9">
        <v>2.476132032750689E-2</v>
      </c>
      <c r="AA138" s="9" t="s">
        <v>267</v>
      </c>
      <c r="AB138" s="16">
        <v>14.888055698133545</v>
      </c>
      <c r="AC138" s="9">
        <v>45.348916128827646</v>
      </c>
    </row>
    <row r="139" spans="1:29" x14ac:dyDescent="0.3">
      <c r="A139" s="6" t="s">
        <v>78</v>
      </c>
      <c r="B139">
        <v>860050005</v>
      </c>
      <c r="C139" s="7">
        <v>2021</v>
      </c>
      <c r="D139" t="s">
        <v>135</v>
      </c>
      <c r="E139" t="s">
        <v>88</v>
      </c>
      <c r="F139" t="s">
        <v>83</v>
      </c>
      <c r="G139" t="s">
        <v>370</v>
      </c>
      <c r="H139" s="9">
        <v>0.58047901371558064</v>
      </c>
      <c r="I139" s="9">
        <v>0</v>
      </c>
      <c r="J139" s="9">
        <v>0.58047901371558064</v>
      </c>
      <c r="K139" s="9">
        <v>0</v>
      </c>
      <c r="L139" s="9">
        <v>0.41952098628441931</v>
      </c>
      <c r="M139" s="9">
        <v>0.1466100900017</v>
      </c>
      <c r="N139" s="9">
        <v>0.58047901371558064</v>
      </c>
      <c r="O139" s="16">
        <v>70.496179599350157</v>
      </c>
      <c r="P139" s="16">
        <v>16.223690129244755</v>
      </c>
      <c r="Q139" s="9">
        <v>8.62127870699535E-2</v>
      </c>
      <c r="R139" s="9">
        <v>0.12462457569970598</v>
      </c>
      <c r="S139" s="16">
        <v>10</v>
      </c>
      <c r="T139" s="9">
        <v>9.5861949262492072E-2</v>
      </c>
      <c r="U139" s="9">
        <v>7.4686214172745721E-2</v>
      </c>
      <c r="V139" s="9">
        <v>9.9175676076182206</v>
      </c>
      <c r="W139" s="9">
        <v>0.90413805073750797</v>
      </c>
      <c r="X139" s="9">
        <v>5.0567276276994182</v>
      </c>
      <c r="Y139" s="9">
        <v>5.4711428072945212E-2</v>
      </c>
      <c r="Z139" s="9">
        <v>0.13041404330569756</v>
      </c>
      <c r="AA139" s="9" t="s">
        <v>267</v>
      </c>
      <c r="AB139" s="16">
        <v>15.692732023956523</v>
      </c>
      <c r="AC139" s="9">
        <v>1.2359726550725689</v>
      </c>
    </row>
    <row r="140" spans="1:29" x14ac:dyDescent="0.3">
      <c r="A140" s="6" t="s">
        <v>78</v>
      </c>
      <c r="B140">
        <v>860050005</v>
      </c>
      <c r="C140" s="7">
        <v>2022</v>
      </c>
      <c r="D140" t="s">
        <v>135</v>
      </c>
      <c r="E140" t="s">
        <v>88</v>
      </c>
      <c r="F140" t="s">
        <v>83</v>
      </c>
      <c r="G140" t="s">
        <v>370</v>
      </c>
      <c r="H140" s="9">
        <v>0.57484159856566885</v>
      </c>
      <c r="I140" s="9">
        <v>0</v>
      </c>
      <c r="J140" s="9">
        <v>0.57484159856566885</v>
      </c>
      <c r="K140" s="9">
        <v>0</v>
      </c>
      <c r="L140" s="9">
        <v>0.42515840143433115</v>
      </c>
      <c r="M140" s="9">
        <v>9.0500630052988293E-2</v>
      </c>
      <c r="N140" s="9">
        <v>0.57484159856566885</v>
      </c>
      <c r="O140" s="16">
        <v>307.45956538589439</v>
      </c>
      <c r="P140" s="16">
        <v>16.334998650471874</v>
      </c>
      <c r="Q140" s="9">
        <v>8.4439629065169913E-2</v>
      </c>
      <c r="R140" s="9">
        <v>0.11773970008757662</v>
      </c>
      <c r="S140" s="16">
        <v>10</v>
      </c>
      <c r="T140" s="9">
        <v>8.7676807943433049E-2</v>
      </c>
      <c r="U140" s="9">
        <v>7.9453972698634925E-2</v>
      </c>
      <c r="V140" s="9">
        <v>6.5694509889103179</v>
      </c>
      <c r="W140" s="9">
        <v>0.91232319205656698</v>
      </c>
      <c r="X140" s="9">
        <v>1.7985451782510209E-2</v>
      </c>
      <c r="Y140" s="9">
        <v>4.982862988595612E-2</v>
      </c>
      <c r="Z140" s="9">
        <v>0.11720015344363957</v>
      </c>
      <c r="AA140" s="9" t="s">
        <v>267</v>
      </c>
      <c r="AB140" s="16">
        <v>16.265678667968718</v>
      </c>
      <c r="AC140" s="9">
        <v>0.7734851891743344</v>
      </c>
    </row>
    <row r="141" spans="1:29" x14ac:dyDescent="0.3">
      <c r="A141" s="6" t="s">
        <v>78</v>
      </c>
      <c r="B141">
        <v>860050005</v>
      </c>
      <c r="C141" s="7">
        <v>2023</v>
      </c>
      <c r="D141" t="s">
        <v>136</v>
      </c>
      <c r="E141" t="s">
        <v>88</v>
      </c>
      <c r="F141" t="s">
        <v>83</v>
      </c>
      <c r="G141" t="s">
        <v>370</v>
      </c>
      <c r="H141" s="9">
        <v>0.49913755163583384</v>
      </c>
      <c r="I141" s="9">
        <v>0</v>
      </c>
      <c r="J141" s="9">
        <v>0.49913755163583384</v>
      </c>
      <c r="K141" s="9">
        <v>0</v>
      </c>
      <c r="L141" s="9">
        <v>0.50086244836416616</v>
      </c>
      <c r="M141" s="9">
        <v>0.1933352913926952</v>
      </c>
      <c r="N141" s="9">
        <v>0.49913755163583384</v>
      </c>
      <c r="O141" s="16">
        <v>-110.96288548339768</v>
      </c>
      <c r="P141" s="16">
        <v>16.448147175999281</v>
      </c>
      <c r="Q141" s="9">
        <v>0.21266084550564263</v>
      </c>
      <c r="R141" s="9">
        <v>0.11979823922198873</v>
      </c>
      <c r="S141" s="16">
        <v>10</v>
      </c>
      <c r="T141" s="9">
        <v>7.9202334828953128E-2</v>
      </c>
      <c r="U141" s="9">
        <v>0.18677251362613781</v>
      </c>
      <c r="V141" s="9">
        <v>2.6723638429747387</v>
      </c>
      <c r="W141" s="9">
        <v>0.92079766517104689</v>
      </c>
      <c r="X141" s="9">
        <v>1.6532845005436339</v>
      </c>
      <c r="Y141" s="9">
        <v>0.11806549316561611</v>
      </c>
      <c r="Z141" s="9">
        <v>0.23572438610884494</v>
      </c>
      <c r="AA141" s="9" t="s">
        <v>267</v>
      </c>
      <c r="AB141" s="16">
        <v>16.543419855356497</v>
      </c>
      <c r="AC141" s="9">
        <v>0.32014448294888087</v>
      </c>
    </row>
    <row r="142" spans="1:29" x14ac:dyDescent="0.3">
      <c r="A142" s="6" t="s">
        <v>78</v>
      </c>
      <c r="B142">
        <v>860061403</v>
      </c>
      <c r="C142" s="7">
        <v>2019</v>
      </c>
      <c r="D142" t="s">
        <v>137</v>
      </c>
      <c r="E142" t="s">
        <v>88</v>
      </c>
      <c r="F142" t="s">
        <v>89</v>
      </c>
      <c r="G142" t="s">
        <v>365</v>
      </c>
      <c r="H142" s="9">
        <v>0.28490508812332749</v>
      </c>
      <c r="I142" s="9">
        <v>0.37580347170799927</v>
      </c>
      <c r="J142" s="9">
        <v>0.6607085598313267</v>
      </c>
      <c r="K142" s="9">
        <v>0.55204128344341519</v>
      </c>
      <c r="L142" s="9">
        <v>0.3392914401686733</v>
      </c>
      <c r="M142" s="9">
        <v>7.0601697787282383E-2</v>
      </c>
      <c r="N142" s="9">
        <v>0.1225329123041867</v>
      </c>
      <c r="O142" s="16">
        <v>-32.878343997646397</v>
      </c>
      <c r="P142" s="16">
        <v>17.404181065384762</v>
      </c>
      <c r="Q142" s="9">
        <v>4.8618807279679245E-2</v>
      </c>
      <c r="R142" s="9" t="s">
        <v>265</v>
      </c>
      <c r="S142" s="16">
        <v>0.75812255493131742</v>
      </c>
      <c r="T142" s="9">
        <v>0.60235511394136976</v>
      </c>
      <c r="U142" s="9">
        <v>3.505544350311799E-2</v>
      </c>
      <c r="V142" s="9" t="s">
        <v>265</v>
      </c>
      <c r="W142" s="9">
        <v>0.24517782945224437</v>
      </c>
      <c r="X142" s="9" t="s">
        <v>265</v>
      </c>
      <c r="Y142" s="9">
        <v>1.0085658972194583E-2</v>
      </c>
      <c r="Z142" s="9">
        <v>2.9725651101544622E-2</v>
      </c>
      <c r="AA142" s="9" t="s">
        <v>268</v>
      </c>
      <c r="AB142" s="16">
        <v>17.031137310308157</v>
      </c>
      <c r="AC142" s="9" t="s">
        <v>265</v>
      </c>
    </row>
    <row r="143" spans="1:29" x14ac:dyDescent="0.3">
      <c r="A143" s="6" t="s">
        <v>78</v>
      </c>
      <c r="B143">
        <v>860061403</v>
      </c>
      <c r="C143" s="7">
        <v>2020</v>
      </c>
      <c r="D143" t="s">
        <v>137</v>
      </c>
      <c r="E143" t="s">
        <v>88</v>
      </c>
      <c r="F143" t="s">
        <v>89</v>
      </c>
      <c r="G143" t="s">
        <v>365</v>
      </c>
      <c r="H143" s="9">
        <v>7.7513313087501812E-2</v>
      </c>
      <c r="I143" s="9">
        <v>0.64008468370654359</v>
      </c>
      <c r="J143" s="9">
        <v>0.71759799679404535</v>
      </c>
      <c r="K143" s="9">
        <v>1.0974647080903006</v>
      </c>
      <c r="L143" s="9">
        <v>0.2824020032059546</v>
      </c>
      <c r="M143" s="9">
        <v>-0.21703937928222972</v>
      </c>
      <c r="N143" s="9">
        <v>0.10419336863071235</v>
      </c>
      <c r="O143" s="16">
        <v>-55.618224645063663</v>
      </c>
      <c r="P143" s="16">
        <v>17.281143642978432</v>
      </c>
      <c r="Q143" s="9">
        <v>-0.10845255652846808</v>
      </c>
      <c r="R143" s="9">
        <v>-0.11576942809409241</v>
      </c>
      <c r="S143" s="16">
        <v>0.12109852814887687</v>
      </c>
      <c r="T143" s="9">
        <v>0.80431816271110379</v>
      </c>
      <c r="U143" s="9">
        <v>-0.1746207969506865</v>
      </c>
      <c r="V143" s="9">
        <v>3.0956393257106631</v>
      </c>
      <c r="W143" s="9">
        <v>0.14529593823865017</v>
      </c>
      <c r="X143" s="9">
        <v>-12.135245328927359</v>
      </c>
      <c r="Y143" s="9">
        <v>-0.12701018323446378</v>
      </c>
      <c r="Z143" s="9">
        <v>-0.44974958319199948</v>
      </c>
      <c r="AA143" s="9" t="s">
        <v>268</v>
      </c>
      <c r="AB143" s="16">
        <v>16.587377644887912</v>
      </c>
      <c r="AC143" s="9">
        <v>-0.35838039432310531</v>
      </c>
    </row>
    <row r="144" spans="1:29" x14ac:dyDescent="0.3">
      <c r="A144" s="6" t="s">
        <v>78</v>
      </c>
      <c r="B144">
        <v>860061403</v>
      </c>
      <c r="C144" s="7">
        <v>2021</v>
      </c>
      <c r="D144" t="s">
        <v>137</v>
      </c>
      <c r="E144" t="s">
        <v>88</v>
      </c>
      <c r="F144" t="s">
        <v>89</v>
      </c>
      <c r="G144" t="s">
        <v>365</v>
      </c>
      <c r="H144" s="9">
        <v>0.1027728225364779</v>
      </c>
      <c r="I144" s="9">
        <v>0.633859143080865</v>
      </c>
      <c r="J144" s="9">
        <v>0.7366319656173429</v>
      </c>
      <c r="K144" s="9">
        <v>1.0016298951427958</v>
      </c>
      <c r="L144" s="9">
        <v>0.2633680343826571</v>
      </c>
      <c r="M144" s="9">
        <v>4.9986440118342437E-3</v>
      </c>
      <c r="N144" s="9">
        <v>0.14357953100122897</v>
      </c>
      <c r="O144" s="16">
        <v>-70.544887253313632</v>
      </c>
      <c r="P144" s="16">
        <v>17.358967456117316</v>
      </c>
      <c r="Q144" s="9">
        <v>4.1338653594197514E-3</v>
      </c>
      <c r="R144" s="9">
        <v>8.0932195841384891E-2</v>
      </c>
      <c r="S144" s="16">
        <v>0.16213826629833217</v>
      </c>
      <c r="T144" s="9">
        <v>0.71367505502327311</v>
      </c>
      <c r="U144" s="9">
        <v>4.1338653594197514E-3</v>
      </c>
      <c r="V144" s="9">
        <v>9.7484421046049121</v>
      </c>
      <c r="W144" s="9">
        <v>0.23722509108671261</v>
      </c>
      <c r="X144" s="9">
        <v>-0.84519580659798399</v>
      </c>
      <c r="Y144" s="9">
        <v>-1.8189585845529356E-2</v>
      </c>
      <c r="Z144" s="9">
        <v>-6.9065275473412374E-2</v>
      </c>
      <c r="AA144" s="9" t="s">
        <v>268</v>
      </c>
      <c r="AB144" s="16">
        <v>17.169013669745432</v>
      </c>
      <c r="AC144" s="9">
        <v>0.78896282555828701</v>
      </c>
    </row>
    <row r="145" spans="1:29" x14ac:dyDescent="0.3">
      <c r="A145" s="6" t="s">
        <v>78</v>
      </c>
      <c r="B145">
        <v>860061403</v>
      </c>
      <c r="C145" s="7">
        <v>2022</v>
      </c>
      <c r="D145" t="s">
        <v>137</v>
      </c>
      <c r="E145" t="s">
        <v>88</v>
      </c>
      <c r="F145" t="s">
        <v>89</v>
      </c>
      <c r="G145" t="s">
        <v>365</v>
      </c>
      <c r="H145" s="9">
        <v>0.19933929287249558</v>
      </c>
      <c r="I145" s="9">
        <v>0.5841289391109914</v>
      </c>
      <c r="J145" s="9">
        <v>0.78346823198348692</v>
      </c>
      <c r="K145" s="9">
        <v>1.0673621536357352</v>
      </c>
      <c r="L145" s="9">
        <v>0.21653176801651305</v>
      </c>
      <c r="M145" s="9">
        <v>-6.8707426345559824E-3</v>
      </c>
      <c r="N145" s="9">
        <v>0.16128040226810117</v>
      </c>
      <c r="O145" s="16">
        <v>-137.16858275134913</v>
      </c>
      <c r="P145" s="16">
        <v>17.26723237685238</v>
      </c>
      <c r="Q145" s="9">
        <v>-7.209042260201237E-3</v>
      </c>
      <c r="R145" s="9">
        <v>-8.7653182878271285E-2</v>
      </c>
      <c r="S145" s="16">
        <v>0.34125906032986109</v>
      </c>
      <c r="T145" s="9">
        <v>0.72978338520150277</v>
      </c>
      <c r="U145" s="9">
        <v>-6.8050070675735333E-2</v>
      </c>
      <c r="V145" s="9">
        <v>-1.7971198688093142</v>
      </c>
      <c r="W145" s="9">
        <v>0.21500251769333592</v>
      </c>
      <c r="X145" s="9">
        <v>3.2369601500532497</v>
      </c>
      <c r="Y145" s="9">
        <v>-8.4472865939968264E-2</v>
      </c>
      <c r="Z145" s="9">
        <v>-0.39011765670119236</v>
      </c>
      <c r="AA145" s="9" t="s">
        <v>268</v>
      </c>
      <c r="AB145" s="16">
        <v>17.315296285821642</v>
      </c>
      <c r="AC145" s="9">
        <v>0.15752327651491771</v>
      </c>
    </row>
    <row r="146" spans="1:29" x14ac:dyDescent="0.3">
      <c r="A146" s="6" t="s">
        <v>78</v>
      </c>
      <c r="B146">
        <v>860061403</v>
      </c>
      <c r="C146" s="7">
        <v>2023</v>
      </c>
      <c r="D146" t="s">
        <v>137</v>
      </c>
      <c r="E146" t="s">
        <v>88</v>
      </c>
      <c r="F146" t="s">
        <v>89</v>
      </c>
      <c r="G146" t="s">
        <v>365</v>
      </c>
      <c r="H146" s="9">
        <v>0.20396801228416425</v>
      </c>
      <c r="I146" s="9">
        <v>0.59988734925603859</v>
      </c>
      <c r="J146" s="9">
        <v>0.80385536154020287</v>
      </c>
      <c r="K146" s="9">
        <v>0.52042595201842623</v>
      </c>
      <c r="L146" s="9">
        <v>0.19614463845979715</v>
      </c>
      <c r="M146" s="9">
        <v>4.153560411207155E-2</v>
      </c>
      <c r="N146" s="9">
        <v>0.18328100456094357</v>
      </c>
      <c r="O146" s="16">
        <v>-128.69945419226192</v>
      </c>
      <c r="P146" s="16">
        <v>17.184374984645654</v>
      </c>
      <c r="Q146" s="9">
        <v>5.0419057668952445E-2</v>
      </c>
      <c r="R146" s="9">
        <v>-7.9517594174708273E-2</v>
      </c>
      <c r="S146" s="16">
        <v>0.34001052453784691</v>
      </c>
      <c r="T146" s="9">
        <v>0.73413697979292847</v>
      </c>
      <c r="U146" s="9">
        <v>-1.4999694445185618E-2</v>
      </c>
      <c r="V146" s="9">
        <v>-0.81638642241584547</v>
      </c>
      <c r="W146" s="9">
        <v>0.20551196785046921</v>
      </c>
      <c r="X146" s="9">
        <v>-0.57401611846720746</v>
      </c>
      <c r="Y146" s="9">
        <v>-3.9092631308953789E-2</v>
      </c>
      <c r="Z146" s="9">
        <v>-0.19930512307613454</v>
      </c>
      <c r="AA146" s="9" t="s">
        <v>267</v>
      </c>
      <c r="AB146" s="16">
        <v>17.378193226766623</v>
      </c>
      <c r="AC146" s="9">
        <v>6.4917084227405164E-2</v>
      </c>
    </row>
    <row r="147" spans="1:29" x14ac:dyDescent="0.3">
      <c r="A147" s="6" t="s">
        <v>78</v>
      </c>
      <c r="B147">
        <v>860076919</v>
      </c>
      <c r="C147" s="7">
        <v>2019</v>
      </c>
      <c r="D147" t="s">
        <v>138</v>
      </c>
      <c r="E147" t="s">
        <v>88</v>
      </c>
      <c r="F147" t="s">
        <v>89</v>
      </c>
      <c r="G147" t="s">
        <v>365</v>
      </c>
      <c r="H147" s="9">
        <v>0.29324312958594229</v>
      </c>
      <c r="I147" s="9">
        <v>0.2077583534807092</v>
      </c>
      <c r="J147" s="9">
        <v>0.50100148306665149</v>
      </c>
      <c r="K147" s="9">
        <v>0.3747767368716452</v>
      </c>
      <c r="L147" s="9">
        <v>0.49899851693334851</v>
      </c>
      <c r="M147" s="9">
        <v>0.137707164351138</v>
      </c>
      <c r="N147" s="9">
        <v>0.12489345210775757</v>
      </c>
      <c r="O147" s="16">
        <v>-27.421449493001496</v>
      </c>
      <c r="P147" s="16">
        <v>19.139632762253353</v>
      </c>
      <c r="Q147" s="9">
        <v>0.25552940638991245</v>
      </c>
      <c r="R147" s="9" t="s">
        <v>265</v>
      </c>
      <c r="S147" s="16">
        <v>1.4114625220745722</v>
      </c>
      <c r="T147" s="9">
        <v>0.52146274214753974</v>
      </c>
      <c r="U147" s="9">
        <v>0.19583160170345651</v>
      </c>
      <c r="V147" s="9" t="s">
        <v>265</v>
      </c>
      <c r="W147" s="9">
        <v>0.22889611338032295</v>
      </c>
      <c r="X147" s="9" t="s">
        <v>265</v>
      </c>
      <c r="Y147" s="9">
        <v>0.14802285902976081</v>
      </c>
      <c r="Z147" s="9">
        <v>0.29663987768831845</v>
      </c>
      <c r="AA147" s="9" t="s">
        <v>268</v>
      </c>
      <c r="AB147" s="16">
        <v>19.75784082570198</v>
      </c>
      <c r="AC147" s="9" t="s">
        <v>265</v>
      </c>
    </row>
    <row r="148" spans="1:29" x14ac:dyDescent="0.3">
      <c r="A148" s="6" t="s">
        <v>78</v>
      </c>
      <c r="B148">
        <v>860076919</v>
      </c>
      <c r="C148" s="7">
        <v>2020</v>
      </c>
      <c r="D148" t="s">
        <v>138</v>
      </c>
      <c r="E148" t="s">
        <v>88</v>
      </c>
      <c r="F148" t="s">
        <v>89</v>
      </c>
      <c r="G148" t="s">
        <v>365</v>
      </c>
      <c r="H148" s="9">
        <v>0.23254783786717759</v>
      </c>
      <c r="I148" s="9">
        <v>0.31695287409577722</v>
      </c>
      <c r="J148" s="9">
        <v>0.5495007119629548</v>
      </c>
      <c r="K148" s="9">
        <v>0.58588131016105616</v>
      </c>
      <c r="L148" s="9">
        <v>0.4504992880370452</v>
      </c>
      <c r="M148" s="9">
        <v>4.1079013160318305E-2</v>
      </c>
      <c r="N148" s="9">
        <v>0.12394627337661442</v>
      </c>
      <c r="O148" s="16">
        <v>-39.608317305355115</v>
      </c>
      <c r="P148" s="16">
        <v>19.183584184544067</v>
      </c>
      <c r="Q148" s="9">
        <v>4.505723868795878E-2</v>
      </c>
      <c r="R148" s="9">
        <v>4.49315932723513E-2</v>
      </c>
      <c r="S148" s="16">
        <v>0.73369846710052555</v>
      </c>
      <c r="T148" s="9">
        <v>0.48926516731036174</v>
      </c>
      <c r="U148" s="9">
        <v>-1.3804028139790205E-2</v>
      </c>
      <c r="V148" s="9">
        <v>-8.5094241898348955</v>
      </c>
      <c r="W148" s="9">
        <v>0.26495145520602159</v>
      </c>
      <c r="X148" s="9">
        <v>-1.1909000967955743</v>
      </c>
      <c r="Y148" s="9">
        <v>-2.7042514838934471E-2</v>
      </c>
      <c r="Z148" s="9">
        <v>-6.0027874753734847E-2</v>
      </c>
      <c r="AA148" s="9" t="s">
        <v>268</v>
      </c>
      <c r="AB148" s="16">
        <v>19.27602047450409</v>
      </c>
      <c r="AC148" s="9">
        <v>-0.38234198667956898</v>
      </c>
    </row>
    <row r="149" spans="1:29" x14ac:dyDescent="0.3">
      <c r="A149" s="6" t="s">
        <v>78</v>
      </c>
      <c r="B149">
        <v>860076919</v>
      </c>
      <c r="C149" s="7">
        <v>2021</v>
      </c>
      <c r="D149" t="s">
        <v>138</v>
      </c>
      <c r="E149" t="s">
        <v>88</v>
      </c>
      <c r="F149" t="s">
        <v>89</v>
      </c>
      <c r="G149" t="s">
        <v>365</v>
      </c>
      <c r="H149" s="9">
        <v>0.27051742366119275</v>
      </c>
      <c r="I149" s="9">
        <v>0.27075728556513418</v>
      </c>
      <c r="J149" s="9">
        <v>0.54127470922632692</v>
      </c>
      <c r="K149" s="9">
        <v>0.48033643447398988</v>
      </c>
      <c r="L149" s="9">
        <v>0.45872529077367308</v>
      </c>
      <c r="M149" s="9">
        <v>0.13752322198940978</v>
      </c>
      <c r="N149" s="9">
        <v>0.13662829963435835</v>
      </c>
      <c r="O149" s="16">
        <v>-17.227925890925107</v>
      </c>
      <c r="P149" s="16">
        <v>19.209732609381657</v>
      </c>
      <c r="Q149" s="9">
        <v>0.25288867079636235</v>
      </c>
      <c r="R149" s="9">
        <v>2.6493294267700307E-2</v>
      </c>
      <c r="S149" s="16">
        <v>0.99911410729561445</v>
      </c>
      <c r="T149" s="9">
        <v>0.49358177134933801</v>
      </c>
      <c r="U149" s="9">
        <v>0.18251505252580932</v>
      </c>
      <c r="V149" s="9">
        <v>27.212042112064974</v>
      </c>
      <c r="W149" s="9">
        <v>0.25762057045803172</v>
      </c>
      <c r="X149" s="9">
        <v>-5.5850223735827909</v>
      </c>
      <c r="Y149" s="9">
        <v>0.12079039996351261</v>
      </c>
      <c r="Z149" s="9">
        <v>0.26331750699812284</v>
      </c>
      <c r="AA149" s="9" t="s">
        <v>268</v>
      </c>
      <c r="AB149" s="16">
        <v>19.818889174844248</v>
      </c>
      <c r="AC149" s="9">
        <v>0.7209366392999903</v>
      </c>
    </row>
    <row r="150" spans="1:29" x14ac:dyDescent="0.3">
      <c r="A150" s="6" t="s">
        <v>78</v>
      </c>
      <c r="B150">
        <v>860076919</v>
      </c>
      <c r="C150" s="7">
        <v>2022</v>
      </c>
      <c r="D150" t="s">
        <v>138</v>
      </c>
      <c r="E150" t="s">
        <v>88</v>
      </c>
      <c r="F150" t="s">
        <v>89</v>
      </c>
      <c r="G150" t="s">
        <v>365</v>
      </c>
      <c r="H150" s="9">
        <v>0.41937372035430526</v>
      </c>
      <c r="I150" s="9">
        <v>0.34565031142319996</v>
      </c>
      <c r="J150" s="9">
        <v>0.76502403177750522</v>
      </c>
      <c r="K150" s="9">
        <v>0.66682062087195015</v>
      </c>
      <c r="L150" s="9">
        <v>0.23497596822249475</v>
      </c>
      <c r="M150" s="9">
        <v>0.12963951874715765</v>
      </c>
      <c r="N150" s="9">
        <v>0.21761020648444063</v>
      </c>
      <c r="O150" s="16">
        <v>-35.493956518464273</v>
      </c>
      <c r="P150" s="16">
        <v>19.435345799978379</v>
      </c>
      <c r="Q150" s="9">
        <v>0.26134799296581951</v>
      </c>
      <c r="R150" s="9">
        <v>0.25309086419198978</v>
      </c>
      <c r="S150" s="16">
        <v>1.2132889990104518</v>
      </c>
      <c r="T150" s="9">
        <v>0.40705648728934157</v>
      </c>
      <c r="U150" s="9">
        <v>0.21514763282884178</v>
      </c>
      <c r="V150" s="9">
        <v>1.4767833838364723</v>
      </c>
      <c r="W150" s="9">
        <v>0.32415445702100854</v>
      </c>
      <c r="X150" s="9">
        <v>0.46537235050982728</v>
      </c>
      <c r="Y150" s="9">
        <v>0.14125305464395715</v>
      </c>
      <c r="Z150" s="9">
        <v>0.60113830240804467</v>
      </c>
      <c r="AA150" s="9" t="s">
        <v>268</v>
      </c>
      <c r="AB150" s="16">
        <v>20.136440959578344</v>
      </c>
      <c r="AC150" s="9">
        <v>0.37376038283954371</v>
      </c>
    </row>
    <row r="151" spans="1:29" x14ac:dyDescent="0.3">
      <c r="A151" s="6" t="s">
        <v>78</v>
      </c>
      <c r="B151">
        <v>860076919</v>
      </c>
      <c r="C151" s="7">
        <v>2023</v>
      </c>
      <c r="D151" t="s">
        <v>138</v>
      </c>
      <c r="E151" t="s">
        <v>88</v>
      </c>
      <c r="F151" t="s">
        <v>89</v>
      </c>
      <c r="G151" t="s">
        <v>365</v>
      </c>
      <c r="H151" s="9">
        <v>0.35618376322604506</v>
      </c>
      <c r="I151" s="9">
        <v>0.33099648880789623</v>
      </c>
      <c r="J151" s="9">
        <v>0.68718025203394129</v>
      </c>
      <c r="K151" s="9">
        <v>0.57889525232089079</v>
      </c>
      <c r="L151" s="9">
        <v>0.31281974796605866</v>
      </c>
      <c r="M151" s="9">
        <v>0.12276439222730318</v>
      </c>
      <c r="N151" s="9">
        <v>0.1467409796903954</v>
      </c>
      <c r="O151" s="16">
        <v>-5.9383094064647679</v>
      </c>
      <c r="P151" s="16">
        <v>19.45084948879688</v>
      </c>
      <c r="Q151" s="9">
        <v>0.31074976394934761</v>
      </c>
      <c r="R151" s="9">
        <v>1.5624494505827924E-2</v>
      </c>
      <c r="S151" s="16">
        <v>1.0760952918529809</v>
      </c>
      <c r="T151" s="9">
        <v>0.45111492201709991</v>
      </c>
      <c r="U151" s="9">
        <v>0.20674429843824316</v>
      </c>
      <c r="V151" s="9">
        <v>17.61552962691529</v>
      </c>
      <c r="W151" s="9">
        <v>0.27336503105896948</v>
      </c>
      <c r="X151" s="9">
        <v>-1.2391887464358597E-2</v>
      </c>
      <c r="Y151" s="9">
        <v>0.13735653624097566</v>
      </c>
      <c r="Z151" s="9">
        <v>0.43909164026268249</v>
      </c>
      <c r="AA151" s="9" t="s">
        <v>268</v>
      </c>
      <c r="AB151" s="16">
        <v>20.379570451482287</v>
      </c>
      <c r="AC151" s="9">
        <v>0.27523374587298699</v>
      </c>
    </row>
    <row r="152" spans="1:29" x14ac:dyDescent="0.3">
      <c r="A152" s="6" t="s">
        <v>78</v>
      </c>
      <c r="B152">
        <v>860351427</v>
      </c>
      <c r="C152" s="7">
        <v>2019</v>
      </c>
      <c r="D152" t="s">
        <v>139</v>
      </c>
      <c r="E152" t="s">
        <v>80</v>
      </c>
      <c r="F152" t="s">
        <v>83</v>
      </c>
      <c r="G152" t="s">
        <v>365</v>
      </c>
      <c r="H152" s="9">
        <v>0.15134708411292644</v>
      </c>
      <c r="I152" s="9">
        <v>7.0044373511994273E-2</v>
      </c>
      <c r="J152" s="9">
        <v>0.22139145762492074</v>
      </c>
      <c r="K152" s="9">
        <v>3.2239036540762149E-2</v>
      </c>
      <c r="L152" s="9">
        <v>0.77860854237507926</v>
      </c>
      <c r="M152" s="9">
        <v>7.1216566977921572E-2</v>
      </c>
      <c r="N152" s="9">
        <v>8.0658414672131445E-2</v>
      </c>
      <c r="O152" s="16">
        <v>-37.781500926694072</v>
      </c>
      <c r="P152" s="16">
        <v>16.414399622783812</v>
      </c>
      <c r="Q152" s="9">
        <v>9.1966198592304482E-2</v>
      </c>
      <c r="R152" s="9" t="s">
        <v>265</v>
      </c>
      <c r="S152" s="16">
        <v>2.1607314981125505</v>
      </c>
      <c r="T152" s="9">
        <v>0.69180355197780263</v>
      </c>
      <c r="U152" s="9">
        <v>6.6486134922631321E-2</v>
      </c>
      <c r="V152" s="9" t="s">
        <v>265</v>
      </c>
      <c r="W152" s="9">
        <v>9.8193153301758249E-2</v>
      </c>
      <c r="X152" s="9" t="s">
        <v>265</v>
      </c>
      <c r="Y152" s="9">
        <v>4.4018461439167496E-2</v>
      </c>
      <c r="Z152" s="9">
        <v>5.6534778445780878E-2</v>
      </c>
      <c r="AA152" s="9" t="s">
        <v>267</v>
      </c>
      <c r="AB152" s="16">
        <v>16.670095252091336</v>
      </c>
      <c r="AC152" s="9" t="s">
        <v>265</v>
      </c>
    </row>
    <row r="153" spans="1:29" x14ac:dyDescent="0.3">
      <c r="A153" s="6" t="s">
        <v>78</v>
      </c>
      <c r="B153">
        <v>860351427</v>
      </c>
      <c r="C153" s="7">
        <v>2020</v>
      </c>
      <c r="D153" t="s">
        <v>139</v>
      </c>
      <c r="E153" t="s">
        <v>80</v>
      </c>
      <c r="F153" t="s">
        <v>83</v>
      </c>
      <c r="G153" t="s">
        <v>365</v>
      </c>
      <c r="H153" s="9">
        <v>0.10153356409143355</v>
      </c>
      <c r="I153" s="9">
        <v>0.22694415214580033</v>
      </c>
      <c r="J153" s="9">
        <v>0.32847771623723387</v>
      </c>
      <c r="K153" s="9">
        <v>0.31271040767516894</v>
      </c>
      <c r="L153" s="9">
        <v>0.67152228376276613</v>
      </c>
      <c r="M153" s="9">
        <v>-0.10460100598350559</v>
      </c>
      <c r="N153" s="9">
        <v>8.0046924349070486E-2</v>
      </c>
      <c r="O153" s="16">
        <v>-86.142444101007214</v>
      </c>
      <c r="P153" s="16">
        <v>16.395725114826742</v>
      </c>
      <c r="Q153" s="9">
        <v>-7.0236295991581793E-2</v>
      </c>
      <c r="R153" s="9">
        <v>-1.8501219700896465E-2</v>
      </c>
      <c r="S153" s="16">
        <v>0.44739449389382491</v>
      </c>
      <c r="T153" s="9">
        <v>0.69653249211930024</v>
      </c>
      <c r="U153" s="9">
        <v>-0.10573327060591804</v>
      </c>
      <c r="V153" s="9">
        <v>26.46581103600462</v>
      </c>
      <c r="W153" s="9">
        <v>6.166423105507058E-2</v>
      </c>
      <c r="X153" s="9">
        <v>-2.7690487250736915</v>
      </c>
      <c r="Y153" s="9">
        <v>-7.9338665163632943E-2</v>
      </c>
      <c r="Z153" s="9">
        <v>-0.11814747936445476</v>
      </c>
      <c r="AA153" s="9" t="s">
        <v>267</v>
      </c>
      <c r="AB153" s="16">
        <v>15.99743716014039</v>
      </c>
      <c r="AC153" s="9">
        <v>-0.48964978453953178</v>
      </c>
    </row>
    <row r="154" spans="1:29" x14ac:dyDescent="0.3">
      <c r="A154" s="6" t="s">
        <v>78</v>
      </c>
      <c r="B154">
        <v>860351427</v>
      </c>
      <c r="C154" s="7">
        <v>2021</v>
      </c>
      <c r="D154" t="s">
        <v>139</v>
      </c>
      <c r="E154" t="s">
        <v>80</v>
      </c>
      <c r="F154" t="s">
        <v>83</v>
      </c>
      <c r="G154" t="s">
        <v>365</v>
      </c>
      <c r="H154" s="9">
        <v>0.14246421264071002</v>
      </c>
      <c r="I154" s="9">
        <v>0.16982871218151577</v>
      </c>
      <c r="J154" s="9">
        <v>0.31229292482222576</v>
      </c>
      <c r="K154" s="9">
        <v>0.21749549637119409</v>
      </c>
      <c r="L154" s="9">
        <v>0.68770707517777419</v>
      </c>
      <c r="M154" s="9">
        <v>3.9739029218305966E-2</v>
      </c>
      <c r="N154" s="9">
        <v>0.10077065441497536</v>
      </c>
      <c r="O154" s="16">
        <v>-56.282728196984706</v>
      </c>
      <c r="P154" s="16">
        <v>16.388630521848238</v>
      </c>
      <c r="Q154" s="9">
        <v>4.2755385375656166E-2</v>
      </c>
      <c r="R154" s="9">
        <v>-7.0694857639828079E-3</v>
      </c>
      <c r="S154" s="16">
        <v>0.83887000502271902</v>
      </c>
      <c r="T154" s="9">
        <v>0.67500131421805398</v>
      </c>
      <c r="U154" s="9">
        <v>1.3137068632243487E-2</v>
      </c>
      <c r="V154" s="9">
        <v>-83.596917243962366</v>
      </c>
      <c r="W154" s="9">
        <v>8.2037878015081347E-2</v>
      </c>
      <c r="X154" s="9">
        <v>-1.1427180053243295</v>
      </c>
      <c r="Y154" s="9">
        <v>1.1403674149304174E-2</v>
      </c>
      <c r="Z154" s="9">
        <v>1.6582167845744924E-2</v>
      </c>
      <c r="AA154" s="9" t="s">
        <v>267</v>
      </c>
      <c r="AB154" s="16">
        <v>16.461791874497727</v>
      </c>
      <c r="AC154" s="9">
        <v>0.59098721636904084</v>
      </c>
    </row>
    <row r="155" spans="1:29" x14ac:dyDescent="0.3">
      <c r="A155" s="6" t="s">
        <v>78</v>
      </c>
      <c r="B155">
        <v>860351427</v>
      </c>
      <c r="C155" s="7">
        <v>2022</v>
      </c>
      <c r="D155" t="s">
        <v>139</v>
      </c>
      <c r="E155" t="s">
        <v>80</v>
      </c>
      <c r="F155" t="s">
        <v>83</v>
      </c>
      <c r="G155" t="s">
        <v>365</v>
      </c>
      <c r="H155" s="9">
        <v>0.1676066019642487</v>
      </c>
      <c r="I155" s="9">
        <v>0.13687509520531921</v>
      </c>
      <c r="J155" s="9">
        <v>0.30448169716956791</v>
      </c>
      <c r="K155" s="9">
        <v>0.19171523781847236</v>
      </c>
      <c r="L155" s="9">
        <v>0.69551830283043203</v>
      </c>
      <c r="M155" s="9">
        <v>2.579555669109234E-2</v>
      </c>
      <c r="N155" s="9">
        <v>0.10523014343003075</v>
      </c>
      <c r="O155" s="16">
        <v>-43.35896570803115</v>
      </c>
      <c r="P155" s="16">
        <v>16.403783260791162</v>
      </c>
      <c r="Q155" s="9">
        <v>3.4628546513213919E-2</v>
      </c>
      <c r="R155" s="9">
        <v>1.5268123753638729E-2</v>
      </c>
      <c r="S155" s="16">
        <v>1.2245222676399294</v>
      </c>
      <c r="T155" s="9">
        <v>0.66622704072296446</v>
      </c>
      <c r="U155" s="9">
        <v>5.308201458701426E-3</v>
      </c>
      <c r="V155" s="9">
        <v>17.472114436288706</v>
      </c>
      <c r="W155" s="9">
        <v>9.4596982121953443E-2</v>
      </c>
      <c r="X155" s="9">
        <v>0.61729914895894655</v>
      </c>
      <c r="Y155" s="9">
        <v>1.8165794892177792E-2</v>
      </c>
      <c r="Z155" s="9">
        <v>2.6118356365679465E-2</v>
      </c>
      <c r="AA155" s="9" t="s">
        <v>267</v>
      </c>
      <c r="AB155" s="16">
        <v>16.698259390607557</v>
      </c>
      <c r="AC155" s="9">
        <v>0.26676640545099373</v>
      </c>
    </row>
    <row r="156" spans="1:29" x14ac:dyDescent="0.3">
      <c r="A156" s="6" t="s">
        <v>78</v>
      </c>
      <c r="B156">
        <v>860351427</v>
      </c>
      <c r="C156" s="7">
        <v>2023</v>
      </c>
      <c r="D156" t="s">
        <v>139</v>
      </c>
      <c r="E156" t="s">
        <v>80</v>
      </c>
      <c r="F156" t="s">
        <v>83</v>
      </c>
      <c r="G156" t="s">
        <v>365</v>
      </c>
      <c r="H156" s="9">
        <v>0.19926588388776106</v>
      </c>
      <c r="I156" s="9">
        <v>5.4614341781335479E-2</v>
      </c>
      <c r="J156" s="9">
        <v>0.25388022566909652</v>
      </c>
      <c r="K156" s="9">
        <v>0.17959857167199295</v>
      </c>
      <c r="L156" s="9">
        <v>0.74611977433090348</v>
      </c>
      <c r="M156" s="9">
        <v>3.1730516545550272E-2</v>
      </c>
      <c r="N156" s="9">
        <v>9.720656460199982E-2</v>
      </c>
      <c r="O156" s="16">
        <v>-39.211852680999186</v>
      </c>
      <c r="P156" s="16">
        <v>16.368134109981021</v>
      </c>
      <c r="Q156" s="9">
        <v>4.3781094372383915E-2</v>
      </c>
      <c r="R156" s="9">
        <v>-3.502120387318719E-2</v>
      </c>
      <c r="S156" s="16">
        <v>3.6485999352620673</v>
      </c>
      <c r="T156" s="9">
        <v>0.52248389268288731</v>
      </c>
      <c r="U156" s="9">
        <v>1.6284020214398724E-2</v>
      </c>
      <c r="V156" s="9">
        <v>0.23324530484506292</v>
      </c>
      <c r="W156" s="9">
        <v>9.6128278508385956E-2</v>
      </c>
      <c r="X156" s="9">
        <v>0.34711742123378353</v>
      </c>
      <c r="Y156" s="9">
        <v>2.535958185613486E-2</v>
      </c>
      <c r="Z156" s="9">
        <v>3.3988620498466925E-2</v>
      </c>
      <c r="AA156" s="9" t="s">
        <v>267</v>
      </c>
      <c r="AB156" s="16">
        <v>16.690057313979846</v>
      </c>
      <c r="AC156" s="9">
        <v>-8.1685313734426446E-3</v>
      </c>
    </row>
    <row r="157" spans="1:29" x14ac:dyDescent="0.3">
      <c r="A157" s="6" t="s">
        <v>78</v>
      </c>
      <c r="B157">
        <v>860351806</v>
      </c>
      <c r="C157" s="7">
        <v>2019</v>
      </c>
      <c r="D157" t="s">
        <v>140</v>
      </c>
      <c r="E157" t="s">
        <v>88</v>
      </c>
      <c r="F157" t="s">
        <v>81</v>
      </c>
      <c r="G157" t="s">
        <v>365</v>
      </c>
      <c r="H157" s="9">
        <v>0.12302580378278452</v>
      </c>
      <c r="I157" s="9">
        <v>0</v>
      </c>
      <c r="J157" s="9">
        <v>0.12302580378278452</v>
      </c>
      <c r="K157" s="9">
        <v>8.6496267577933685E-3</v>
      </c>
      <c r="L157" s="9">
        <v>0.87697419621721551</v>
      </c>
      <c r="M157" s="9">
        <v>5.3004516561055044E-2</v>
      </c>
      <c r="N157" s="9">
        <v>0.11870099040388783</v>
      </c>
      <c r="O157" s="16">
        <v>-119.04832650986557</v>
      </c>
      <c r="P157" s="16">
        <v>15.346873841453434</v>
      </c>
      <c r="Q157" s="9">
        <v>3.4609319064620711E-2</v>
      </c>
      <c r="R157" s="9" t="s">
        <v>265</v>
      </c>
      <c r="S157" s="16">
        <v>10</v>
      </c>
      <c r="T157" s="9">
        <v>0.88192416137003171</v>
      </c>
      <c r="U157" s="9">
        <v>1.4055859722083168E-2</v>
      </c>
      <c r="V157" s="9" t="s">
        <v>265</v>
      </c>
      <c r="W157" s="9">
        <v>0.10908109176453899</v>
      </c>
      <c r="X157" s="9" t="s">
        <v>265</v>
      </c>
      <c r="Y157" s="9">
        <v>7.3482904120833557E-3</v>
      </c>
      <c r="Z157" s="9">
        <v>8.3791409642151853E-3</v>
      </c>
      <c r="AA157" s="9" t="s">
        <v>267</v>
      </c>
      <c r="AB157" s="16">
        <v>14.920619696325769</v>
      </c>
      <c r="AC157" s="9" t="s">
        <v>265</v>
      </c>
    </row>
    <row r="158" spans="1:29" x14ac:dyDescent="0.3">
      <c r="A158" s="6" t="s">
        <v>78</v>
      </c>
      <c r="B158">
        <v>860351806</v>
      </c>
      <c r="C158" s="7">
        <v>2020</v>
      </c>
      <c r="D158" t="s">
        <v>140</v>
      </c>
      <c r="E158" t="s">
        <v>88</v>
      </c>
      <c r="F158" t="s">
        <v>81</v>
      </c>
      <c r="G158" t="s">
        <v>365</v>
      </c>
      <c r="H158" s="9">
        <v>0.10842305055859676</v>
      </c>
      <c r="I158" s="9">
        <v>0</v>
      </c>
      <c r="J158" s="9">
        <v>0.10842305055859676</v>
      </c>
      <c r="K158" s="9">
        <v>1.3773807452272609E-2</v>
      </c>
      <c r="L158" s="9">
        <v>0.8915769494414032</v>
      </c>
      <c r="M158" s="9">
        <v>-6.2740666606807979E-2</v>
      </c>
      <c r="N158" s="9">
        <v>0.10153614683246046</v>
      </c>
      <c r="O158" s="16">
        <v>-182.98396692085728</v>
      </c>
      <c r="P158" s="16">
        <v>15.287086342232826</v>
      </c>
      <c r="Q158" s="9">
        <v>-1.9730520048465438E-2</v>
      </c>
      <c r="R158" s="9">
        <v>-5.8035319453421441E-2</v>
      </c>
      <c r="S158" s="16">
        <v>10</v>
      </c>
      <c r="T158" s="9">
        <v>0.92845057980842471</v>
      </c>
      <c r="U158" s="9">
        <v>-3.793903437345475E-2</v>
      </c>
      <c r="V158" s="9">
        <v>9.4136820813962903</v>
      </c>
      <c r="W158" s="9">
        <v>6.2712145330197186E-2</v>
      </c>
      <c r="X158" s="9">
        <v>-6.054293449473251</v>
      </c>
      <c r="Y158" s="9">
        <v>-3.9428671649418032E-2</v>
      </c>
      <c r="Z158" s="9">
        <v>-4.4223520666523679E-2</v>
      </c>
      <c r="AA158" s="9" t="s">
        <v>266</v>
      </c>
      <c r="AB158" s="16">
        <v>14.130243192564391</v>
      </c>
      <c r="AC158" s="9">
        <v>-0.54632604682678299</v>
      </c>
    </row>
    <row r="159" spans="1:29" x14ac:dyDescent="0.3">
      <c r="A159" s="6" t="s">
        <v>78</v>
      </c>
      <c r="B159">
        <v>860351806</v>
      </c>
      <c r="C159" s="7">
        <v>2021</v>
      </c>
      <c r="D159" t="s">
        <v>140</v>
      </c>
      <c r="E159" t="s">
        <v>88</v>
      </c>
      <c r="F159" t="s">
        <v>81</v>
      </c>
      <c r="G159" t="s">
        <v>365</v>
      </c>
      <c r="H159" s="9">
        <v>0.12862218644459464</v>
      </c>
      <c r="I159" s="9">
        <v>0</v>
      </c>
      <c r="J159" s="9">
        <v>0.12862218644459464</v>
      </c>
      <c r="K159" s="9">
        <v>1.7358417693435154E-2</v>
      </c>
      <c r="L159" s="9">
        <v>0.87137781355540533</v>
      </c>
      <c r="M159" s="9">
        <v>0.12154757126955862</v>
      </c>
      <c r="N159" s="9">
        <v>0.11994297759787706</v>
      </c>
      <c r="O159" s="16">
        <v>-129.55050581980518</v>
      </c>
      <c r="P159" s="16">
        <v>15.343459634251587</v>
      </c>
      <c r="Q159" s="9">
        <v>6.0916980112677828E-2</v>
      </c>
      <c r="R159" s="9">
        <v>5.7992550206676041E-2</v>
      </c>
      <c r="S159" s="16">
        <v>10</v>
      </c>
      <c r="T159" s="9">
        <v>0.8725794500202334</v>
      </c>
      <c r="U159" s="9">
        <v>4.5081112631178102E-2</v>
      </c>
      <c r="V159" s="9">
        <v>11.830961022742329</v>
      </c>
      <c r="W159" s="9">
        <v>9.7355119594073405E-2</v>
      </c>
      <c r="X159" s="9">
        <v>-1.7693458705714535</v>
      </c>
      <c r="Y159" s="9">
        <v>2.8671549444910349E-2</v>
      </c>
      <c r="Z159" s="9">
        <v>3.2903694584470053E-2</v>
      </c>
      <c r="AA159" s="9" t="s">
        <v>267</v>
      </c>
      <c r="AB159" s="16">
        <v>14.652665870454369</v>
      </c>
      <c r="AC159" s="9">
        <v>0.68610760110461189</v>
      </c>
    </row>
    <row r="160" spans="1:29" x14ac:dyDescent="0.3">
      <c r="A160" s="6" t="s">
        <v>78</v>
      </c>
      <c r="B160">
        <v>860351806</v>
      </c>
      <c r="C160" s="7">
        <v>2022</v>
      </c>
      <c r="D160" t="s">
        <v>140</v>
      </c>
      <c r="E160" t="s">
        <v>88</v>
      </c>
      <c r="F160" t="s">
        <v>81</v>
      </c>
      <c r="G160" t="s">
        <v>365</v>
      </c>
      <c r="H160" s="9">
        <v>0.13637716373612946</v>
      </c>
      <c r="I160" s="9">
        <v>0</v>
      </c>
      <c r="J160" s="9">
        <v>0.13637716373612946</v>
      </c>
      <c r="K160" s="9">
        <v>3.9736917956737408E-2</v>
      </c>
      <c r="L160" s="9">
        <v>0.86362283626387049</v>
      </c>
      <c r="M160" s="9">
        <v>9.7784787497238526E-2</v>
      </c>
      <c r="N160" s="9">
        <v>0.11650870475776075</v>
      </c>
      <c r="O160" s="16">
        <v>-102.50625353540805</v>
      </c>
      <c r="P160" s="16">
        <v>15.3625508026646</v>
      </c>
      <c r="Q160" s="9">
        <v>5.2106780859623301E-2</v>
      </c>
      <c r="R160" s="9">
        <v>1.9274570026569293E-2</v>
      </c>
      <c r="S160" s="16">
        <v>10</v>
      </c>
      <c r="T160" s="9">
        <v>0.87273461505219962</v>
      </c>
      <c r="U160" s="9">
        <v>2.0707620532082069E-2</v>
      </c>
      <c r="V160" s="9">
        <v>4.3441900902917316</v>
      </c>
      <c r="W160" s="9">
        <v>9.6901233111926957E-2</v>
      </c>
      <c r="X160" s="9">
        <v>-0.68990229985091456</v>
      </c>
      <c r="Y160" s="9">
        <v>8.722852314804368E-3</v>
      </c>
      <c r="Z160" s="9">
        <v>1.010030298937023E-2</v>
      </c>
      <c r="AA160" s="9" t="s">
        <v>266</v>
      </c>
      <c r="AB160" s="16">
        <v>14.733076875932456</v>
      </c>
      <c r="AC160" s="9">
        <v>8.3732396104056361E-2</v>
      </c>
    </row>
    <row r="161" spans="1:29" x14ac:dyDescent="0.3">
      <c r="A161" s="6" t="s">
        <v>78</v>
      </c>
      <c r="B161">
        <v>860351806</v>
      </c>
      <c r="C161" s="7">
        <v>2023</v>
      </c>
      <c r="D161" t="s">
        <v>140</v>
      </c>
      <c r="E161" t="s">
        <v>88</v>
      </c>
      <c r="F161" t="s">
        <v>81</v>
      </c>
      <c r="G161" t="s">
        <v>365</v>
      </c>
      <c r="H161" s="9">
        <v>0.13647046114209307</v>
      </c>
      <c r="I161" s="9">
        <v>0</v>
      </c>
      <c r="J161" s="9">
        <v>0.13647046114209307</v>
      </c>
      <c r="K161" s="9">
        <v>3.1933030036199982E-2</v>
      </c>
      <c r="L161" s="9">
        <v>0.86352953885790695</v>
      </c>
      <c r="M161" s="9">
        <v>9.8856767501006929E-2</v>
      </c>
      <c r="N161" s="9">
        <v>0.12050394612399308</v>
      </c>
      <c r="O161" s="16">
        <v>-110.72384890079665</v>
      </c>
      <c r="P161" s="16">
        <v>15.405985810231012</v>
      </c>
      <c r="Q161" s="9">
        <v>5.3129789974888299E-2</v>
      </c>
      <c r="R161" s="9">
        <v>4.439211452107128E-2</v>
      </c>
      <c r="S161" s="16">
        <v>10</v>
      </c>
      <c r="T161" s="9">
        <v>0.88961207318266311</v>
      </c>
      <c r="U161" s="9">
        <v>4.1142826859733228E-3</v>
      </c>
      <c r="V161" s="9">
        <v>1.2017698588517824</v>
      </c>
      <c r="W161" s="9">
        <v>8.4175757427518511E-2</v>
      </c>
      <c r="X161" s="9">
        <v>-2.2401161655603277</v>
      </c>
      <c r="Y161" s="9">
        <v>-1.0357556338257835E-2</v>
      </c>
      <c r="Z161" s="9">
        <v>-1.1994443585516028E-2</v>
      </c>
      <c r="AA161" s="9" t="s">
        <v>266</v>
      </c>
      <c r="AB161" s="16">
        <v>14.785051588044219</v>
      </c>
      <c r="AC161" s="9">
        <v>5.3349105202119995E-2</v>
      </c>
    </row>
    <row r="162" spans="1:29" x14ac:dyDescent="0.3">
      <c r="A162" s="6" t="s">
        <v>78</v>
      </c>
      <c r="B162">
        <v>860512406</v>
      </c>
      <c r="C162" s="7">
        <v>2019</v>
      </c>
      <c r="D162" t="s">
        <v>141</v>
      </c>
      <c r="E162" t="s">
        <v>107</v>
      </c>
      <c r="F162" t="s">
        <v>81</v>
      </c>
      <c r="G162" t="s">
        <v>365</v>
      </c>
      <c r="H162" s="9">
        <v>0.79910761537154373</v>
      </c>
      <c r="I162" s="9">
        <v>0.17273905760687497</v>
      </c>
      <c r="J162" s="9">
        <v>0.97184667297841865</v>
      </c>
      <c r="K162" s="9">
        <v>0</v>
      </c>
      <c r="L162" s="9">
        <v>2.8153327021581336E-2</v>
      </c>
      <c r="M162" s="9">
        <v>4.8905203706603576E-2</v>
      </c>
      <c r="N162" s="9">
        <v>0.84461631830650841</v>
      </c>
      <c r="O162" s="16">
        <v>-60.869450397574127</v>
      </c>
      <c r="P162" s="16">
        <v>13.844899442858063</v>
      </c>
      <c r="Q162" s="9">
        <v>0.11736265870414876</v>
      </c>
      <c r="R162" s="9" t="s">
        <v>265</v>
      </c>
      <c r="S162" s="16">
        <v>4.6260968795498369</v>
      </c>
      <c r="T162" s="9">
        <v>0.15806763285024156</v>
      </c>
      <c r="U162" s="9">
        <v>7.1047022552375397E-2</v>
      </c>
      <c r="V162" s="9" t="s">
        <v>265</v>
      </c>
      <c r="W162" s="9">
        <v>0.37105430534314082</v>
      </c>
      <c r="X162" s="9" t="s">
        <v>265</v>
      </c>
      <c r="Y162" s="9">
        <v>1.4703469036001263E-2</v>
      </c>
      <c r="Z162" s="9">
        <v>0.52226399475735519</v>
      </c>
      <c r="AA162" s="9" t="s">
        <v>266</v>
      </c>
      <c r="AB162" s="16">
        <v>14.720284424610757</v>
      </c>
      <c r="AC162" s="9" t="s">
        <v>265</v>
      </c>
    </row>
    <row r="163" spans="1:29" x14ac:dyDescent="0.3">
      <c r="A163" s="6" t="s">
        <v>78</v>
      </c>
      <c r="B163">
        <v>860512406</v>
      </c>
      <c r="C163" s="7">
        <v>2020</v>
      </c>
      <c r="D163" t="s">
        <v>141</v>
      </c>
      <c r="E163" t="s">
        <v>107</v>
      </c>
      <c r="F163" t="s">
        <v>81</v>
      </c>
      <c r="G163" t="s">
        <v>365</v>
      </c>
      <c r="H163" s="9">
        <v>0.75940408961310113</v>
      </c>
      <c r="I163" s="9">
        <v>0.18683682570264076</v>
      </c>
      <c r="J163" s="9">
        <v>0.94624091531574184</v>
      </c>
      <c r="K163" s="9">
        <v>0.11447773652833931</v>
      </c>
      <c r="L163" s="9">
        <v>5.3759084684258114E-2</v>
      </c>
      <c r="M163" s="9">
        <v>3.8848449238344296E-2</v>
      </c>
      <c r="N163" s="9">
        <v>0.7494923189645144</v>
      </c>
      <c r="O163" s="16">
        <v>-48.452362148747525</v>
      </c>
      <c r="P163" s="16">
        <v>13.795252747087765</v>
      </c>
      <c r="Q163" s="9">
        <v>7.8130835780747102E-2</v>
      </c>
      <c r="R163" s="9">
        <v>-4.8434442745126649E-2</v>
      </c>
      <c r="S163" s="16">
        <v>4.0645311049210768</v>
      </c>
      <c r="T163" s="9">
        <v>0.15432278921491593</v>
      </c>
      <c r="U163" s="9">
        <v>5.4411161431344175E-2</v>
      </c>
      <c r="V163" s="9">
        <v>4.1815938267734927</v>
      </c>
      <c r="W163" s="9">
        <v>0.3490365795666292</v>
      </c>
      <c r="X163" s="9">
        <v>0.56439043719455828</v>
      </c>
      <c r="Y163" s="9">
        <v>2.4172760539866483E-2</v>
      </c>
      <c r="Z163" s="9">
        <v>0.44964977885765267</v>
      </c>
      <c r="AA163" s="9" t="s">
        <v>266</v>
      </c>
      <c r="AB163" s="16">
        <v>14.493969390976106</v>
      </c>
      <c r="AC163" s="9">
        <v>-0.20253316678623579</v>
      </c>
    </row>
    <row r="164" spans="1:29" x14ac:dyDescent="0.3">
      <c r="A164" s="6" t="s">
        <v>78</v>
      </c>
      <c r="B164">
        <v>860512406</v>
      </c>
      <c r="C164" s="7">
        <v>2021</v>
      </c>
      <c r="D164" t="s">
        <v>142</v>
      </c>
      <c r="E164" t="s">
        <v>107</v>
      </c>
      <c r="F164" t="s">
        <v>81</v>
      </c>
      <c r="G164" t="s">
        <v>365</v>
      </c>
      <c r="H164" s="9">
        <v>0.69817667759237834</v>
      </c>
      <c r="I164" s="9">
        <v>0.19371157414291348</v>
      </c>
      <c r="J164" s="9">
        <v>0.89188825173529174</v>
      </c>
      <c r="K164" s="9">
        <v>0.12087457412351872</v>
      </c>
      <c r="L164" s="9">
        <v>0.10811174826470822</v>
      </c>
      <c r="M164" s="9">
        <v>6.0042597458461258E-2</v>
      </c>
      <c r="N164" s="9">
        <v>0.70071200298248226</v>
      </c>
      <c r="O164" s="16">
        <v>-30.481193436618526</v>
      </c>
      <c r="P164" s="16">
        <v>13.740879679888307</v>
      </c>
      <c r="Q164" s="9">
        <v>0.14558780113049868</v>
      </c>
      <c r="R164" s="9">
        <v>-5.2921283417657672E-2</v>
      </c>
      <c r="S164" s="16">
        <v>3.6042073411539595</v>
      </c>
      <c r="T164" s="9">
        <v>0.15850255256517176</v>
      </c>
      <c r="U164" s="9">
        <v>9.0940925733175595E-2</v>
      </c>
      <c r="V164" s="9">
        <v>-2.6800857084851883</v>
      </c>
      <c r="W164" s="9">
        <v>0.46679618052637362</v>
      </c>
      <c r="X164" s="9">
        <v>1.0118203309692673</v>
      </c>
      <c r="Y164" s="9">
        <v>5.1348689668845343E-2</v>
      </c>
      <c r="Z164" s="9">
        <v>0.47495938686626071</v>
      </c>
      <c r="AA164" s="9" t="s">
        <v>266</v>
      </c>
      <c r="AB164" s="16">
        <v>14.626604760734073</v>
      </c>
      <c r="AC164" s="9">
        <v>0.14183357536235852</v>
      </c>
    </row>
    <row r="165" spans="1:29" x14ac:dyDescent="0.3">
      <c r="A165" s="6" t="s">
        <v>78</v>
      </c>
      <c r="B165">
        <v>860512406</v>
      </c>
      <c r="C165" s="7">
        <v>2022</v>
      </c>
      <c r="D165" t="s">
        <v>142</v>
      </c>
      <c r="E165" t="s">
        <v>107</v>
      </c>
      <c r="F165" t="s">
        <v>81</v>
      </c>
      <c r="G165" t="s">
        <v>365</v>
      </c>
      <c r="H165" s="9">
        <v>0.71559794242627561</v>
      </c>
      <c r="I165" s="9">
        <v>0.18641703142805413</v>
      </c>
      <c r="J165" s="9">
        <v>0.90201497385432972</v>
      </c>
      <c r="K165" s="9">
        <v>9.9561221338274913E-2</v>
      </c>
      <c r="L165" s="9">
        <v>9.7985026145670256E-2</v>
      </c>
      <c r="M165" s="9">
        <v>2.3849463849821929E-2</v>
      </c>
      <c r="N165" s="9">
        <v>0.6500962047065757</v>
      </c>
      <c r="O165" s="16">
        <v>-11.020823644132861</v>
      </c>
      <c r="P165" s="16">
        <v>13.93486036559219</v>
      </c>
      <c r="Q165" s="9">
        <v>7.3297513942582479E-2</v>
      </c>
      <c r="R165" s="9">
        <v>0.21407283376756037</v>
      </c>
      <c r="S165" s="16">
        <v>3.8386940127970748</v>
      </c>
      <c r="T165" s="9">
        <v>0.12666716366515082</v>
      </c>
      <c r="U165" s="9">
        <v>3.5510541692847834E-2</v>
      </c>
      <c r="V165" s="9">
        <v>2.5170273986366598</v>
      </c>
      <c r="W165" s="9">
        <v>0.56314365741184491</v>
      </c>
      <c r="X165" s="9">
        <v>-0.78871495719321805</v>
      </c>
      <c r="Y165" s="9">
        <v>8.9362102445587534E-3</v>
      </c>
      <c r="Z165" s="9">
        <v>9.1199753636577716E-2</v>
      </c>
      <c r="AA165" s="9" t="s">
        <v>266</v>
      </c>
      <c r="AB165" s="16">
        <v>15.057625320719861</v>
      </c>
      <c r="AC165" s="9">
        <v>0.53882718789674056</v>
      </c>
    </row>
    <row r="166" spans="1:29" x14ac:dyDescent="0.3">
      <c r="A166" s="6" t="s">
        <v>78</v>
      </c>
      <c r="B166">
        <v>860512406</v>
      </c>
      <c r="C166" s="7">
        <v>2023</v>
      </c>
      <c r="D166" t="s">
        <v>142</v>
      </c>
      <c r="E166" t="s">
        <v>107</v>
      </c>
      <c r="F166" t="s">
        <v>81</v>
      </c>
      <c r="G166" t="s">
        <v>365</v>
      </c>
      <c r="H166" s="9">
        <v>0.58167595083275092</v>
      </c>
      <c r="I166" s="9">
        <v>0.14399000275347892</v>
      </c>
      <c r="J166" s="9">
        <v>0.72566595358622976</v>
      </c>
      <c r="K166" s="9">
        <v>3.9601380975578762E-2</v>
      </c>
      <c r="L166" s="9">
        <v>0.27433404641377024</v>
      </c>
      <c r="M166" s="9">
        <v>0.10530905832001949</v>
      </c>
      <c r="N166" s="9">
        <v>0.45830597504924492</v>
      </c>
      <c r="O166" s="16">
        <v>6.0685806838854077</v>
      </c>
      <c r="P166" s="16">
        <v>14.163621939042464</v>
      </c>
      <c r="Q166" s="9">
        <v>0.37034150198744697</v>
      </c>
      <c r="R166" s="9">
        <v>0.25704229102101239</v>
      </c>
      <c r="S166" s="16">
        <v>4.039696782481637</v>
      </c>
      <c r="T166" s="9">
        <v>0.10352092290965059</v>
      </c>
      <c r="U166" s="9">
        <v>0.26075939536427112</v>
      </c>
      <c r="V166" s="9">
        <v>1.7055075247380111</v>
      </c>
      <c r="W166" s="9">
        <v>0.7378681012997832</v>
      </c>
      <c r="X166" s="9">
        <v>26.625186215115701</v>
      </c>
      <c r="Y166" s="9">
        <v>0.19638517639915559</v>
      </c>
      <c r="Z166" s="9">
        <v>0.71586147970475911</v>
      </c>
      <c r="AA166" s="9" t="s">
        <v>266</v>
      </c>
      <c r="AB166" s="16">
        <v>15.42114805797069</v>
      </c>
      <c r="AC166" s="9">
        <v>0.43838756151223435</v>
      </c>
    </row>
    <row r="167" spans="1:29" x14ac:dyDescent="0.3">
      <c r="A167" s="6" t="s">
        <v>78</v>
      </c>
      <c r="B167">
        <v>860513247</v>
      </c>
      <c r="C167" s="7">
        <v>2019</v>
      </c>
      <c r="D167" t="s">
        <v>143</v>
      </c>
      <c r="E167" t="s">
        <v>80</v>
      </c>
      <c r="F167" t="s">
        <v>83</v>
      </c>
      <c r="G167" t="s">
        <v>365</v>
      </c>
      <c r="H167" s="9">
        <v>0.35283241873664706</v>
      </c>
      <c r="I167" s="9">
        <v>0.43809185402532463</v>
      </c>
      <c r="J167" s="9">
        <v>0.79092427276197164</v>
      </c>
      <c r="K167" s="9">
        <v>0.88937159980697067</v>
      </c>
      <c r="L167" s="9">
        <v>0.20907572723802834</v>
      </c>
      <c r="M167" s="9">
        <v>-2.5059971624340669E-3</v>
      </c>
      <c r="N167" s="9">
        <v>0.20826859754117047</v>
      </c>
      <c r="O167" s="16">
        <v>66.98906318916795</v>
      </c>
      <c r="P167" s="16">
        <v>16.820271500147499</v>
      </c>
      <c r="Q167" s="9">
        <v>-4.4067824660847217E-3</v>
      </c>
      <c r="R167" s="9" t="s">
        <v>265</v>
      </c>
      <c r="S167" s="16">
        <v>0.80538456831532634</v>
      </c>
      <c r="T167" s="9">
        <v>0.32850307493670777</v>
      </c>
      <c r="U167" s="9">
        <v>-8.0924600291426896E-2</v>
      </c>
      <c r="V167" s="9" t="s">
        <v>265</v>
      </c>
      <c r="W167" s="9">
        <v>0.55322202518151498</v>
      </c>
      <c r="X167" s="9" t="s">
        <v>265</v>
      </c>
      <c r="Y167" s="9">
        <v>-8.198686601929471E-2</v>
      </c>
      <c r="Z167" s="9">
        <v>-0.39213957116100029</v>
      </c>
      <c r="AA167" s="9" t="s">
        <v>267</v>
      </c>
      <c r="AB167" s="16">
        <v>17.38472959962731</v>
      </c>
      <c r="AC167" s="9" t="s">
        <v>265</v>
      </c>
    </row>
    <row r="168" spans="1:29" x14ac:dyDescent="0.3">
      <c r="A168" s="6" t="s">
        <v>78</v>
      </c>
      <c r="B168">
        <v>860513247</v>
      </c>
      <c r="C168" s="7">
        <v>2020</v>
      </c>
      <c r="D168" t="s">
        <v>143</v>
      </c>
      <c r="E168" t="s">
        <v>80</v>
      </c>
      <c r="F168" t="s">
        <v>83</v>
      </c>
      <c r="G168" t="s">
        <v>365</v>
      </c>
      <c r="H168" s="9">
        <v>0.27210730235479935</v>
      </c>
      <c r="I168" s="9">
        <v>0.51655715460412444</v>
      </c>
      <c r="J168" s="9">
        <v>0.78866445695892373</v>
      </c>
      <c r="K168" s="9">
        <v>1.0161703935366109</v>
      </c>
      <c r="L168" s="9">
        <v>0.21133554304107627</v>
      </c>
      <c r="M168" s="9">
        <v>2.2663802817326894E-2</v>
      </c>
      <c r="N168" s="9">
        <v>0.1876878491400647</v>
      </c>
      <c r="O168" s="16">
        <v>99.967251240643293</v>
      </c>
      <c r="P168" s="16">
        <v>16.625499707834731</v>
      </c>
      <c r="Q168" s="9">
        <v>2.2583860142766851E-2</v>
      </c>
      <c r="R168" s="9">
        <v>-0.17697754332196425</v>
      </c>
      <c r="S168" s="16">
        <v>0.52677094863459029</v>
      </c>
      <c r="T168" s="9">
        <v>0.38699099287418021</v>
      </c>
      <c r="U168" s="9">
        <v>-4.4495825280326515E-2</v>
      </c>
      <c r="V168" s="9">
        <v>3.0152083390315947</v>
      </c>
      <c r="W168" s="9">
        <v>0.49471418513645427</v>
      </c>
      <c r="X168" s="9">
        <v>-0.57137245113498114</v>
      </c>
      <c r="Y168" s="9">
        <v>-4.2698506141397294E-2</v>
      </c>
      <c r="Z168" s="9">
        <v>-0.20204129190468539</v>
      </c>
      <c r="AA168" s="9" t="s">
        <v>267</v>
      </c>
      <c r="AB168" s="16">
        <v>16.62196614377811</v>
      </c>
      <c r="AC168" s="9">
        <v>-0.53362416444571192</v>
      </c>
    </row>
    <row r="169" spans="1:29" x14ac:dyDescent="0.3">
      <c r="A169" s="6" t="s">
        <v>78</v>
      </c>
      <c r="B169">
        <v>860513247</v>
      </c>
      <c r="C169" s="7">
        <v>2021</v>
      </c>
      <c r="D169" t="s">
        <v>144</v>
      </c>
      <c r="E169" t="s">
        <v>80</v>
      </c>
      <c r="F169" t="s">
        <v>83</v>
      </c>
      <c r="G169" t="s">
        <v>365</v>
      </c>
      <c r="H169" s="9">
        <v>0.28514554781547546</v>
      </c>
      <c r="I169" s="9">
        <v>0.48582609340998634</v>
      </c>
      <c r="J169" s="9">
        <v>0.7709716412254618</v>
      </c>
      <c r="K169" s="9">
        <v>0.98677125263886634</v>
      </c>
      <c r="L169" s="9">
        <v>0.2290283587745382</v>
      </c>
      <c r="M169" s="9">
        <v>3.7377719184920472E-2</v>
      </c>
      <c r="N169" s="9">
        <v>0.27758601490602858</v>
      </c>
      <c r="O169" s="16">
        <v>71.275459768656873</v>
      </c>
      <c r="P169" s="16">
        <v>16.5569327994647</v>
      </c>
      <c r="Q169" s="9">
        <v>3.1456196446108448E-2</v>
      </c>
      <c r="R169" s="9">
        <v>-6.6269016404713943E-2</v>
      </c>
      <c r="S169" s="16">
        <v>0.58692925654539208</v>
      </c>
      <c r="T169" s="9">
        <v>0.39965627759884614</v>
      </c>
      <c r="U169" s="9">
        <v>-6.2462332420982952E-2</v>
      </c>
      <c r="V169" s="9">
        <v>3.1902190912706905</v>
      </c>
      <c r="W169" s="9">
        <v>0.47253157789976119</v>
      </c>
      <c r="X169" s="9">
        <v>0.37719381115070116</v>
      </c>
      <c r="Y169" s="9">
        <v>-6.2977580734110528E-2</v>
      </c>
      <c r="Z169" s="9">
        <v>-0.27497721710570955</v>
      </c>
      <c r="AA169" s="9" t="s">
        <v>267</v>
      </c>
      <c r="AB169" s="16">
        <v>16.384454005341691</v>
      </c>
      <c r="AC169" s="9">
        <v>-0.211412681294049</v>
      </c>
    </row>
    <row r="170" spans="1:29" x14ac:dyDescent="0.3">
      <c r="A170" s="6" t="s">
        <v>78</v>
      </c>
      <c r="B170">
        <v>860513247</v>
      </c>
      <c r="C170" s="7">
        <v>2022</v>
      </c>
      <c r="D170" t="s">
        <v>145</v>
      </c>
      <c r="E170" t="s">
        <v>80</v>
      </c>
      <c r="F170" t="s">
        <v>83</v>
      </c>
      <c r="G170" t="s">
        <v>365</v>
      </c>
      <c r="H170" s="9">
        <v>0.4899542731948206</v>
      </c>
      <c r="I170" s="9">
        <v>0.30124747026658577</v>
      </c>
      <c r="J170" s="9">
        <v>0.79120174346140637</v>
      </c>
      <c r="K170" s="9">
        <v>3.7298203988635079E-2</v>
      </c>
      <c r="L170" s="9">
        <v>0.2087982565385936</v>
      </c>
      <c r="M170" s="9">
        <v>6.3349771426993537E-2</v>
      </c>
      <c r="N170" s="9">
        <v>0.650763083295953</v>
      </c>
      <c r="O170" s="16">
        <v>-46.819026617088497</v>
      </c>
      <c r="P170" s="16">
        <v>16.830094320351122</v>
      </c>
      <c r="Q170" s="9">
        <v>9.3431078545947066E-2</v>
      </c>
      <c r="R170" s="9">
        <v>0.31411248429704841</v>
      </c>
      <c r="S170" s="16">
        <v>1.6264178841443571</v>
      </c>
      <c r="T170" s="9">
        <v>0.29488043682312487</v>
      </c>
      <c r="U170" s="9">
        <v>3.7703932846746557E-2</v>
      </c>
      <c r="V170" s="9">
        <v>4.148052053946639</v>
      </c>
      <c r="W170" s="9">
        <v>0.55323114533493267</v>
      </c>
      <c r="X170" s="9">
        <v>-1.7201944055671987</v>
      </c>
      <c r="Y170" s="9">
        <v>3.4514626306990086E-2</v>
      </c>
      <c r="Z170" s="9">
        <v>0.16530131467170806</v>
      </c>
      <c r="AA170" s="9" t="s">
        <v>267</v>
      </c>
      <c r="AB170" s="16">
        <v>17.218647058319945</v>
      </c>
      <c r="AC170" s="9">
        <v>1.3029549356586529</v>
      </c>
    </row>
    <row r="171" spans="1:29" x14ac:dyDescent="0.3">
      <c r="A171" s="6" t="s">
        <v>78</v>
      </c>
      <c r="B171">
        <v>860513247</v>
      </c>
      <c r="C171" s="7">
        <v>2023</v>
      </c>
      <c r="D171" t="s">
        <v>145</v>
      </c>
      <c r="E171" t="s">
        <v>80</v>
      </c>
      <c r="F171" t="s">
        <v>83</v>
      </c>
      <c r="G171" t="s">
        <v>365</v>
      </c>
      <c r="H171" s="9">
        <v>0.51706088117975724</v>
      </c>
      <c r="I171" s="9">
        <v>0.2314614466817155</v>
      </c>
      <c r="J171" s="9">
        <v>0.74852232786147277</v>
      </c>
      <c r="K171" s="9">
        <v>0.1527006323425571</v>
      </c>
      <c r="L171" s="9">
        <v>0.25147767213852729</v>
      </c>
      <c r="M171" s="9">
        <v>0.11016770511421871</v>
      </c>
      <c r="N171" s="9">
        <v>0.54849244361164551</v>
      </c>
      <c r="O171" s="16">
        <v>-9.410138342536996</v>
      </c>
      <c r="P171" s="16">
        <v>16.862628149171545</v>
      </c>
      <c r="Q171" s="9">
        <v>0.21208294503677563</v>
      </c>
      <c r="R171" s="9">
        <v>3.3068840053136705E-2</v>
      </c>
      <c r="S171" s="16">
        <v>2.2338963511740761</v>
      </c>
      <c r="T171" s="9">
        <v>0.27432786679223875</v>
      </c>
      <c r="U171" s="9">
        <v>9.3820490934770503E-2</v>
      </c>
      <c r="V171" s="9">
        <v>10.53706734349581</v>
      </c>
      <c r="W171" s="9">
        <v>0.58575798915665289</v>
      </c>
      <c r="X171" s="9">
        <v>0.47750377081411211</v>
      </c>
      <c r="Y171" s="9">
        <v>4.9363109736418734E-2</v>
      </c>
      <c r="Z171" s="9">
        <v>0.19629221678665335</v>
      </c>
      <c r="AA171" s="9" t="s">
        <v>267</v>
      </c>
      <c r="AB171" s="16">
        <v>17.517601800769185</v>
      </c>
      <c r="AC171" s="9">
        <v>0.34844859461119304</v>
      </c>
    </row>
    <row r="172" spans="1:29" x14ac:dyDescent="0.3">
      <c r="A172" s="6" t="s">
        <v>78</v>
      </c>
      <c r="B172">
        <v>860528774</v>
      </c>
      <c r="C172" s="7">
        <v>2019</v>
      </c>
      <c r="D172" t="s">
        <v>146</v>
      </c>
      <c r="E172" t="s">
        <v>88</v>
      </c>
      <c r="F172" t="s">
        <v>83</v>
      </c>
      <c r="G172" t="s">
        <v>365</v>
      </c>
      <c r="H172" s="9">
        <v>0.1354791394186641</v>
      </c>
      <c r="I172" s="9">
        <v>0.12755064520509196</v>
      </c>
      <c r="J172" s="9">
        <v>0.26302978462375609</v>
      </c>
      <c r="K172" s="9">
        <v>1.3729102962499469E-2</v>
      </c>
      <c r="L172" s="9">
        <v>0.73697021537624396</v>
      </c>
      <c r="M172" s="9">
        <v>7.2924948706917528E-2</v>
      </c>
      <c r="N172" s="9">
        <v>0.25616523314250633</v>
      </c>
      <c r="O172" s="16">
        <v>-173.9399971798951</v>
      </c>
      <c r="P172" s="16">
        <v>15.89100356442904</v>
      </c>
      <c r="Q172" s="9">
        <v>8.9896635165026578E-2</v>
      </c>
      <c r="R172" s="9" t="s">
        <v>265</v>
      </c>
      <c r="S172" s="16">
        <v>1.0621595774825263</v>
      </c>
      <c r="T172" s="9">
        <v>0.73022249931417238</v>
      </c>
      <c r="U172" s="9">
        <v>3.2509486759949267E-2</v>
      </c>
      <c r="V172" s="9" t="s">
        <v>265</v>
      </c>
      <c r="W172" s="9">
        <v>0.25607437509365027</v>
      </c>
      <c r="X172" s="9" t="s">
        <v>265</v>
      </c>
      <c r="Y172" s="9">
        <v>1.3448246176118539E-2</v>
      </c>
      <c r="Z172" s="9">
        <v>1.8248018570537254E-2</v>
      </c>
      <c r="AA172" s="9" t="s">
        <v>267</v>
      </c>
      <c r="AB172" s="16">
        <v>16.100233264177572</v>
      </c>
      <c r="AC172" s="9" t="s">
        <v>265</v>
      </c>
    </row>
    <row r="173" spans="1:29" x14ac:dyDescent="0.3">
      <c r="A173" s="6" t="s">
        <v>78</v>
      </c>
      <c r="B173">
        <v>860528774</v>
      </c>
      <c r="C173" s="7">
        <v>2020</v>
      </c>
      <c r="D173" t="s">
        <v>146</v>
      </c>
      <c r="E173" t="s">
        <v>88</v>
      </c>
      <c r="F173" t="s">
        <v>83</v>
      </c>
      <c r="G173" t="s">
        <v>365</v>
      </c>
      <c r="H173" s="9">
        <v>0.13378907971125731</v>
      </c>
      <c r="I173" s="9">
        <v>4.2828392944853994E-2</v>
      </c>
      <c r="J173" s="9">
        <v>0.1766174726561113</v>
      </c>
      <c r="K173" s="9">
        <v>2.4469718467970848E-4</v>
      </c>
      <c r="L173" s="9">
        <v>0.82338252734388873</v>
      </c>
      <c r="M173" s="9">
        <v>0.25405783316667885</v>
      </c>
      <c r="N173" s="9">
        <v>0.17649512406377146</v>
      </c>
      <c r="O173" s="16">
        <v>-113.31727920778317</v>
      </c>
      <c r="P173" s="16">
        <v>15.873484051303858</v>
      </c>
      <c r="Q173" s="9">
        <v>0.29933962411140824</v>
      </c>
      <c r="R173" s="9">
        <v>-1.7366938763934026E-2</v>
      </c>
      <c r="S173" s="16">
        <v>3.1238407633815415</v>
      </c>
      <c r="T173" s="9">
        <v>0.60571812365790112</v>
      </c>
      <c r="U173" s="9">
        <v>0.24341099190992282</v>
      </c>
      <c r="V173" s="9">
        <v>3.5012032702875313</v>
      </c>
      <c r="W173" s="9">
        <v>0.30909507251899915</v>
      </c>
      <c r="X173" s="9">
        <v>14.068401112334596</v>
      </c>
      <c r="Y173" s="9">
        <v>0.20622506572724744</v>
      </c>
      <c r="Z173" s="9">
        <v>0.25046082334598385</v>
      </c>
      <c r="AA173" s="9" t="s">
        <v>267</v>
      </c>
      <c r="AB173" s="16">
        <v>16.037500915945724</v>
      </c>
      <c r="AC173" s="9">
        <v>-6.080518279516911E-2</v>
      </c>
    </row>
    <row r="174" spans="1:29" x14ac:dyDescent="0.3">
      <c r="A174" s="6" t="s">
        <v>78</v>
      </c>
      <c r="B174">
        <v>860528774</v>
      </c>
      <c r="C174" s="7">
        <v>2021</v>
      </c>
      <c r="D174" t="s">
        <v>146</v>
      </c>
      <c r="E174" t="s">
        <v>88</v>
      </c>
      <c r="F174" t="s">
        <v>83</v>
      </c>
      <c r="G174" t="s">
        <v>365</v>
      </c>
      <c r="H174" s="9">
        <v>0.15250119434664769</v>
      </c>
      <c r="I174" s="9">
        <v>5.2769297913374594E-4</v>
      </c>
      <c r="J174" s="9">
        <v>0.15302888732578143</v>
      </c>
      <c r="K174" s="9">
        <v>9.5963056415271071E-4</v>
      </c>
      <c r="L174" s="9">
        <v>0.84697111267421854</v>
      </c>
      <c r="M174" s="9">
        <v>0.15462221474917517</v>
      </c>
      <c r="N174" s="9">
        <v>0.15254907204370508</v>
      </c>
      <c r="O174" s="16">
        <v>-75.23535880517332</v>
      </c>
      <c r="P174" s="16">
        <v>15.975139296878528</v>
      </c>
      <c r="Q174" s="9">
        <v>0.2001929182771551</v>
      </c>
      <c r="R174" s="9">
        <v>0.10700176217732471</v>
      </c>
      <c r="S174" s="16">
        <v>288.99606471359863</v>
      </c>
      <c r="T174" s="9">
        <v>0.51249002211488137</v>
      </c>
      <c r="U174" s="9">
        <v>0.15509847288605258</v>
      </c>
      <c r="V174" s="9">
        <v>2.0228442764084442</v>
      </c>
      <c r="W174" s="9">
        <v>0.48532121723795529</v>
      </c>
      <c r="X174" s="9">
        <v>-0.44615856226312267</v>
      </c>
      <c r="Y174" s="9">
        <v>0.10317597568689786</v>
      </c>
      <c r="Z174" s="9">
        <v>0.12181758520799016</v>
      </c>
      <c r="AA174" s="9" t="s">
        <v>267</v>
      </c>
      <c r="AB174" s="16">
        <v>16.233435972282454</v>
      </c>
      <c r="AC174" s="9">
        <v>0.21644790218601884</v>
      </c>
    </row>
    <row r="175" spans="1:29" x14ac:dyDescent="0.3">
      <c r="A175" s="6" t="s">
        <v>78</v>
      </c>
      <c r="B175">
        <v>860528774</v>
      </c>
      <c r="C175" s="7">
        <v>2022</v>
      </c>
      <c r="D175" t="s">
        <v>147</v>
      </c>
      <c r="E175" t="s">
        <v>88</v>
      </c>
      <c r="F175" t="s">
        <v>83</v>
      </c>
      <c r="G175" t="s">
        <v>365</v>
      </c>
      <c r="H175" s="9">
        <v>0.19831445386116417</v>
      </c>
      <c r="I175" s="9">
        <v>0.23129088186150079</v>
      </c>
      <c r="J175" s="9">
        <v>0.42960533572266496</v>
      </c>
      <c r="K175" s="9">
        <v>3.3510851541850267E-4</v>
      </c>
      <c r="L175" s="9">
        <v>0.57039466427733498</v>
      </c>
      <c r="M175" s="9">
        <v>0.14729242873990467</v>
      </c>
      <c r="N175" s="9">
        <v>0.4294377814649557</v>
      </c>
      <c r="O175" s="16">
        <v>-234.63369934522348</v>
      </c>
      <c r="P175" s="16">
        <v>16.040858495706196</v>
      </c>
      <c r="Q175" s="9">
        <v>0.20401788844256968</v>
      </c>
      <c r="R175" s="9">
        <v>6.7926799962020779E-2</v>
      </c>
      <c r="S175" s="16">
        <v>0.8574244356935643</v>
      </c>
      <c r="T175" s="9">
        <v>0.54899546847295411</v>
      </c>
      <c r="U175" s="9">
        <v>0.16886401130078388</v>
      </c>
      <c r="V175" s="9">
        <v>2.0977024677574896</v>
      </c>
      <c r="W175" s="9">
        <v>0.44957097575670302</v>
      </c>
      <c r="X175" s="9">
        <v>7.2255934949532197E-3</v>
      </c>
      <c r="Y175" s="9">
        <v>9.7311429350169273E-2</v>
      </c>
      <c r="Z175" s="9">
        <v>0.17060368100297463</v>
      </c>
      <c r="AA175" s="9" t="s">
        <v>267</v>
      </c>
      <c r="AB175" s="16">
        <v>16.366646252274631</v>
      </c>
      <c r="AC175" s="9">
        <v>0.14249021590720035</v>
      </c>
    </row>
    <row r="176" spans="1:29" x14ac:dyDescent="0.3">
      <c r="A176" s="6" t="s">
        <v>78</v>
      </c>
      <c r="B176">
        <v>860528774</v>
      </c>
      <c r="C176" s="7">
        <v>2023</v>
      </c>
      <c r="D176" t="s">
        <v>146</v>
      </c>
      <c r="E176" t="s">
        <v>88</v>
      </c>
      <c r="F176" t="s">
        <v>83</v>
      </c>
      <c r="G176" t="s">
        <v>365</v>
      </c>
      <c r="H176" s="9">
        <v>0.13993730412796712</v>
      </c>
      <c r="I176" s="9">
        <v>0.21551834800992595</v>
      </c>
      <c r="J176" s="9">
        <v>0.3554556521378931</v>
      </c>
      <c r="K176" s="9">
        <v>4.6048884781169497E-5</v>
      </c>
      <c r="L176" s="9">
        <v>0.6445443478621069</v>
      </c>
      <c r="M176" s="9">
        <v>0.10663367171679526</v>
      </c>
      <c r="N176" s="9">
        <v>0.35543262769550249</v>
      </c>
      <c r="O176" s="16">
        <v>-211.22722926525441</v>
      </c>
      <c r="P176" s="16">
        <v>16.068025923496833</v>
      </c>
      <c r="Q176" s="9">
        <v>0.14183130106708303</v>
      </c>
      <c r="R176" s="9">
        <v>2.7539827085302448E-2</v>
      </c>
      <c r="S176" s="16">
        <v>0.64930575712060556</v>
      </c>
      <c r="T176" s="9">
        <v>0.61551483651962524</v>
      </c>
      <c r="U176" s="9">
        <v>0.14797882718536914</v>
      </c>
      <c r="V176" s="9">
        <v>-0.48265363770623176</v>
      </c>
      <c r="W176" s="9">
        <v>0.38144068036281054</v>
      </c>
      <c r="X176" s="9">
        <v>-5.560606716601002E-2</v>
      </c>
      <c r="Y176" s="9">
        <v>8.943723742016485E-2</v>
      </c>
      <c r="Z176" s="9">
        <v>0.13876040914301671</v>
      </c>
      <c r="AA176" s="9" t="s">
        <v>267</v>
      </c>
      <c r="AB176" s="16">
        <v>16.353264922568844</v>
      </c>
      <c r="AC176" s="9">
        <v>-1.3292197724521837E-2</v>
      </c>
    </row>
    <row r="177" spans="1:29" x14ac:dyDescent="0.3">
      <c r="A177" s="6" t="s">
        <v>78</v>
      </c>
      <c r="B177">
        <v>890316660</v>
      </c>
      <c r="C177" s="7">
        <v>2019</v>
      </c>
      <c r="D177" t="s">
        <v>148</v>
      </c>
      <c r="E177" t="s">
        <v>88</v>
      </c>
      <c r="F177" t="s">
        <v>89</v>
      </c>
      <c r="G177" t="s">
        <v>366</v>
      </c>
      <c r="H177" s="9">
        <v>8.7833568201621439E-3</v>
      </c>
      <c r="I177" s="9">
        <v>0.69339090122218261</v>
      </c>
      <c r="J177" s="9">
        <v>0.70217425804234479</v>
      </c>
      <c r="K177" s="9">
        <v>0.83506786542608091</v>
      </c>
      <c r="L177" s="9">
        <v>0.29782574195765521</v>
      </c>
      <c r="M177" s="9">
        <v>6.6038819674019797E-2</v>
      </c>
      <c r="N177" s="9">
        <v>0.16872041952184033</v>
      </c>
      <c r="O177" s="16">
        <v>71.611804209318279</v>
      </c>
      <c r="P177" s="16">
        <v>17.35881738532786</v>
      </c>
      <c r="Q177" s="9">
        <v>1.776942562008756E-2</v>
      </c>
      <c r="R177" s="9" t="s">
        <v>265</v>
      </c>
      <c r="S177" s="16">
        <v>1.2667251336411323E-2</v>
      </c>
      <c r="T177" s="9">
        <v>0.7977322804571424</v>
      </c>
      <c r="U177" s="9">
        <v>-6.7694523398977311E-3</v>
      </c>
      <c r="V177" s="9" t="s">
        <v>265</v>
      </c>
      <c r="W177" s="9">
        <v>1.6553789927464389E-2</v>
      </c>
      <c r="X177" s="9" t="s">
        <v>265</v>
      </c>
      <c r="Y177" s="9">
        <v>-7.079130312976886E-3</v>
      </c>
      <c r="Z177" s="9">
        <v>-2.3769370190919879E-2</v>
      </c>
      <c r="AA177" s="9" t="s">
        <v>268</v>
      </c>
      <c r="AB177" s="16">
        <v>16.046053957963338</v>
      </c>
      <c r="AC177" s="9" t="s">
        <v>265</v>
      </c>
    </row>
    <row r="178" spans="1:29" x14ac:dyDescent="0.3">
      <c r="A178" s="6" t="s">
        <v>78</v>
      </c>
      <c r="B178">
        <v>890316660</v>
      </c>
      <c r="C178" s="7">
        <v>2020</v>
      </c>
      <c r="D178" t="s">
        <v>148</v>
      </c>
      <c r="E178" t="s">
        <v>88</v>
      </c>
      <c r="F178" t="s">
        <v>89</v>
      </c>
      <c r="G178" t="s">
        <v>366</v>
      </c>
      <c r="H178" s="9">
        <v>9.3805451168516608E-3</v>
      </c>
      <c r="I178" s="9">
        <v>0.70765829671703473</v>
      </c>
      <c r="J178" s="9">
        <v>0.71703884183388644</v>
      </c>
      <c r="K178" s="9">
        <v>0.83651895519114894</v>
      </c>
      <c r="L178" s="9">
        <v>0.28296115816611361</v>
      </c>
      <c r="M178" s="9">
        <v>5.9217984027322597E-2</v>
      </c>
      <c r="N178" s="9">
        <v>0.19221409138888024</v>
      </c>
      <c r="O178" s="16">
        <v>105.52144656944083</v>
      </c>
      <c r="P178" s="16">
        <v>17.352507491365522</v>
      </c>
      <c r="Q178" s="9">
        <v>1.2622379608543561E-2</v>
      </c>
      <c r="R178" s="9">
        <v>-6.2900283866174078E-3</v>
      </c>
      <c r="S178" s="16">
        <v>1.3255755158061235E-2</v>
      </c>
      <c r="T178" s="9">
        <v>0.79114846281387308</v>
      </c>
      <c r="U178" s="9">
        <v>-1.6651239475481708E-2</v>
      </c>
      <c r="V178" s="9">
        <v>33.834756872557982</v>
      </c>
      <c r="W178" s="9">
        <v>1.6679845352496576E-2</v>
      </c>
      <c r="X178" s="9">
        <v>1.3511952419078122</v>
      </c>
      <c r="Y178" s="9">
        <v>-1.674977406304258E-2</v>
      </c>
      <c r="Z178" s="9">
        <v>-5.919460526525535E-2</v>
      </c>
      <c r="AA178" s="9" t="s">
        <v>268</v>
      </c>
      <c r="AB178" s="16">
        <v>15.80675360922316</v>
      </c>
      <c r="AC178" s="9">
        <v>-0.21282158118268812</v>
      </c>
    </row>
    <row r="179" spans="1:29" x14ac:dyDescent="0.3">
      <c r="A179" s="6" t="s">
        <v>78</v>
      </c>
      <c r="B179">
        <v>890316660</v>
      </c>
      <c r="C179" s="7">
        <v>2021</v>
      </c>
      <c r="D179" t="s">
        <v>149</v>
      </c>
      <c r="E179" t="s">
        <v>88</v>
      </c>
      <c r="F179" t="s">
        <v>89</v>
      </c>
      <c r="G179" t="s">
        <v>366</v>
      </c>
      <c r="H179" s="9">
        <v>0.24492671067535857</v>
      </c>
      <c r="I179" s="9">
        <v>0.472457606539328</v>
      </c>
      <c r="J179" s="9">
        <v>0.71738431721468654</v>
      </c>
      <c r="K179" s="9">
        <v>0.40440414159055432</v>
      </c>
      <c r="L179" s="9">
        <v>0.2826156827853134</v>
      </c>
      <c r="M179" s="9">
        <v>0.10901283228849909</v>
      </c>
      <c r="N179" s="9">
        <v>0.20870657167636084</v>
      </c>
      <c r="O179" s="16">
        <v>138.37301520003555</v>
      </c>
      <c r="P179" s="16">
        <v>17.362083285735221</v>
      </c>
      <c r="Q179" s="9">
        <v>3.5235248351403452E-2</v>
      </c>
      <c r="R179" s="9">
        <v>9.6217889830298997E-3</v>
      </c>
      <c r="S179" s="16">
        <v>0.5184099214094684</v>
      </c>
      <c r="T179" s="9">
        <v>0.77178541651060073</v>
      </c>
      <c r="U179" s="9">
        <v>1.1087672359826526E-2</v>
      </c>
      <c r="V179" s="9">
        <v>55.185637177217856</v>
      </c>
      <c r="W179" s="9">
        <v>0.10782679079536246</v>
      </c>
      <c r="X179" s="9">
        <v>-1.1417209016265275</v>
      </c>
      <c r="Y179" s="9">
        <v>2.3511706147369212E-3</v>
      </c>
      <c r="Z179" s="9">
        <v>8.3193211061927085E-3</v>
      </c>
      <c r="AA179" s="9" t="s">
        <v>268</v>
      </c>
      <c r="AB179" s="16">
        <v>16.232664638201346</v>
      </c>
      <c r="AC179" s="9">
        <v>0.53098455581324</v>
      </c>
    </row>
    <row r="180" spans="1:29" x14ac:dyDescent="0.3">
      <c r="A180" s="6" t="s">
        <v>78</v>
      </c>
      <c r="B180">
        <v>890316660</v>
      </c>
      <c r="C180" s="7">
        <v>2022</v>
      </c>
      <c r="D180" t="s">
        <v>149</v>
      </c>
      <c r="E180" t="s">
        <v>88</v>
      </c>
      <c r="F180" t="s">
        <v>89</v>
      </c>
      <c r="G180" t="s">
        <v>366</v>
      </c>
      <c r="H180" s="9">
        <v>0.23411877133935877</v>
      </c>
      <c r="I180" s="9">
        <v>0.45182494430723968</v>
      </c>
      <c r="J180" s="9">
        <v>0.6859437156465984</v>
      </c>
      <c r="K180" s="9">
        <v>0.3548042989405687</v>
      </c>
      <c r="L180" s="9">
        <v>0.31405628435340155</v>
      </c>
      <c r="M180" s="9">
        <v>4.9587871351340657E-2</v>
      </c>
      <c r="N180" s="9">
        <v>0.19355870516502849</v>
      </c>
      <c r="O180" s="16">
        <v>138.34211351786595</v>
      </c>
      <c r="P180" s="16">
        <v>17.474287493549753</v>
      </c>
      <c r="Q180" s="9">
        <v>1.8985237276948775E-2</v>
      </c>
      <c r="R180" s="9">
        <v>0.11874129303488612</v>
      </c>
      <c r="S180" s="16">
        <v>0.51816256337578093</v>
      </c>
      <c r="T180" s="9">
        <v>0.75161044351136386</v>
      </c>
      <c r="U180" s="9">
        <v>-1.219667973090631E-2</v>
      </c>
      <c r="V180" s="9">
        <v>2.7384467899040352</v>
      </c>
      <c r="W180" s="9">
        <v>0.12112838507458241</v>
      </c>
      <c r="X180" s="9">
        <v>28.233119207571225</v>
      </c>
      <c r="Y180" s="9">
        <v>6.1436948189772092E-2</v>
      </c>
      <c r="Z180" s="9">
        <v>0.19562400515647146</v>
      </c>
      <c r="AA180" s="9" t="s">
        <v>268</v>
      </c>
      <c r="AB180" s="16">
        <v>16.514202910660924</v>
      </c>
      <c r="AC180" s="9">
        <v>0.32516671274043829</v>
      </c>
    </row>
    <row r="181" spans="1:29" x14ac:dyDescent="0.3">
      <c r="A181" s="6" t="s">
        <v>78</v>
      </c>
      <c r="B181">
        <v>890316660</v>
      </c>
      <c r="C181" s="7">
        <v>2023</v>
      </c>
      <c r="D181" t="s">
        <v>149</v>
      </c>
      <c r="E181" t="s">
        <v>88</v>
      </c>
      <c r="F181" t="s">
        <v>89</v>
      </c>
      <c r="G181" t="s">
        <v>366</v>
      </c>
      <c r="H181" s="9">
        <v>0.25152927287354632</v>
      </c>
      <c r="I181" s="9">
        <v>0.447647772080838</v>
      </c>
      <c r="J181" s="9">
        <v>0.69917704495438426</v>
      </c>
      <c r="K181" s="9">
        <v>0.34959019645784645</v>
      </c>
      <c r="L181" s="9">
        <v>0.30082295504561574</v>
      </c>
      <c r="M181" s="9">
        <v>4.483507767245714E-2</v>
      </c>
      <c r="N181" s="9">
        <v>0.19741010606184489</v>
      </c>
      <c r="O181" s="16">
        <v>118.7005838243647</v>
      </c>
      <c r="P181" s="16">
        <v>17.459189225877385</v>
      </c>
      <c r="Q181" s="9">
        <v>1.8824043237664817E-2</v>
      </c>
      <c r="R181" s="9">
        <v>-1.4984860298034919E-2</v>
      </c>
      <c r="S181" s="16">
        <v>0.56189104148635005</v>
      </c>
      <c r="T181" s="9">
        <v>0.7583578323017689</v>
      </c>
      <c r="U181" s="9">
        <v>-1.2122078596425811E-2</v>
      </c>
      <c r="V181" s="9">
        <v>-5.3509323404517968</v>
      </c>
      <c r="W181" s="9">
        <v>0.11241321521935084</v>
      </c>
      <c r="X181" s="9">
        <v>-1.2887695399319972</v>
      </c>
      <c r="Y181" s="9">
        <v>-1.8011011758615546E-2</v>
      </c>
      <c r="Z181" s="9">
        <v>-5.9872464705641969E-2</v>
      </c>
      <c r="AA181" s="9" t="s">
        <v>268</v>
      </c>
      <c r="AB181" s="16">
        <v>16.591333357434056</v>
      </c>
      <c r="AC181" s="9">
        <v>8.0182973585907202E-2</v>
      </c>
    </row>
    <row r="182" spans="1:29" x14ac:dyDescent="0.3">
      <c r="A182" s="6" t="s">
        <v>78</v>
      </c>
      <c r="B182">
        <v>890321755</v>
      </c>
      <c r="C182" s="7">
        <v>2019</v>
      </c>
      <c r="D182" t="s">
        <v>150</v>
      </c>
      <c r="E182" t="s">
        <v>88</v>
      </c>
      <c r="F182" t="s">
        <v>83</v>
      </c>
      <c r="G182" t="s">
        <v>366</v>
      </c>
      <c r="H182" s="9">
        <v>9.271913896825941E-2</v>
      </c>
      <c r="I182" s="9">
        <v>0.597972644959751</v>
      </c>
      <c r="J182" s="9">
        <v>0.69069178392801045</v>
      </c>
      <c r="K182" s="9">
        <v>1.2879410910207769</v>
      </c>
      <c r="L182" s="9">
        <v>0.30930821607198961</v>
      </c>
      <c r="M182" s="9">
        <v>0.19497764191976394</v>
      </c>
      <c r="N182" s="9">
        <v>3.2824219661840244E-2</v>
      </c>
      <c r="O182" s="16">
        <v>3.7218757847184207</v>
      </c>
      <c r="P182" s="16">
        <v>17.286081565283979</v>
      </c>
      <c r="Q182" s="9">
        <v>8.8185581023575169E-2</v>
      </c>
      <c r="R182" s="9" t="s">
        <v>265</v>
      </c>
      <c r="S182" s="16">
        <v>0.15505582027836781</v>
      </c>
      <c r="T182" s="9">
        <v>0.50947261924065668</v>
      </c>
      <c r="U182" s="9">
        <v>2.2949580187875653E-2</v>
      </c>
      <c r="V182" s="9" t="s">
        <v>265</v>
      </c>
      <c r="W182" s="9">
        <v>9.3753003023035408E-2</v>
      </c>
      <c r="X182" s="9" t="s">
        <v>265</v>
      </c>
      <c r="Y182" s="9">
        <v>5.9536749040540946E-3</v>
      </c>
      <c r="Z182" s="9">
        <v>1.9248356799770275E-2</v>
      </c>
      <c r="AA182" s="9" t="s">
        <v>268</v>
      </c>
      <c r="AB182" s="16">
        <v>16.492640139305578</v>
      </c>
      <c r="AC182" s="9" t="s">
        <v>265</v>
      </c>
    </row>
    <row r="183" spans="1:29" x14ac:dyDescent="0.3">
      <c r="A183" s="6" t="s">
        <v>78</v>
      </c>
      <c r="B183">
        <v>890321755</v>
      </c>
      <c r="C183" s="7">
        <v>2020</v>
      </c>
      <c r="D183" t="s">
        <v>150</v>
      </c>
      <c r="E183" t="s">
        <v>88</v>
      </c>
      <c r="F183" t="s">
        <v>83</v>
      </c>
      <c r="G183" t="s">
        <v>366</v>
      </c>
      <c r="H183" s="9">
        <v>9.3047861776278745E-2</v>
      </c>
      <c r="I183" s="9">
        <v>0.59097411166267855</v>
      </c>
      <c r="J183" s="9">
        <v>0.68402197343895732</v>
      </c>
      <c r="K183" s="9">
        <v>0.63643367104307158</v>
      </c>
      <c r="L183" s="9">
        <v>0.31597802656104268</v>
      </c>
      <c r="M183" s="9">
        <v>0.33837103729147849</v>
      </c>
      <c r="N183" s="9">
        <v>2.4985530503589766E-2</v>
      </c>
      <c r="O183" s="16">
        <v>-19.467415518822378</v>
      </c>
      <c r="P183" s="16">
        <v>17.255766299857598</v>
      </c>
      <c r="Q183" s="9">
        <v>9.1513638351867058E-2</v>
      </c>
      <c r="R183" s="9">
        <v>-2.986036615406984E-2</v>
      </c>
      <c r="S183" s="16">
        <v>0.15744828739535283</v>
      </c>
      <c r="T183" s="9">
        <v>0.50246724348039196</v>
      </c>
      <c r="U183" s="9">
        <v>-4.0065478578493593E-3</v>
      </c>
      <c r="V183" s="9">
        <v>14.06161480737858</v>
      </c>
      <c r="W183" s="9">
        <v>9.5497458161076465E-2</v>
      </c>
      <c r="X183" s="9">
        <v>-1.5995319706854854</v>
      </c>
      <c r="Y183" s="9">
        <v>-3.6792831913257714E-3</v>
      </c>
      <c r="Z183" s="9">
        <v>-1.1644110925589896E-2</v>
      </c>
      <c r="AA183" s="9" t="s">
        <v>268</v>
      </c>
      <c r="AB183" s="16">
        <v>15.948111277188493</v>
      </c>
      <c r="AC183" s="9">
        <v>-0.41988496686581467</v>
      </c>
    </row>
    <row r="184" spans="1:29" x14ac:dyDescent="0.3">
      <c r="A184" s="6" t="s">
        <v>78</v>
      </c>
      <c r="B184">
        <v>890321755</v>
      </c>
      <c r="C184" s="7">
        <v>2021</v>
      </c>
      <c r="D184" t="s">
        <v>150</v>
      </c>
      <c r="E184" t="s">
        <v>88</v>
      </c>
      <c r="F184" t="s">
        <v>83</v>
      </c>
      <c r="G184" t="s">
        <v>366</v>
      </c>
      <c r="H184" s="9">
        <v>8.8504043221068529E-2</v>
      </c>
      <c r="I184" s="9">
        <v>0.481223818204981</v>
      </c>
      <c r="J184" s="9">
        <v>0.56972786142604959</v>
      </c>
      <c r="K184" s="9">
        <v>1.0364820905415715</v>
      </c>
      <c r="L184" s="9">
        <v>0.43027213857395047</v>
      </c>
      <c r="M184" s="9">
        <v>0.37735346091063443</v>
      </c>
      <c r="N184" s="9">
        <v>4.075144822324249E-2</v>
      </c>
      <c r="O184" s="16">
        <v>-8.3653621893282093</v>
      </c>
      <c r="P184" s="16">
        <v>17.437475711009117</v>
      </c>
      <c r="Q184" s="9">
        <v>0.13818647096814857</v>
      </c>
      <c r="R184" s="9">
        <v>0.19926565001658125</v>
      </c>
      <c r="S184" s="16">
        <v>0.18391451102981263</v>
      </c>
      <c r="T184" s="9">
        <v>0.46975877210919759</v>
      </c>
      <c r="U184" s="9">
        <v>4.8587162058745588E-2</v>
      </c>
      <c r="V184" s="9">
        <v>3.1306333655789689</v>
      </c>
      <c r="W184" s="9">
        <v>0.11943578968482384</v>
      </c>
      <c r="X184" s="9">
        <v>-12.337172729252886</v>
      </c>
      <c r="Y184" s="9">
        <v>3.4781842587853939E-2</v>
      </c>
      <c r="Z184" s="9">
        <v>8.0836845962490828E-2</v>
      </c>
      <c r="AA184" s="9" t="s">
        <v>268</v>
      </c>
      <c r="AB184" s="16">
        <v>16.432897412655858</v>
      </c>
      <c r="AC184" s="9">
        <v>0.6238276925556907</v>
      </c>
    </row>
    <row r="185" spans="1:29" x14ac:dyDescent="0.3">
      <c r="A185" s="6" t="s">
        <v>78</v>
      </c>
      <c r="B185">
        <v>890321755</v>
      </c>
      <c r="C185" s="7">
        <v>2022</v>
      </c>
      <c r="D185" t="s">
        <v>150</v>
      </c>
      <c r="E185" t="s">
        <v>88</v>
      </c>
      <c r="F185" t="s">
        <v>83</v>
      </c>
      <c r="G185" t="s">
        <v>366</v>
      </c>
      <c r="H185" s="9">
        <v>0.12925853474319882</v>
      </c>
      <c r="I185" s="9">
        <v>0.45122881739888143</v>
      </c>
      <c r="J185" s="9">
        <v>0.58048735214208025</v>
      </c>
      <c r="K185" s="9">
        <v>0.5206486281115108</v>
      </c>
      <c r="L185" s="9">
        <v>0.41951264785791981</v>
      </c>
      <c r="M185" s="9">
        <v>0.31900262779242178</v>
      </c>
      <c r="N185" s="9">
        <v>8.574659517124561E-2</v>
      </c>
      <c r="O185" s="16">
        <v>-47.173569169963599</v>
      </c>
      <c r="P185" s="16">
        <v>17.55008238303699</v>
      </c>
      <c r="Q185" s="9">
        <v>0.14444225990990134</v>
      </c>
      <c r="R185" s="9">
        <v>0.11919163698690438</v>
      </c>
      <c r="S185" s="16">
        <v>0.2864589533272997</v>
      </c>
      <c r="T185" s="9">
        <v>0.42239298531309721</v>
      </c>
      <c r="U185" s="9">
        <v>5.2145333134432419E-2</v>
      </c>
      <c r="V185" s="9">
        <v>3.2203976536948051</v>
      </c>
      <c r="W185" s="9">
        <v>0.17407283585272104</v>
      </c>
      <c r="X185" s="9">
        <v>0.12825847048624994</v>
      </c>
      <c r="Y185" s="9">
        <v>3.5063618438496938E-2</v>
      </c>
      <c r="Z185" s="9">
        <v>8.358179096038186E-2</v>
      </c>
      <c r="AA185" s="9" t="s">
        <v>268</v>
      </c>
      <c r="AB185" s="16">
        <v>16.757762884990637</v>
      </c>
      <c r="AC185" s="9">
        <v>0.38384446809266981</v>
      </c>
    </row>
    <row r="186" spans="1:29" x14ac:dyDescent="0.3">
      <c r="A186" s="6" t="s">
        <v>78</v>
      </c>
      <c r="B186">
        <v>890321755</v>
      </c>
      <c r="C186" s="7">
        <v>2023</v>
      </c>
      <c r="D186" t="s">
        <v>150</v>
      </c>
      <c r="E186" t="s">
        <v>88</v>
      </c>
      <c r="F186" t="s">
        <v>83</v>
      </c>
      <c r="G186" t="s">
        <v>366</v>
      </c>
      <c r="H186" s="9">
        <v>0.13153690183340205</v>
      </c>
      <c r="I186" s="9">
        <v>0.44911127817364843</v>
      </c>
      <c r="J186" s="9">
        <v>0.58064818000705043</v>
      </c>
      <c r="K186" s="9">
        <v>0.5182053279196096</v>
      </c>
      <c r="L186" s="9">
        <v>0.41935181999294951</v>
      </c>
      <c r="M186" s="9">
        <v>0.27962844375666046</v>
      </c>
      <c r="N186" s="9">
        <v>8.6566310032596766E-2</v>
      </c>
      <c r="O186" s="16">
        <v>-39.874522652064996</v>
      </c>
      <c r="P186" s="16">
        <v>17.60586697901314</v>
      </c>
      <c r="Q186" s="9">
        <v>0.12557846432534817</v>
      </c>
      <c r="R186" s="9">
        <v>5.7369897473839027E-2</v>
      </c>
      <c r="S186" s="16">
        <v>0.29288265119573204</v>
      </c>
      <c r="T186" s="9">
        <v>0.393373517638403</v>
      </c>
      <c r="U186" s="9">
        <v>3.7667901445189833E-2</v>
      </c>
      <c r="V186" s="9">
        <v>0.84927635326482287</v>
      </c>
      <c r="W186" s="9">
        <v>0.23256854976885369</v>
      </c>
      <c r="X186" s="9">
        <v>-0.31845758887064179</v>
      </c>
      <c r="Y186" s="9">
        <v>2.2600740867113899E-2</v>
      </c>
      <c r="Z186" s="9">
        <v>5.3894462333545806E-2</v>
      </c>
      <c r="AA186" s="9" t="s">
        <v>268</v>
      </c>
      <c r="AB186" s="16">
        <v>16.805336020608554</v>
      </c>
      <c r="AC186" s="9">
        <v>4.8722897313758784E-2</v>
      </c>
    </row>
    <row r="187" spans="1:29" x14ac:dyDescent="0.3">
      <c r="A187" s="6" t="s">
        <v>78</v>
      </c>
      <c r="B187">
        <v>890325037</v>
      </c>
      <c r="C187" s="7">
        <v>2019</v>
      </c>
      <c r="D187" t="s">
        <v>151</v>
      </c>
      <c r="E187" t="s">
        <v>152</v>
      </c>
      <c r="F187" t="s">
        <v>83</v>
      </c>
      <c r="G187" t="s">
        <v>366</v>
      </c>
      <c r="H187" s="9">
        <v>0.25874222026845239</v>
      </c>
      <c r="I187" s="9">
        <v>0.14386066389246038</v>
      </c>
      <c r="J187" s="9">
        <v>0.40260288416091278</v>
      </c>
      <c r="K187" s="9">
        <v>5.5263775454554472E-3</v>
      </c>
      <c r="L187" s="9">
        <v>0.59739711583908717</v>
      </c>
      <c r="M187" s="9">
        <v>0.21312045210004338</v>
      </c>
      <c r="N187" s="9">
        <v>0.20955184118936107</v>
      </c>
      <c r="O187" s="16">
        <v>-60.345277000109895</v>
      </c>
      <c r="P187" s="16">
        <v>14.922583619800248</v>
      </c>
      <c r="Q187" s="9">
        <v>0.41951485544490313</v>
      </c>
      <c r="R187" s="9" t="s">
        <v>265</v>
      </c>
      <c r="S187" s="16">
        <v>1.798561283311392</v>
      </c>
      <c r="T187" s="9">
        <v>0.12507924336223222</v>
      </c>
      <c r="U187" s="9">
        <v>0.4126409275852837</v>
      </c>
      <c r="V187" s="9" t="s">
        <v>265</v>
      </c>
      <c r="W187" s="9">
        <v>0.83243606820713334</v>
      </c>
      <c r="X187" s="9" t="s">
        <v>265</v>
      </c>
      <c r="Y187" s="9">
        <v>0.29450998020155411</v>
      </c>
      <c r="Z187" s="9">
        <v>0.49298862079019862</v>
      </c>
      <c r="AA187" s="9" t="s">
        <v>266</v>
      </c>
      <c r="AB187" s="16">
        <v>15.599825048654811</v>
      </c>
      <c r="AC187" s="9" t="s">
        <v>265</v>
      </c>
    </row>
    <row r="188" spans="1:29" x14ac:dyDescent="0.3">
      <c r="A188" s="6" t="s">
        <v>78</v>
      </c>
      <c r="B188">
        <v>890325037</v>
      </c>
      <c r="C188" s="7">
        <v>2020</v>
      </c>
      <c r="D188" t="s">
        <v>151</v>
      </c>
      <c r="E188" t="s">
        <v>152</v>
      </c>
      <c r="F188" t="s">
        <v>83</v>
      </c>
      <c r="G188" t="s">
        <v>366</v>
      </c>
      <c r="H188" s="9">
        <v>0.18154426473109675</v>
      </c>
      <c r="I188" s="9">
        <v>0.15720500657255529</v>
      </c>
      <c r="J188" s="9">
        <v>0.33874927130365207</v>
      </c>
      <c r="K188" s="9">
        <v>1.6816597130936731E-3</v>
      </c>
      <c r="L188" s="9">
        <v>0.66125072869634793</v>
      </c>
      <c r="M188" s="9">
        <v>-9.8675383934348077E-2</v>
      </c>
      <c r="N188" s="9">
        <v>0.25169480482368406</v>
      </c>
      <c r="O188" s="16">
        <v>-112.33818144116219</v>
      </c>
      <c r="P188" s="16">
        <v>14.598098453946921</v>
      </c>
      <c r="Q188" s="9">
        <v>-0.11924421329370749</v>
      </c>
      <c r="R188" s="9">
        <v>-0.27710056883347822</v>
      </c>
      <c r="S188" s="16">
        <v>1.1548249555735879</v>
      </c>
      <c r="T188" s="9">
        <v>0.15376533119963423</v>
      </c>
      <c r="U188" s="9">
        <v>-0.16518351717437274</v>
      </c>
      <c r="V188" s="9">
        <v>2.0072250794262745</v>
      </c>
      <c r="W188" s="9">
        <v>0.79250111447676741</v>
      </c>
      <c r="X188" s="9">
        <v>-1.4053501706438678</v>
      </c>
      <c r="Y188" s="9">
        <v>-0.16514008115676973</v>
      </c>
      <c r="Z188" s="9">
        <v>-0.24973897795521899</v>
      </c>
      <c r="AA188" s="9" t="s">
        <v>266</v>
      </c>
      <c r="AB188" s="16">
        <v>14.787436544259805</v>
      </c>
      <c r="AC188" s="9">
        <v>-0.55620321128584416</v>
      </c>
    </row>
    <row r="189" spans="1:29" x14ac:dyDescent="0.3">
      <c r="A189" s="6" t="s">
        <v>78</v>
      </c>
      <c r="B189">
        <v>890325037</v>
      </c>
      <c r="C189" s="7">
        <v>2021</v>
      </c>
      <c r="D189" t="s">
        <v>151</v>
      </c>
      <c r="E189" t="s">
        <v>152</v>
      </c>
      <c r="F189" t="s">
        <v>83</v>
      </c>
      <c r="G189" t="s">
        <v>366</v>
      </c>
      <c r="H189" s="9">
        <v>0.20335226743048038</v>
      </c>
      <c r="I189" s="9">
        <v>0.10995380789350347</v>
      </c>
      <c r="J189" s="9">
        <v>0.31330607532398386</v>
      </c>
      <c r="K189" s="9">
        <v>6.3705959483317314E-3</v>
      </c>
      <c r="L189" s="9">
        <v>0.6866939246760162</v>
      </c>
      <c r="M189" s="9">
        <v>0.21469069266258911</v>
      </c>
      <c r="N189" s="9">
        <v>0.20458403557999941</v>
      </c>
      <c r="O189" s="16">
        <v>-79.19361537216804</v>
      </c>
      <c r="P189" s="16">
        <v>14.953833503846035</v>
      </c>
      <c r="Q189" s="9">
        <v>0.34061801123744168</v>
      </c>
      <c r="R189" s="9">
        <v>0.4272293536034748</v>
      </c>
      <c r="S189" s="16">
        <v>1.8494336060415355</v>
      </c>
      <c r="T189" s="9">
        <v>0.1347839472258627</v>
      </c>
      <c r="U189" s="9">
        <v>0.29921266148736725</v>
      </c>
      <c r="V189" s="9">
        <v>2.0452354834133826</v>
      </c>
      <c r="W189" s="9">
        <v>0.82933716137187896</v>
      </c>
      <c r="X189" s="9">
        <v>-2.930594547901058</v>
      </c>
      <c r="Y189" s="9">
        <v>0.22338283578336129</v>
      </c>
      <c r="Z189" s="9">
        <v>0.32530189616684591</v>
      </c>
      <c r="AA189" s="9" t="s">
        <v>266</v>
      </c>
      <c r="AB189" s="16">
        <v>15.415396798070336</v>
      </c>
      <c r="AC189" s="9">
        <v>0.87378463354558966</v>
      </c>
    </row>
    <row r="190" spans="1:29" x14ac:dyDescent="0.3">
      <c r="A190" s="6" t="s">
        <v>78</v>
      </c>
      <c r="B190">
        <v>890325037</v>
      </c>
      <c r="C190" s="7">
        <v>2022</v>
      </c>
      <c r="D190" t="s">
        <v>151</v>
      </c>
      <c r="E190" t="s">
        <v>152</v>
      </c>
      <c r="F190" t="s">
        <v>83</v>
      </c>
      <c r="G190" t="s">
        <v>366</v>
      </c>
      <c r="H190" s="9">
        <v>0.25231704308784386</v>
      </c>
      <c r="I190" s="9">
        <v>3.7411282610434214E-2</v>
      </c>
      <c r="J190" s="9">
        <v>0.28972832569827811</v>
      </c>
      <c r="K190" s="9">
        <v>1.6724657042029036E-3</v>
      </c>
      <c r="L190" s="9">
        <v>0.71027167430172189</v>
      </c>
      <c r="M190" s="9">
        <v>0.23013918226470309</v>
      </c>
      <c r="N190" s="9">
        <v>9.1387499985920106E-2</v>
      </c>
      <c r="O190" s="16">
        <v>-23.863889765733063</v>
      </c>
      <c r="P190" s="16">
        <v>15.305929546346452</v>
      </c>
      <c r="Q190" s="9">
        <v>0.37251087249138592</v>
      </c>
      <c r="R190" s="9">
        <v>0.4220450939267264</v>
      </c>
      <c r="S190" s="16">
        <v>6.7444103885781042</v>
      </c>
      <c r="T190" s="9">
        <v>7.7412589224265624E-2</v>
      </c>
      <c r="U190" s="9">
        <v>0.35661726690178208</v>
      </c>
      <c r="V190" s="9">
        <v>1.068130860043675</v>
      </c>
      <c r="W190" s="9">
        <v>0.70482354518124202</v>
      </c>
      <c r="X190" s="9">
        <v>0.44749001858608106</v>
      </c>
      <c r="Y190" s="9">
        <v>0.2273798675589187</v>
      </c>
      <c r="Z190" s="9">
        <v>0.32013083976980927</v>
      </c>
      <c r="AA190" s="9" t="s">
        <v>266</v>
      </c>
      <c r="AB190" s="16">
        <v>15.787511505455479</v>
      </c>
      <c r="AC190" s="9">
        <v>0.45079938915316786</v>
      </c>
    </row>
    <row r="191" spans="1:29" x14ac:dyDescent="0.3">
      <c r="A191" s="6" t="s">
        <v>78</v>
      </c>
      <c r="B191">
        <v>890325037</v>
      </c>
      <c r="C191" s="7">
        <v>2023</v>
      </c>
      <c r="D191" t="s">
        <v>151</v>
      </c>
      <c r="E191" t="s">
        <v>152</v>
      </c>
      <c r="F191" t="s">
        <v>83</v>
      </c>
      <c r="G191" t="s">
        <v>366</v>
      </c>
      <c r="H191" s="9">
        <v>0.19293014418695631</v>
      </c>
      <c r="I191" s="9">
        <v>9.5200679475829792E-3</v>
      </c>
      <c r="J191" s="9">
        <v>0.20245021213453929</v>
      </c>
      <c r="K191" s="9">
        <v>2.3663592733949757E-3</v>
      </c>
      <c r="L191" s="9">
        <v>0.79754978786546071</v>
      </c>
      <c r="M191" s="9">
        <v>0.2445458614557206</v>
      </c>
      <c r="N191" s="9">
        <v>6.1993186542550746E-2</v>
      </c>
      <c r="O191" s="16">
        <v>-9.2161957670042547</v>
      </c>
      <c r="P191" s="16">
        <v>15.512005229691546</v>
      </c>
      <c r="Q191" s="9">
        <v>0.3550642526673331</v>
      </c>
      <c r="R191" s="9">
        <v>0.22884620366730468</v>
      </c>
      <c r="S191" s="16">
        <v>20.265626805314845</v>
      </c>
      <c r="T191" s="9">
        <v>5.0415295319180764E-2</v>
      </c>
      <c r="U191" s="9">
        <v>0.33776570439978199</v>
      </c>
      <c r="V191" s="9">
        <v>0.44698041831043289</v>
      </c>
      <c r="W191" s="9">
        <v>0.73978004298238265</v>
      </c>
      <c r="X191" s="9">
        <v>0.1865358074522776</v>
      </c>
      <c r="Y191" s="9">
        <v>0.21955095271259606</v>
      </c>
      <c r="Z191" s="9">
        <v>0.27528181444345423</v>
      </c>
      <c r="AA191" s="9" t="s">
        <v>266</v>
      </c>
      <c r="AB191" s="16">
        <v>15.884901132477278</v>
      </c>
      <c r="AC191" s="9">
        <v>0.10228977184396637</v>
      </c>
    </row>
    <row r="192" spans="1:29" x14ac:dyDescent="0.3">
      <c r="A192" s="6" t="s">
        <v>78</v>
      </c>
      <c r="B192">
        <v>890332217</v>
      </c>
      <c r="C192" s="7">
        <v>2019</v>
      </c>
      <c r="D192" t="s">
        <v>153</v>
      </c>
      <c r="E192" t="s">
        <v>80</v>
      </c>
      <c r="F192" t="s">
        <v>89</v>
      </c>
      <c r="G192" t="s">
        <v>366</v>
      </c>
      <c r="H192" s="9">
        <v>0.14333925926263802</v>
      </c>
      <c r="I192" s="9">
        <v>0.28927177779019475</v>
      </c>
      <c r="J192" s="9">
        <v>0.43261103705283277</v>
      </c>
      <c r="K192" s="9">
        <v>5.8689506771866164E-2</v>
      </c>
      <c r="L192" s="9">
        <v>0.56738896294716723</v>
      </c>
      <c r="M192" s="9">
        <v>2.2152334302985632E-2</v>
      </c>
      <c r="N192" s="9">
        <v>5.7703831632146894E-2</v>
      </c>
      <c r="O192" s="16">
        <v>10.476448887180666</v>
      </c>
      <c r="P192" s="16">
        <v>15.763631974649964</v>
      </c>
      <c r="Q192" s="9">
        <v>1.9775365847261549E-2</v>
      </c>
      <c r="R192" s="9" t="s">
        <v>265</v>
      </c>
      <c r="S192" s="16">
        <v>0.49551760755105612</v>
      </c>
      <c r="T192" s="9">
        <v>0.1415200008666529</v>
      </c>
      <c r="U192" s="9">
        <v>2.257146180398364E-3</v>
      </c>
      <c r="V192" s="9" t="s">
        <v>265</v>
      </c>
      <c r="W192" s="9">
        <v>0.22525007497687977</v>
      </c>
      <c r="X192" s="9" t="s">
        <v>265</v>
      </c>
      <c r="Y192" s="9">
        <v>5.9914509252089942E-3</v>
      </c>
      <c r="Z192" s="9">
        <v>1.0559688884478516E-2</v>
      </c>
      <c r="AA192" s="9" t="s">
        <v>267</v>
      </c>
      <c r="AB192" s="16">
        <v>15.65012611154846</v>
      </c>
      <c r="AC192" s="9" t="s">
        <v>265</v>
      </c>
    </row>
    <row r="193" spans="1:29" x14ac:dyDescent="0.3">
      <c r="A193" s="6" t="s">
        <v>78</v>
      </c>
      <c r="B193">
        <v>890332217</v>
      </c>
      <c r="C193" s="7">
        <v>2020</v>
      </c>
      <c r="D193" t="s">
        <v>153</v>
      </c>
      <c r="E193" t="s">
        <v>80</v>
      </c>
      <c r="F193" t="s">
        <v>89</v>
      </c>
      <c r="G193" t="s">
        <v>366</v>
      </c>
      <c r="H193" s="9">
        <v>0.23118222161105667</v>
      </c>
      <c r="I193" s="9">
        <v>0.16531732774116861</v>
      </c>
      <c r="J193" s="9">
        <v>0.39649954935222531</v>
      </c>
      <c r="K193" s="9">
        <v>0.35082117556650444</v>
      </c>
      <c r="L193" s="9">
        <v>0.60350045064777469</v>
      </c>
      <c r="M193" s="9">
        <v>-0.1704137100988676</v>
      </c>
      <c r="N193" s="9">
        <v>3.2238808768905981E-2</v>
      </c>
      <c r="O193" s="16">
        <v>29.617814542202311</v>
      </c>
      <c r="P193" s="16">
        <v>15.566358966205774</v>
      </c>
      <c r="Q193" s="9">
        <v>-7.230123099505216E-2</v>
      </c>
      <c r="R193" s="9">
        <v>-0.17903352806415973</v>
      </c>
      <c r="S193" s="16">
        <v>1.3984149439737519</v>
      </c>
      <c r="T193" s="9">
        <v>0.17160747129041179</v>
      </c>
      <c r="U193" s="9">
        <v>-8.4725427802858133E-2</v>
      </c>
      <c r="V193" s="9">
        <v>3.4061949690947655</v>
      </c>
      <c r="W193" s="9">
        <v>0.16284818422196282</v>
      </c>
      <c r="X193" s="9">
        <v>-13.006304570218639</v>
      </c>
      <c r="Y193" s="9">
        <v>-8.7622560828768251E-2</v>
      </c>
      <c r="Z193" s="9">
        <v>-0.14519054747136889</v>
      </c>
      <c r="AA193" s="9" t="s">
        <v>267</v>
      </c>
      <c r="AB193" s="16">
        <v>14.708971051951199</v>
      </c>
      <c r="AC193" s="9">
        <v>-0.60982310259142736</v>
      </c>
    </row>
    <row r="194" spans="1:29" x14ac:dyDescent="0.3">
      <c r="A194" s="6" t="s">
        <v>78</v>
      </c>
      <c r="B194">
        <v>890332217</v>
      </c>
      <c r="C194" s="7">
        <v>2021</v>
      </c>
      <c r="D194" t="s">
        <v>153</v>
      </c>
      <c r="E194" t="s">
        <v>80</v>
      </c>
      <c r="F194" t="s">
        <v>89</v>
      </c>
      <c r="G194" t="s">
        <v>366</v>
      </c>
      <c r="H194" s="9">
        <v>0.15665122691591407</v>
      </c>
      <c r="I194" s="9">
        <v>0.20284465826373627</v>
      </c>
      <c r="J194" s="9">
        <v>0.35949588517965031</v>
      </c>
      <c r="K194" s="9">
        <v>0.14989921935750886</v>
      </c>
      <c r="L194" s="9">
        <v>0.64050411482034963</v>
      </c>
      <c r="M194" s="9">
        <v>-8.3227086648258092E-2</v>
      </c>
      <c r="N194" s="9">
        <v>0.14209717911426273</v>
      </c>
      <c r="O194" s="16">
        <v>-133.72990772472065</v>
      </c>
      <c r="P194" s="16">
        <v>15.4728908467258</v>
      </c>
      <c r="Q194" s="9">
        <v>-3.7532568075308012E-2</v>
      </c>
      <c r="R194" s="9">
        <v>-8.9232947309369703E-2</v>
      </c>
      <c r="S194" s="16">
        <v>0.77227188655980272</v>
      </c>
      <c r="T194" s="9">
        <v>0.28856244081889587</v>
      </c>
      <c r="U194" s="9">
        <v>-4.5360916326997867E-2</v>
      </c>
      <c r="V194" s="9">
        <v>0.3577530755787896</v>
      </c>
      <c r="W194" s="9">
        <v>0.10992400988952353</v>
      </c>
      <c r="X194" s="9">
        <v>-0.7700317638969526</v>
      </c>
      <c r="Y194" s="9">
        <v>-2.2124653825689618E-2</v>
      </c>
      <c r="Z194" s="9">
        <v>-3.4542563136999049E-2</v>
      </c>
      <c r="AA194" s="9" t="s">
        <v>267</v>
      </c>
      <c r="AB194" s="16">
        <v>14.676527029278128</v>
      </c>
      <c r="AC194" s="9">
        <v>-3.1923361342887091E-2</v>
      </c>
    </row>
    <row r="195" spans="1:29" x14ac:dyDescent="0.3">
      <c r="A195" s="6" t="s">
        <v>78</v>
      </c>
      <c r="B195">
        <v>890332217</v>
      </c>
      <c r="C195" s="7">
        <v>2022</v>
      </c>
      <c r="D195" t="s">
        <v>153</v>
      </c>
      <c r="E195" t="s">
        <v>80</v>
      </c>
      <c r="F195" t="s">
        <v>89</v>
      </c>
      <c r="G195" t="s">
        <v>366</v>
      </c>
      <c r="H195" s="9">
        <v>0.11742786312417386</v>
      </c>
      <c r="I195" s="9">
        <v>0.1504024825746853</v>
      </c>
      <c r="J195" s="9">
        <v>0.26783034569885916</v>
      </c>
      <c r="K195" s="9">
        <v>0</v>
      </c>
      <c r="L195" s="9">
        <v>0.73216965430114089</v>
      </c>
      <c r="M195" s="9">
        <v>-6.5923540919465276E-3</v>
      </c>
      <c r="N195" s="9">
        <v>0.11742786312417386</v>
      </c>
      <c r="O195" s="16">
        <v>-103.48449653677234</v>
      </c>
      <c r="P195" s="16">
        <v>15.381474629506227</v>
      </c>
      <c r="Q195" s="9">
        <v>-3.5138892834523428E-3</v>
      </c>
      <c r="R195" s="9">
        <v>-8.7362223720634846E-2</v>
      </c>
      <c r="S195" s="16">
        <v>0.78075747895891778</v>
      </c>
      <c r="T195" s="9">
        <v>0.32973240799383702</v>
      </c>
      <c r="U195" s="9">
        <v>-9.0961730315786311E-3</v>
      </c>
      <c r="V195" s="9">
        <v>-0.90089596879593925</v>
      </c>
      <c r="W195" s="9">
        <v>8.1422300057986896E-2</v>
      </c>
      <c r="X195" s="9">
        <v>-2.2520593506583029</v>
      </c>
      <c r="Y195" s="9">
        <v>3.03530934424668E-2</v>
      </c>
      <c r="Z195" s="9">
        <v>4.1456366381967799E-2</v>
      </c>
      <c r="AA195" s="9" t="s">
        <v>266</v>
      </c>
      <c r="AB195" s="16">
        <v>14.752287604935461</v>
      </c>
      <c r="AC195" s="9">
        <v>7.8704275174968918E-2</v>
      </c>
    </row>
    <row r="196" spans="1:29" x14ac:dyDescent="0.3">
      <c r="A196" s="6" t="s">
        <v>78</v>
      </c>
      <c r="B196">
        <v>890332217</v>
      </c>
      <c r="C196" s="7">
        <v>2023</v>
      </c>
      <c r="D196" t="s">
        <v>154</v>
      </c>
      <c r="E196" t="s">
        <v>80</v>
      </c>
      <c r="F196" t="s">
        <v>89</v>
      </c>
      <c r="G196" t="s">
        <v>366</v>
      </c>
      <c r="H196" s="9">
        <v>3.4494473463251733E-2</v>
      </c>
      <c r="I196" s="9">
        <v>8.0272492019562353E-2</v>
      </c>
      <c r="J196" s="9">
        <v>0.11476696548281409</v>
      </c>
      <c r="K196" s="9">
        <v>0.22952914939723548</v>
      </c>
      <c r="L196" s="9">
        <v>0.88523303451718593</v>
      </c>
      <c r="M196" s="9">
        <v>8.2603171271953338E-2</v>
      </c>
      <c r="N196" s="9">
        <v>0</v>
      </c>
      <c r="O196" s="16">
        <v>142.34877604232014</v>
      </c>
      <c r="P196" s="16">
        <v>15.24647422320851</v>
      </c>
      <c r="Q196" s="9">
        <v>1.7314537306752913E-2</v>
      </c>
      <c r="R196" s="9">
        <v>-0.12628444330067456</v>
      </c>
      <c r="S196" s="16">
        <v>0.42971723681937585</v>
      </c>
      <c r="T196" s="9">
        <v>0</v>
      </c>
      <c r="U196" s="9">
        <v>1.483864119302044E-2</v>
      </c>
      <c r="V196" s="9">
        <v>5.197893015176823</v>
      </c>
      <c r="W196" s="9">
        <v>0.10694121157292562</v>
      </c>
      <c r="X196" s="9">
        <v>0.35975060044456986</v>
      </c>
      <c r="Y196" s="9">
        <v>4.7238070465017087E-2</v>
      </c>
      <c r="Z196" s="9">
        <v>5.336229966924038E-2</v>
      </c>
      <c r="AA196" s="9" t="s">
        <v>266</v>
      </c>
      <c r="AB196" s="16">
        <v>13.683972605688053</v>
      </c>
      <c r="AC196" s="9">
        <v>-0.65641302575806981</v>
      </c>
    </row>
    <row r="197" spans="1:29" x14ac:dyDescent="0.3">
      <c r="A197" s="6" t="s">
        <v>78</v>
      </c>
      <c r="B197">
        <v>890404848</v>
      </c>
      <c r="C197" s="7">
        <v>2019</v>
      </c>
      <c r="D197" t="s">
        <v>155</v>
      </c>
      <c r="E197" t="s">
        <v>88</v>
      </c>
      <c r="F197" t="s">
        <v>89</v>
      </c>
      <c r="G197" t="s">
        <v>369</v>
      </c>
      <c r="H197" s="9">
        <v>0.63459761704325579</v>
      </c>
      <c r="I197" s="9">
        <v>0</v>
      </c>
      <c r="J197" s="9">
        <v>0.63459761704325579</v>
      </c>
      <c r="K197" s="9">
        <v>0.18137538025106831</v>
      </c>
      <c r="L197" s="9">
        <v>0.36540238295674421</v>
      </c>
      <c r="M197" s="9">
        <v>8.0227573348200146E-2</v>
      </c>
      <c r="N197" s="9">
        <v>0.2705982883738684</v>
      </c>
      <c r="O197" s="16">
        <v>0.8858993362363492</v>
      </c>
      <c r="P197" s="16">
        <v>14.91313335724919</v>
      </c>
      <c r="Q197" s="9">
        <v>0.20425867849970286</v>
      </c>
      <c r="R197" s="9" t="s">
        <v>265</v>
      </c>
      <c r="S197" s="16">
        <v>10</v>
      </c>
      <c r="T197" s="9">
        <v>0.25630848909571569</v>
      </c>
      <c r="U197" s="9">
        <v>0.14469310147736111</v>
      </c>
      <c r="V197" s="9" t="s">
        <v>265</v>
      </c>
      <c r="W197" s="9">
        <v>0.56925632784156865</v>
      </c>
      <c r="X197" s="9" t="s">
        <v>265</v>
      </c>
      <c r="Y197" s="9">
        <v>9.3321294760518148E-2</v>
      </c>
      <c r="Z197" s="9">
        <v>0.25539322980158391</v>
      </c>
      <c r="AA197" s="9" t="s">
        <v>266</v>
      </c>
      <c r="AB197" s="16">
        <v>15.847653316562837</v>
      </c>
      <c r="AC197" s="9" t="s">
        <v>265</v>
      </c>
    </row>
    <row r="198" spans="1:29" x14ac:dyDescent="0.3">
      <c r="A198" s="6" t="s">
        <v>78</v>
      </c>
      <c r="B198">
        <v>890404848</v>
      </c>
      <c r="C198" s="7">
        <v>2020</v>
      </c>
      <c r="D198" t="s">
        <v>155</v>
      </c>
      <c r="E198" t="s">
        <v>88</v>
      </c>
      <c r="F198" t="s">
        <v>89</v>
      </c>
      <c r="G198" t="s">
        <v>369</v>
      </c>
      <c r="H198" s="9">
        <v>0.6499424268353956</v>
      </c>
      <c r="I198" s="9">
        <v>8.2836145173827869E-2</v>
      </c>
      <c r="J198" s="9">
        <v>0.73277857200922347</v>
      </c>
      <c r="K198" s="9">
        <v>0.99682441637591701</v>
      </c>
      <c r="L198" s="9">
        <v>0.26722142799077653</v>
      </c>
      <c r="M198" s="9">
        <v>-5.5994780812070738E-2</v>
      </c>
      <c r="N198" s="9">
        <v>0.1292018860883842</v>
      </c>
      <c r="O198" s="16">
        <v>87.654033953247151</v>
      </c>
      <c r="P198" s="16">
        <v>14.934924647790679</v>
      </c>
      <c r="Q198" s="9">
        <v>-6.4111399747768485E-2</v>
      </c>
      <c r="R198" s="9">
        <v>2.2030454786450493E-2</v>
      </c>
      <c r="S198" s="16">
        <v>7.8461211041571426</v>
      </c>
      <c r="T198" s="9">
        <v>0.20735382504875027</v>
      </c>
      <c r="U198" s="9">
        <v>-0.10887580030289981</v>
      </c>
      <c r="V198" s="9">
        <v>-24.52897521997787</v>
      </c>
      <c r="W198" s="9">
        <v>0.57512245111831017</v>
      </c>
      <c r="X198" s="9">
        <v>-1.9889948406611677</v>
      </c>
      <c r="Y198" s="9">
        <v>-9.0304822727867801E-2</v>
      </c>
      <c r="Z198" s="9">
        <v>-0.3379400499685406</v>
      </c>
      <c r="AA198" s="9" t="s">
        <v>266</v>
      </c>
      <c r="AB198" s="16">
        <v>15.070288352476668</v>
      </c>
      <c r="AC198" s="9">
        <v>-0.540384479541687</v>
      </c>
    </row>
    <row r="199" spans="1:29" x14ac:dyDescent="0.3">
      <c r="A199" s="6" t="s">
        <v>78</v>
      </c>
      <c r="B199">
        <v>890404848</v>
      </c>
      <c r="C199" s="7">
        <v>2021</v>
      </c>
      <c r="D199" t="s">
        <v>155</v>
      </c>
      <c r="E199" t="s">
        <v>88</v>
      </c>
      <c r="F199" t="s">
        <v>89</v>
      </c>
      <c r="G199" t="s">
        <v>369</v>
      </c>
      <c r="H199" s="9">
        <v>0.64598765708553152</v>
      </c>
      <c r="I199" s="9">
        <v>0</v>
      </c>
      <c r="J199" s="9">
        <v>0.64598765708553152</v>
      </c>
      <c r="K199" s="9">
        <v>0.12389280748351758</v>
      </c>
      <c r="L199" s="9">
        <v>0.35401234291446843</v>
      </c>
      <c r="M199" s="9">
        <v>0.12131368703392728</v>
      </c>
      <c r="N199" s="9">
        <v>0.24818183590446649</v>
      </c>
      <c r="O199" s="16">
        <v>-14.635150981729083</v>
      </c>
      <c r="P199" s="16">
        <v>14.456274903434284</v>
      </c>
      <c r="Q199" s="9">
        <v>0.40073374637961023</v>
      </c>
      <c r="R199" s="9">
        <v>-0.38038052809299461</v>
      </c>
      <c r="S199" s="16">
        <v>10</v>
      </c>
      <c r="T199" s="9">
        <v>0.16331679075793587</v>
      </c>
      <c r="U199" s="9">
        <v>0.36063587137783198</v>
      </c>
      <c r="V199" s="9">
        <v>-2.070700069243617</v>
      </c>
      <c r="W199" s="9">
        <v>0.70041482013835066</v>
      </c>
      <c r="X199" s="9">
        <v>-2.5982162547133321</v>
      </c>
      <c r="Y199" s="9">
        <v>0.23292785670290436</v>
      </c>
      <c r="Z199" s="9">
        <v>0.65796535449946492</v>
      </c>
      <c r="AA199" s="9" t="s">
        <v>266</v>
      </c>
      <c r="AB199" s="16">
        <v>15.651192490288617</v>
      </c>
      <c r="AC199" s="9">
        <v>0.78765398586108759</v>
      </c>
    </row>
    <row r="200" spans="1:29" x14ac:dyDescent="0.3">
      <c r="A200" s="6" t="s">
        <v>78</v>
      </c>
      <c r="B200">
        <v>890404848</v>
      </c>
      <c r="C200" s="7">
        <v>2022</v>
      </c>
      <c r="D200" t="s">
        <v>156</v>
      </c>
      <c r="E200" t="s">
        <v>88</v>
      </c>
      <c r="F200" t="s">
        <v>89</v>
      </c>
      <c r="G200" t="s">
        <v>369</v>
      </c>
      <c r="H200" s="9">
        <v>0.56365913055055772</v>
      </c>
      <c r="I200" s="9">
        <v>0</v>
      </c>
      <c r="J200" s="9">
        <v>0.56365913055055772</v>
      </c>
      <c r="K200" s="9">
        <v>6.4514961944356311E-2</v>
      </c>
      <c r="L200" s="9">
        <v>0.43634086944944228</v>
      </c>
      <c r="M200" s="9">
        <v>9.9257511269832288E-2</v>
      </c>
      <c r="N200" s="9">
        <v>0.22808096588288115</v>
      </c>
      <c r="O200" s="16">
        <v>4.8399155404832399</v>
      </c>
      <c r="P200" s="16">
        <v>14.83218186615632</v>
      </c>
      <c r="Q200" s="9">
        <v>0.33579922278714852</v>
      </c>
      <c r="R200" s="9">
        <v>0.45631163619752235</v>
      </c>
      <c r="S200" s="16">
        <v>10</v>
      </c>
      <c r="T200" s="9">
        <v>0.19913501513578794</v>
      </c>
      <c r="U200" s="9">
        <v>0.3061539179566849</v>
      </c>
      <c r="V200" s="9">
        <v>1.0771241899906578</v>
      </c>
      <c r="W200" s="9">
        <v>0.77965317392064126</v>
      </c>
      <c r="X200" s="9">
        <v>0.20825369106566449</v>
      </c>
      <c r="Y200" s="9">
        <v>0.19325255365543659</v>
      </c>
      <c r="Z200" s="9">
        <v>0.44289354306708667</v>
      </c>
      <c r="AA200" s="9" t="s">
        <v>266</v>
      </c>
      <c r="AB200" s="16">
        <v>16.050977699281642</v>
      </c>
      <c r="AC200" s="9">
        <v>0.49150430152256797</v>
      </c>
    </row>
    <row r="201" spans="1:29" x14ac:dyDescent="0.3">
      <c r="A201" s="6" t="s">
        <v>78</v>
      </c>
      <c r="B201">
        <v>890404848</v>
      </c>
      <c r="C201" s="7">
        <v>2023</v>
      </c>
      <c r="D201" t="s">
        <v>157</v>
      </c>
      <c r="E201" t="s">
        <v>88</v>
      </c>
      <c r="F201" t="s">
        <v>83</v>
      </c>
      <c r="G201" t="s">
        <v>369</v>
      </c>
      <c r="H201" s="9">
        <v>0.67999781616389687</v>
      </c>
      <c r="I201" s="9">
        <v>0</v>
      </c>
      <c r="J201" s="9">
        <v>0.67999781616389687</v>
      </c>
      <c r="K201" s="9">
        <v>5.0666557474861512E-2</v>
      </c>
      <c r="L201" s="9">
        <v>0.32000218383610313</v>
      </c>
      <c r="M201" s="9">
        <v>5.321532904834278E-2</v>
      </c>
      <c r="N201" s="9">
        <v>0.22682998640951996</v>
      </c>
      <c r="O201" s="16">
        <v>-6.6491536375894711</v>
      </c>
      <c r="P201" s="16">
        <v>14.75719414500661</v>
      </c>
      <c r="Q201" s="9">
        <v>0.19690870200191476</v>
      </c>
      <c r="R201" s="9">
        <v>-7.2245121978133708E-2</v>
      </c>
      <c r="S201" s="16">
        <v>10</v>
      </c>
      <c r="T201" s="9">
        <v>0.42811104026642799</v>
      </c>
      <c r="U201" s="9">
        <v>0.16006699697187726</v>
      </c>
      <c r="V201" s="9">
        <v>-0.20371451808733324</v>
      </c>
      <c r="W201" s="9">
        <v>0.54902536564630822</v>
      </c>
      <c r="X201" s="9">
        <v>-0.55953802892842031</v>
      </c>
      <c r="Y201" s="9">
        <v>9.174880425224087E-2</v>
      </c>
      <c r="Z201" s="9">
        <v>0.28671305661848934</v>
      </c>
      <c r="AA201" s="9" t="s">
        <v>266</v>
      </c>
      <c r="AB201" s="16">
        <v>16.065587829858014</v>
      </c>
      <c r="AC201" s="9">
        <v>1.4717380207936115E-2</v>
      </c>
    </row>
    <row r="202" spans="1:29" x14ac:dyDescent="0.3">
      <c r="A202" s="6" t="s">
        <v>78</v>
      </c>
      <c r="B202">
        <v>891304904</v>
      </c>
      <c r="C202" s="7">
        <v>2019</v>
      </c>
      <c r="D202" t="s">
        <v>158</v>
      </c>
      <c r="E202" t="s">
        <v>80</v>
      </c>
      <c r="F202" t="s">
        <v>83</v>
      </c>
      <c r="G202" t="s">
        <v>365</v>
      </c>
      <c r="H202" s="9">
        <v>0.26151045076487567</v>
      </c>
      <c r="I202" s="9">
        <v>0.34360549082979097</v>
      </c>
      <c r="J202" s="9">
        <v>0.60511594159466664</v>
      </c>
      <c r="K202" s="9">
        <v>0.17319243953379007</v>
      </c>
      <c r="L202" s="9">
        <v>0.39488405840533336</v>
      </c>
      <c r="M202" s="9">
        <v>0.12443393498631476</v>
      </c>
      <c r="N202" s="9">
        <v>0.35754623140831177</v>
      </c>
      <c r="O202" s="16">
        <v>-110.63246857782696</v>
      </c>
      <c r="P202" s="16">
        <v>15.752918378733083</v>
      </c>
      <c r="Q202" s="9">
        <v>0.14316651721085488</v>
      </c>
      <c r="R202" s="9" t="s">
        <v>265</v>
      </c>
      <c r="S202" s="16">
        <v>0.7610776246134493</v>
      </c>
      <c r="T202" s="9">
        <v>0.50882312769135718</v>
      </c>
      <c r="U202" s="9">
        <v>4.7277406891718686E-2</v>
      </c>
      <c r="V202" s="9" t="s">
        <v>265</v>
      </c>
      <c r="W202" s="9">
        <v>0.46105686774428534</v>
      </c>
      <c r="X202" s="9" t="s">
        <v>265</v>
      </c>
      <c r="Y202" s="9">
        <v>4.7277406891718686E-2</v>
      </c>
      <c r="Z202" s="9">
        <v>0.11972477967998961</v>
      </c>
      <c r="AA202" s="9" t="s">
        <v>267</v>
      </c>
      <c r="AB202" s="16">
        <v>15.893151855175995</v>
      </c>
      <c r="AC202" s="9" t="s">
        <v>265</v>
      </c>
    </row>
    <row r="203" spans="1:29" x14ac:dyDescent="0.3">
      <c r="A203" s="6" t="s">
        <v>78</v>
      </c>
      <c r="B203">
        <v>891304904</v>
      </c>
      <c r="C203" s="7">
        <v>2020</v>
      </c>
      <c r="D203" t="s">
        <v>158</v>
      </c>
      <c r="E203" t="s">
        <v>80</v>
      </c>
      <c r="F203" t="s">
        <v>83</v>
      </c>
      <c r="G203" t="s">
        <v>365</v>
      </c>
      <c r="H203" s="9">
        <v>0.28737080791153985</v>
      </c>
      <c r="I203" s="9">
        <v>0.50900853462455986</v>
      </c>
      <c r="J203" s="9">
        <v>0.79637934253609977</v>
      </c>
      <c r="K203" s="9">
        <v>0.50662934022152062</v>
      </c>
      <c r="L203" s="9">
        <v>0.20362065746390029</v>
      </c>
      <c r="M203" s="9">
        <v>-0.15172441676345291</v>
      </c>
      <c r="N203" s="9">
        <v>0.45582953742365745</v>
      </c>
      <c r="O203" s="16">
        <v>300.403152347716</v>
      </c>
      <c r="P203" s="16">
        <v>15.461189363679551</v>
      </c>
      <c r="Q203" s="9">
        <v>-9.2649899855878876E-2</v>
      </c>
      <c r="R203" s="9">
        <v>-0.25302907357375359</v>
      </c>
      <c r="S203" s="16">
        <v>0.56456972400964167</v>
      </c>
      <c r="T203" s="9">
        <v>0.51122821595331336</v>
      </c>
      <c r="U203" s="9">
        <v>-0.14892156045834837</v>
      </c>
      <c r="V203" s="9">
        <v>2.3852913347027704</v>
      </c>
      <c r="W203" s="9">
        <v>0.44816384442325319</v>
      </c>
      <c r="X203" s="9">
        <v>-3.3529225330651551</v>
      </c>
      <c r="Y203" s="9">
        <v>-0.14892156045834837</v>
      </c>
      <c r="Z203" s="9">
        <v>-0.73136764370162466</v>
      </c>
      <c r="AA203" s="9" t="s">
        <v>267</v>
      </c>
      <c r="AB203" s="16">
        <v>14.967951407846666</v>
      </c>
      <c r="AC203" s="9">
        <v>-0.60354805662334421</v>
      </c>
    </row>
    <row r="204" spans="1:29" x14ac:dyDescent="0.3">
      <c r="A204" s="6" t="s">
        <v>78</v>
      </c>
      <c r="B204">
        <v>891304904</v>
      </c>
      <c r="C204" s="7">
        <v>2021</v>
      </c>
      <c r="D204" t="s">
        <v>158</v>
      </c>
      <c r="E204" t="s">
        <v>80</v>
      </c>
      <c r="F204" t="s">
        <v>83</v>
      </c>
      <c r="G204" t="s">
        <v>365</v>
      </c>
      <c r="H204" s="9">
        <v>0.2591737905563658</v>
      </c>
      <c r="I204" s="9">
        <v>0.52648977746609305</v>
      </c>
      <c r="J204" s="9">
        <v>0.78566356802245885</v>
      </c>
      <c r="K204" s="9">
        <v>0.44477883255170925</v>
      </c>
      <c r="L204" s="9">
        <v>0.21433643197754118</v>
      </c>
      <c r="M204" s="9">
        <v>7.60372120198851E-2</v>
      </c>
      <c r="N204" s="9">
        <v>0.48951402599591848</v>
      </c>
      <c r="O204" s="16">
        <v>285.57734836110461</v>
      </c>
      <c r="P204" s="16">
        <v>15.51685687070621</v>
      </c>
      <c r="Q204" s="9">
        <v>5.6221838454299893E-2</v>
      </c>
      <c r="R204" s="9">
        <v>5.7246098391213307E-2</v>
      </c>
      <c r="S204" s="16">
        <v>0.49226746966242296</v>
      </c>
      <c r="T204" s="9">
        <v>0.47852397651515455</v>
      </c>
      <c r="U204" s="9">
        <v>2.2538905760325703E-2</v>
      </c>
      <c r="V204" s="9">
        <v>4.8940207384614096</v>
      </c>
      <c r="W204" s="9">
        <v>0.47141109389304259</v>
      </c>
      <c r="X204" s="9">
        <v>-1.1600115530872128</v>
      </c>
      <c r="Y204" s="9">
        <v>2.2538905760325703E-2</v>
      </c>
      <c r="Z204" s="9">
        <v>0.10515667146445452</v>
      </c>
      <c r="AA204" s="9" t="s">
        <v>267</v>
      </c>
      <c r="AB204" s="16">
        <v>15.214939284426128</v>
      </c>
      <c r="AC204" s="9">
        <v>0.28016359272260027</v>
      </c>
    </row>
    <row r="205" spans="1:29" x14ac:dyDescent="0.3">
      <c r="A205" s="6" t="s">
        <v>78</v>
      </c>
      <c r="B205">
        <v>891304904</v>
      </c>
      <c r="C205" s="7">
        <v>2022</v>
      </c>
      <c r="D205" t="s">
        <v>158</v>
      </c>
      <c r="E205" t="s">
        <v>80</v>
      </c>
      <c r="F205" t="s">
        <v>83</v>
      </c>
      <c r="G205" t="s">
        <v>365</v>
      </c>
      <c r="H205" s="9">
        <v>0.28827347365886008</v>
      </c>
      <c r="I205" s="9">
        <v>0.50018214843571129</v>
      </c>
      <c r="J205" s="9">
        <v>0.78845562209457132</v>
      </c>
      <c r="K205" s="9">
        <v>0.35876356149375283</v>
      </c>
      <c r="L205" s="9">
        <v>0.21154437790542865</v>
      </c>
      <c r="M205" s="9">
        <v>5.1481917784849014E-2</v>
      </c>
      <c r="N205" s="9">
        <v>0.51997137182872621</v>
      </c>
      <c r="O205" s="16">
        <v>176.42324768123635</v>
      </c>
      <c r="P205" s="16">
        <v>15.589833897530461</v>
      </c>
      <c r="Q205" s="9">
        <v>5.6603898383559829E-2</v>
      </c>
      <c r="R205" s="9">
        <v>7.5705824251886655E-2</v>
      </c>
      <c r="S205" s="16">
        <v>0.57633698955553991</v>
      </c>
      <c r="T205" s="9">
        <v>0.44817656526392019</v>
      </c>
      <c r="U205" s="9">
        <v>2.5093406192707619E-2</v>
      </c>
      <c r="V205" s="9">
        <v>7.9198818987837383</v>
      </c>
      <c r="W205" s="9">
        <v>0.46278710850382188</v>
      </c>
      <c r="X205" s="9">
        <v>0.1976234995102919</v>
      </c>
      <c r="Y205" s="9">
        <v>2.5093406192707619E-2</v>
      </c>
      <c r="Z205" s="9">
        <v>0.11862005713016716</v>
      </c>
      <c r="AA205" s="9" t="s">
        <v>267</v>
      </c>
      <c r="AB205" s="16">
        <v>15.684681121360384</v>
      </c>
      <c r="AC205" s="9">
        <v>0.59958118712502007</v>
      </c>
    </row>
    <row r="206" spans="1:29" x14ac:dyDescent="0.3">
      <c r="A206" s="6" t="s">
        <v>78</v>
      </c>
      <c r="B206">
        <v>891304904</v>
      </c>
      <c r="C206" s="7">
        <v>2023</v>
      </c>
      <c r="D206" t="s">
        <v>158</v>
      </c>
      <c r="E206" t="s">
        <v>80</v>
      </c>
      <c r="F206" t="s">
        <v>83</v>
      </c>
      <c r="G206" t="s">
        <v>365</v>
      </c>
      <c r="H206" s="9">
        <v>0.25579611678427161</v>
      </c>
      <c r="I206" s="9">
        <v>0.5266370075717357</v>
      </c>
      <c r="J206" s="9">
        <v>0.78243312435600731</v>
      </c>
      <c r="K206" s="9">
        <v>0.25962401641987159</v>
      </c>
      <c r="L206" s="9">
        <v>0.21756687564399266</v>
      </c>
      <c r="M206" s="9">
        <v>6.7382298716885877E-2</v>
      </c>
      <c r="N206" s="9">
        <v>0.5521676119886656</v>
      </c>
      <c r="O206" s="16">
        <v>-196.76491847600448</v>
      </c>
      <c r="P206" s="16">
        <v>15.631980363202876</v>
      </c>
      <c r="Q206" s="9">
        <v>8.8547536311958053E-2</v>
      </c>
      <c r="R206" s="9">
        <v>4.304723817858358E-2</v>
      </c>
      <c r="S206" s="16">
        <v>0.48571618231639074</v>
      </c>
      <c r="T206" s="9">
        <v>0.42979384593021036</v>
      </c>
      <c r="U206" s="9">
        <v>3.1200910422888441E-2</v>
      </c>
      <c r="V206" s="9">
        <v>5.7296499764608928</v>
      </c>
      <c r="W206" s="9">
        <v>0.4927488277037041</v>
      </c>
      <c r="X206" s="9">
        <v>0.29691534083996807</v>
      </c>
      <c r="Y206" s="9">
        <v>3.1200910422888441E-2</v>
      </c>
      <c r="Z206" s="9">
        <v>0.14340836733778756</v>
      </c>
      <c r="AA206" s="9" t="s">
        <v>267</v>
      </c>
      <c r="AB206" s="16">
        <v>15.905137551369052</v>
      </c>
      <c r="AC206" s="9">
        <v>0.24664560721662787</v>
      </c>
    </row>
    <row r="207" spans="1:29" x14ac:dyDescent="0.3">
      <c r="A207" s="6" t="s">
        <v>78</v>
      </c>
      <c r="B207">
        <v>892400547</v>
      </c>
      <c r="C207" s="7">
        <v>2019</v>
      </c>
      <c r="D207" t="s">
        <v>159</v>
      </c>
      <c r="E207" t="s">
        <v>88</v>
      </c>
      <c r="F207" t="s">
        <v>81</v>
      </c>
      <c r="G207" t="s">
        <v>371</v>
      </c>
      <c r="H207" s="9">
        <v>0.62808304369930068</v>
      </c>
      <c r="I207" s="9">
        <v>0</v>
      </c>
      <c r="J207" s="9">
        <v>0.62808304369930068</v>
      </c>
      <c r="K207" s="9">
        <v>0.17239017621046776</v>
      </c>
      <c r="L207" s="9">
        <v>0.37191695630069926</v>
      </c>
      <c r="M207" s="9">
        <v>4.9736052656118114E-2</v>
      </c>
      <c r="N207" s="9">
        <v>0.25273076664822813</v>
      </c>
      <c r="O207" s="16">
        <v>-14.324728438055075</v>
      </c>
      <c r="P207" s="16">
        <v>14.262600538200193</v>
      </c>
      <c r="Q207" s="9">
        <v>0.26331554495429271</v>
      </c>
      <c r="R207" s="9" t="s">
        <v>265</v>
      </c>
      <c r="S207" s="16">
        <v>10</v>
      </c>
      <c r="T207" s="9">
        <v>0.44176549395525516</v>
      </c>
      <c r="U207" s="9">
        <v>0.19991686677260825</v>
      </c>
      <c r="V207" s="9" t="s">
        <v>265</v>
      </c>
      <c r="W207" s="9">
        <v>0.55823450604474489</v>
      </c>
      <c r="X207" s="9" t="s">
        <v>265</v>
      </c>
      <c r="Y207" s="9">
        <v>0.19991686677260825</v>
      </c>
      <c r="Z207" s="9">
        <v>0.53753092830479365</v>
      </c>
      <c r="AA207" s="9" t="s">
        <v>266</v>
      </c>
      <c r="AB207" s="16">
        <v>15.929223566226169</v>
      </c>
      <c r="AC207" s="9" t="s">
        <v>265</v>
      </c>
    </row>
    <row r="208" spans="1:29" x14ac:dyDescent="0.3">
      <c r="A208" s="6" t="s">
        <v>78</v>
      </c>
      <c r="B208">
        <v>892400547</v>
      </c>
      <c r="C208" s="7">
        <v>2020</v>
      </c>
      <c r="D208" t="s">
        <v>159</v>
      </c>
      <c r="E208" t="s">
        <v>88</v>
      </c>
      <c r="F208" t="s">
        <v>81</v>
      </c>
      <c r="G208" t="s">
        <v>371</v>
      </c>
      <c r="H208" s="9">
        <v>0.91460425556601221</v>
      </c>
      <c r="I208" s="9">
        <v>1.375710657608065E-2</v>
      </c>
      <c r="J208" s="9">
        <v>0.92836136214209286</v>
      </c>
      <c r="K208" s="9">
        <v>0.4682444017584344</v>
      </c>
      <c r="L208" s="9">
        <v>7.1638637857907153E-2</v>
      </c>
      <c r="M208" s="9">
        <v>-0.12186869642965471</v>
      </c>
      <c r="N208" s="9">
        <v>0.26279505988216945</v>
      </c>
      <c r="O208" s="16">
        <v>-27.298613486353233</v>
      </c>
      <c r="P208" s="16">
        <v>14.031511864059805</v>
      </c>
      <c r="Q208" s="9">
        <v>-0.32211321533086673</v>
      </c>
      <c r="R208" s="9">
        <v>-0.20633091500906475</v>
      </c>
      <c r="S208" s="16">
        <v>66.482312287688885</v>
      </c>
      <c r="T208" s="9">
        <v>0.50239947659503148</v>
      </c>
      <c r="U208" s="9">
        <v>-0.39621578852376593</v>
      </c>
      <c r="V208" s="9">
        <v>2.9262070935146105</v>
      </c>
      <c r="W208" s="9">
        <v>0.49363308796039657</v>
      </c>
      <c r="X208" s="9">
        <v>-2.5759529910018841</v>
      </c>
      <c r="Y208" s="9">
        <v>-0.39696592711005685</v>
      </c>
      <c r="Z208" s="9">
        <v>-5.5412266198783051</v>
      </c>
      <c r="AA208" s="9" t="s">
        <v>266</v>
      </c>
      <c r="AB208" s="16">
        <v>15.003470741836123</v>
      </c>
      <c r="AC208" s="9">
        <v>-0.6037669871108855</v>
      </c>
    </row>
    <row r="209" spans="1:29" x14ac:dyDescent="0.3">
      <c r="A209" s="6" t="s">
        <v>78</v>
      </c>
      <c r="B209">
        <v>892400547</v>
      </c>
      <c r="C209" s="7">
        <v>2021</v>
      </c>
      <c r="D209" t="s">
        <v>159</v>
      </c>
      <c r="E209" t="s">
        <v>88</v>
      </c>
      <c r="F209" t="s">
        <v>81</v>
      </c>
      <c r="G209" t="s">
        <v>371</v>
      </c>
      <c r="H209" s="9">
        <v>0.60084211010945443</v>
      </c>
      <c r="I209" s="9">
        <v>0.20208079046180552</v>
      </c>
      <c r="J209" s="9">
        <v>0.80292290057125992</v>
      </c>
      <c r="K209" s="9">
        <v>0.16929939431481503</v>
      </c>
      <c r="L209" s="9">
        <v>0.19707709942874005</v>
      </c>
      <c r="M209" s="9">
        <v>6.5655979338044221E-2</v>
      </c>
      <c r="N209" s="9">
        <v>0.24162062248971822</v>
      </c>
      <c r="O209" s="16">
        <v>-10.470926107824258</v>
      </c>
      <c r="P209" s="16">
        <v>14.463340760853637</v>
      </c>
      <c r="Q209" s="9">
        <v>0.36571676409145393</v>
      </c>
      <c r="R209" s="9">
        <v>0.5400715814307262</v>
      </c>
      <c r="S209" s="16">
        <v>2.9732767213369407</v>
      </c>
      <c r="T209" s="9">
        <v>0.4218570892685895</v>
      </c>
      <c r="U209" s="9">
        <v>0.30531723265122901</v>
      </c>
      <c r="V209" s="9">
        <v>4.1579690025989748</v>
      </c>
      <c r="W209" s="9">
        <v>0.57136930263802921</v>
      </c>
      <c r="X209" s="9">
        <v>-1.5841161331179112</v>
      </c>
      <c r="Y209" s="9">
        <v>0.150560665568338</v>
      </c>
      <c r="Z209" s="9">
        <v>0.76396834540777458</v>
      </c>
      <c r="AA209" s="9" t="s">
        <v>266</v>
      </c>
      <c r="AB209" s="16">
        <v>16.180771250434368</v>
      </c>
      <c r="AC209" s="9">
        <v>2.2456008947735677</v>
      </c>
    </row>
    <row r="210" spans="1:29" x14ac:dyDescent="0.3">
      <c r="A210" s="6" t="s">
        <v>78</v>
      </c>
      <c r="B210">
        <v>892400547</v>
      </c>
      <c r="C210" s="7">
        <v>2022</v>
      </c>
      <c r="D210" t="s">
        <v>159</v>
      </c>
      <c r="E210" t="s">
        <v>88</v>
      </c>
      <c r="F210" t="s">
        <v>81</v>
      </c>
      <c r="G210" t="s">
        <v>371</v>
      </c>
      <c r="H210" s="9">
        <v>0.60732543418581808</v>
      </c>
      <c r="I210" s="9">
        <v>0</v>
      </c>
      <c r="J210" s="9">
        <v>0.60732543418581808</v>
      </c>
      <c r="K210" s="9">
        <v>7.1610747657968765E-2</v>
      </c>
      <c r="L210" s="9">
        <v>0.39267456581418192</v>
      </c>
      <c r="M210" s="9">
        <v>7.9106359070819227E-2</v>
      </c>
      <c r="N210" s="9">
        <v>0.22395636293600951</v>
      </c>
      <c r="O210" s="16">
        <v>-14.909562702466122</v>
      </c>
      <c r="P210" s="16">
        <v>14.831552140706654</v>
      </c>
      <c r="Q210" s="9">
        <v>0.40100512663820909</v>
      </c>
      <c r="R210" s="9">
        <v>0.44514748175279872</v>
      </c>
      <c r="S210" s="16">
        <v>10</v>
      </c>
      <c r="T210" s="9">
        <v>0.52628284518464907</v>
      </c>
      <c r="U210" s="9">
        <v>0.36209104280983651</v>
      </c>
      <c r="V210" s="9">
        <v>0.70800043716911443</v>
      </c>
      <c r="W210" s="9">
        <v>0.47137449004231713</v>
      </c>
      <c r="X210" s="9">
        <v>1.4601084161512268</v>
      </c>
      <c r="Y210" s="9">
        <v>0.25630294844146362</v>
      </c>
      <c r="Z210" s="9">
        <v>0.65271084698352755</v>
      </c>
      <c r="AA210" s="9" t="s">
        <v>266</v>
      </c>
      <c r="AB210" s="16">
        <v>16.45473308821887</v>
      </c>
      <c r="AC210" s="9">
        <v>0.31516461168571186</v>
      </c>
    </row>
    <row r="211" spans="1:29" x14ac:dyDescent="0.3">
      <c r="A211" s="6" t="s">
        <v>78</v>
      </c>
      <c r="B211">
        <v>892400547</v>
      </c>
      <c r="C211" s="7">
        <v>2023</v>
      </c>
      <c r="D211" t="s">
        <v>160</v>
      </c>
      <c r="E211" t="s">
        <v>88</v>
      </c>
      <c r="F211" t="s">
        <v>81</v>
      </c>
      <c r="G211" t="s">
        <v>371</v>
      </c>
      <c r="H211" s="9">
        <v>0.34099773521094923</v>
      </c>
      <c r="I211" s="9">
        <v>0.29608340379102216</v>
      </c>
      <c r="J211" s="9">
        <v>0.63708113900197139</v>
      </c>
      <c r="K211" s="9">
        <v>0.59216680758204432</v>
      </c>
      <c r="L211" s="9">
        <v>0.36291886099802861</v>
      </c>
      <c r="M211" s="9">
        <v>2.7944723990646448E-2</v>
      </c>
      <c r="N211" s="9">
        <v>0.20239759002101776</v>
      </c>
      <c r="O211" s="16">
        <v>-18.207469695277251</v>
      </c>
      <c r="P211" s="16">
        <v>15.118612422696991</v>
      </c>
      <c r="Q211" s="9">
        <v>0.10680941865342859</v>
      </c>
      <c r="R211" s="9">
        <v>0.3325045370802453</v>
      </c>
      <c r="S211" s="16">
        <v>1.1516948631529107</v>
      </c>
      <c r="T211" s="9">
        <v>0.61105671318685384</v>
      </c>
      <c r="U211" s="9">
        <v>6.8229758719546521E-2</v>
      </c>
      <c r="V211" s="9">
        <v>1.4159443784558705E-2</v>
      </c>
      <c r="W211" s="9">
        <v>0.38894328681314622</v>
      </c>
      <c r="X211" s="9">
        <v>-0.64527734226026534</v>
      </c>
      <c r="Y211" s="9">
        <v>6.8229758719546521E-2</v>
      </c>
      <c r="Z211" s="9">
        <v>0.18800279084948726</v>
      </c>
      <c r="AA211" s="9" t="s">
        <v>266</v>
      </c>
      <c r="AB211" s="16">
        <v>16.459430119178489</v>
      </c>
      <c r="AC211" s="9">
        <v>4.7080793008984489E-3</v>
      </c>
    </row>
    <row r="212" spans="1:29" x14ac:dyDescent="0.3">
      <c r="A212" s="6" t="s">
        <v>78</v>
      </c>
      <c r="B212">
        <v>900011599</v>
      </c>
      <c r="C212" s="7">
        <v>2019</v>
      </c>
      <c r="D212" t="s">
        <v>161</v>
      </c>
      <c r="E212" t="s">
        <v>88</v>
      </c>
      <c r="F212" t="s">
        <v>83</v>
      </c>
      <c r="G212" t="s">
        <v>368</v>
      </c>
      <c r="H212" s="9">
        <v>0.15832884279795445</v>
      </c>
      <c r="I212" s="9">
        <v>2.9303419825208142E-2</v>
      </c>
      <c r="J212" s="9">
        <v>0.1876322626231626</v>
      </c>
      <c r="K212" s="9">
        <v>2.2799578187060833E-2</v>
      </c>
      <c r="L212" s="9">
        <v>0.81236773737683743</v>
      </c>
      <c r="M212" s="9">
        <v>8.082643782742012E-2</v>
      </c>
      <c r="N212" s="9">
        <v>7.2631361542222328E-2</v>
      </c>
      <c r="O212" s="16">
        <v>30.697648238110439</v>
      </c>
      <c r="P212" s="16">
        <v>15.315915441533985</v>
      </c>
      <c r="Q212" s="9">
        <v>9.904819980087004E-2</v>
      </c>
      <c r="R212" s="9" t="s">
        <v>265</v>
      </c>
      <c r="S212" s="16">
        <v>5.4030841363352664</v>
      </c>
      <c r="T212" s="9">
        <v>0.71616017293616774</v>
      </c>
      <c r="U212" s="9">
        <v>8.4059922774686935E-2</v>
      </c>
      <c r="V212" s="9" t="s">
        <v>265</v>
      </c>
      <c r="W212" s="9">
        <v>0.26324633590156271</v>
      </c>
      <c r="X212" s="9" t="s">
        <v>265</v>
      </c>
      <c r="Y212" s="9">
        <v>5.3112253273332646E-2</v>
      </c>
      <c r="Z212" s="9">
        <v>6.5379569903691509E-2</v>
      </c>
      <c r="AA212" s="9" t="s">
        <v>267</v>
      </c>
      <c r="AB212" s="16">
        <v>15.519217927019966</v>
      </c>
      <c r="AC212" s="9" t="s">
        <v>265</v>
      </c>
    </row>
    <row r="213" spans="1:29" x14ac:dyDescent="0.3">
      <c r="A213" s="6" t="s">
        <v>78</v>
      </c>
      <c r="B213">
        <v>900011599</v>
      </c>
      <c r="C213" s="7">
        <v>2020</v>
      </c>
      <c r="D213" t="s">
        <v>161</v>
      </c>
      <c r="E213" t="s">
        <v>88</v>
      </c>
      <c r="F213" t="s">
        <v>83</v>
      </c>
      <c r="G213" t="s">
        <v>368</v>
      </c>
      <c r="H213" s="9">
        <v>7.0628664979541872E-2</v>
      </c>
      <c r="I213" s="9">
        <v>9.4196626651737378E-2</v>
      </c>
      <c r="J213" s="9">
        <v>0.16482529163127924</v>
      </c>
      <c r="K213" s="9">
        <v>0.13205246228858192</v>
      </c>
      <c r="L213" s="9">
        <v>0.83517470836872076</v>
      </c>
      <c r="M213" s="9">
        <v>-7.6304802744072447E-2</v>
      </c>
      <c r="N213" s="9">
        <v>2.7399267219181601E-2</v>
      </c>
      <c r="O213" s="16">
        <v>114.08568677898518</v>
      </c>
      <c r="P213" s="16">
        <v>15.218678014390683</v>
      </c>
      <c r="Q213" s="9">
        <v>-4.5578917740989884E-2</v>
      </c>
      <c r="R213" s="9">
        <v>-9.2659446718459493E-2</v>
      </c>
      <c r="S213" s="16">
        <v>0.74980036430252772</v>
      </c>
      <c r="T213" s="9">
        <v>0.77451663137142601</v>
      </c>
      <c r="U213" s="9">
        <v>-5.9191532092038847E-2</v>
      </c>
      <c r="V213" s="9">
        <v>6.0191179466456104</v>
      </c>
      <c r="W213" s="9">
        <v>0.20314522998034693</v>
      </c>
      <c r="X213" s="9">
        <v>-2.0276320817708049</v>
      </c>
      <c r="Y213" s="9">
        <v>-6.0153660278289556E-2</v>
      </c>
      <c r="Z213" s="9">
        <v>-7.2025241755444003E-2</v>
      </c>
      <c r="AA213" s="9" t="s">
        <v>266</v>
      </c>
      <c r="AB213" s="16">
        <v>14.703387411920822</v>
      </c>
      <c r="AC213" s="9">
        <v>-0.55772813866933224</v>
      </c>
    </row>
    <row r="214" spans="1:29" x14ac:dyDescent="0.3">
      <c r="A214" s="6" t="s">
        <v>78</v>
      </c>
      <c r="B214">
        <v>900011599</v>
      </c>
      <c r="C214" s="7">
        <v>2021</v>
      </c>
      <c r="D214" t="s">
        <v>161</v>
      </c>
      <c r="E214" t="s">
        <v>88</v>
      </c>
      <c r="F214" t="s">
        <v>83</v>
      </c>
      <c r="G214" t="s">
        <v>368</v>
      </c>
      <c r="H214" s="9">
        <v>0.14285723645917853</v>
      </c>
      <c r="I214" s="9">
        <v>6.9637262471184222E-2</v>
      </c>
      <c r="J214" s="9">
        <v>0.21249449893036274</v>
      </c>
      <c r="K214" s="9">
        <v>8.2180028851267461E-2</v>
      </c>
      <c r="L214" s="9">
        <v>0.78750550106963724</v>
      </c>
      <c r="M214" s="9">
        <v>7.1853787134109601E-2</v>
      </c>
      <c r="N214" s="9">
        <v>8.1625499191356407E-2</v>
      </c>
      <c r="O214" s="16">
        <v>4.7521424212229846</v>
      </c>
      <c r="P214" s="16">
        <v>15.33691584483917</v>
      </c>
      <c r="Q214" s="9">
        <v>8.9036845973326229E-2</v>
      </c>
      <c r="R214" s="9">
        <v>0.12551176050530155</v>
      </c>
      <c r="S214" s="16">
        <v>2.0514481958318305</v>
      </c>
      <c r="T214" s="9">
        <v>0.71455613056672751</v>
      </c>
      <c r="U214" s="9">
        <v>6.6676130872494216E-2</v>
      </c>
      <c r="V214" s="9">
        <v>10.635216454522789</v>
      </c>
      <c r="W214" s="9">
        <v>0.27764681986303841</v>
      </c>
      <c r="X214" s="9">
        <v>-1.8506879599851251</v>
      </c>
      <c r="Y214" s="9">
        <v>4.5465535184459192E-2</v>
      </c>
      <c r="Z214" s="9">
        <v>5.7733609635367847E-2</v>
      </c>
      <c r="AA214" s="9" t="s">
        <v>267</v>
      </c>
      <c r="AB214" s="16">
        <v>15.551332808566352</v>
      </c>
      <c r="AC214" s="9">
        <v>1.3348447405621067</v>
      </c>
    </row>
    <row r="215" spans="1:29" x14ac:dyDescent="0.3">
      <c r="A215" s="6" t="s">
        <v>78</v>
      </c>
      <c r="B215">
        <v>900011599</v>
      </c>
      <c r="C215" s="7">
        <v>2022</v>
      </c>
      <c r="D215" t="s">
        <v>161</v>
      </c>
      <c r="E215" t="s">
        <v>88</v>
      </c>
      <c r="F215" t="s">
        <v>83</v>
      </c>
      <c r="G215" t="s">
        <v>368</v>
      </c>
      <c r="H215" s="9">
        <v>0.20181668661008176</v>
      </c>
      <c r="I215" s="9">
        <v>4.4209950436289135E-2</v>
      </c>
      <c r="J215" s="9">
        <v>0.2460266370463709</v>
      </c>
      <c r="K215" s="9">
        <v>2.4501946725521442E-2</v>
      </c>
      <c r="L215" s="9">
        <v>0.75397336295362904</v>
      </c>
      <c r="M215" s="9">
        <v>0.10864715988184936</v>
      </c>
      <c r="N215" s="9">
        <v>8.1437037034179149E-2</v>
      </c>
      <c r="O215" s="16">
        <v>81.926710265240047</v>
      </c>
      <c r="P215" s="16">
        <v>15.461055301989177</v>
      </c>
      <c r="Q215" s="9">
        <v>0.15355664428232932</v>
      </c>
      <c r="R215" s="9">
        <v>0.13217374971470885</v>
      </c>
      <c r="S215" s="16">
        <v>4.5649607072262928</v>
      </c>
      <c r="T215" s="9">
        <v>0.59633634031034566</v>
      </c>
      <c r="U215" s="9">
        <v>0.12986375139785561</v>
      </c>
      <c r="V215" s="9">
        <v>2.2042785009608497</v>
      </c>
      <c r="W215" s="9">
        <v>0.39677686376085031</v>
      </c>
      <c r="X215" s="9">
        <v>1.3741539407506327</v>
      </c>
      <c r="Y215" s="9">
        <v>9.5340648512403856E-2</v>
      </c>
      <c r="Z215" s="9">
        <v>0.12645095065283823</v>
      </c>
      <c r="AA215" s="9" t="s">
        <v>267</v>
      </c>
      <c r="AB215" s="16">
        <v>15.807019252776941</v>
      </c>
      <c r="AC215" s="9">
        <v>0.29134775488751297</v>
      </c>
    </row>
    <row r="216" spans="1:29" x14ac:dyDescent="0.3">
      <c r="A216" s="6" t="s">
        <v>78</v>
      </c>
      <c r="B216">
        <v>900011599</v>
      </c>
      <c r="C216" s="7">
        <v>2023</v>
      </c>
      <c r="D216" t="s">
        <v>161</v>
      </c>
      <c r="E216" t="s">
        <v>88</v>
      </c>
      <c r="F216" t="s">
        <v>83</v>
      </c>
      <c r="G216" t="s">
        <v>368</v>
      </c>
      <c r="H216" s="9">
        <v>0.21550466581557701</v>
      </c>
      <c r="I216" s="9">
        <v>7.3065761281376776E-2</v>
      </c>
      <c r="J216" s="9">
        <v>0.2885704270969538</v>
      </c>
      <c r="K216" s="9">
        <v>8.4131416033360884E-2</v>
      </c>
      <c r="L216" s="9">
        <v>0.7114295729030462</v>
      </c>
      <c r="M216" s="9">
        <v>7.3424829536444483E-2</v>
      </c>
      <c r="N216" s="9">
        <v>6.2633440950929473E-2</v>
      </c>
      <c r="O216" s="16">
        <v>135.87968116951217</v>
      </c>
      <c r="P216" s="16">
        <v>15.576809101493087</v>
      </c>
      <c r="Q216" s="9">
        <v>9.3161672099092957E-2</v>
      </c>
      <c r="R216" s="9">
        <v>0.12271942402465519</v>
      </c>
      <c r="S216" s="16">
        <v>2.9494617182686564</v>
      </c>
      <c r="T216" s="9">
        <v>0.55172878303914608</v>
      </c>
      <c r="U216" s="9">
        <v>6.4194955661435849E-2</v>
      </c>
      <c r="V216" s="9">
        <v>6.4334476642545796E-2</v>
      </c>
      <c r="W216" s="9">
        <v>0.44213718580272476</v>
      </c>
      <c r="X216" s="9">
        <v>-0.54293345203650123</v>
      </c>
      <c r="Y216" s="9">
        <v>3.8813812394866656E-2</v>
      </c>
      <c r="Z216" s="9">
        <v>5.4557490822997053E-2</v>
      </c>
      <c r="AA216" s="9" t="s">
        <v>267</v>
      </c>
      <c r="AB216" s="16">
        <v>15.81488333954788</v>
      </c>
      <c r="AC216" s="9">
        <v>7.8950899185008527E-3</v>
      </c>
    </row>
    <row r="217" spans="1:29" x14ac:dyDescent="0.3">
      <c r="A217" s="6" t="s">
        <v>78</v>
      </c>
      <c r="B217">
        <v>900055374</v>
      </c>
      <c r="C217" s="7">
        <v>2019</v>
      </c>
      <c r="D217" t="s">
        <v>162</v>
      </c>
      <c r="E217" t="s">
        <v>80</v>
      </c>
      <c r="F217" t="s">
        <v>89</v>
      </c>
      <c r="G217" t="s">
        <v>365</v>
      </c>
      <c r="H217" s="9">
        <v>0.48995893173015348</v>
      </c>
      <c r="I217" s="9">
        <v>3.4020926008742534E-2</v>
      </c>
      <c r="J217" s="9">
        <v>0.52397985773889599</v>
      </c>
      <c r="K217" s="9">
        <v>0</v>
      </c>
      <c r="L217" s="9">
        <v>0.47602014226110395</v>
      </c>
      <c r="M217" s="9">
        <v>0.12101249704429548</v>
      </c>
      <c r="N217" s="9">
        <v>0.31367876403050604</v>
      </c>
      <c r="O217" s="16">
        <v>-51.354273540392811</v>
      </c>
      <c r="P217" s="16">
        <v>15.832774256578832</v>
      </c>
      <c r="Q217" s="9">
        <v>0.36093786871189504</v>
      </c>
      <c r="R217" s="9" t="s">
        <v>265</v>
      </c>
      <c r="S217" s="16">
        <v>14.401692993431341</v>
      </c>
      <c r="T217" s="9">
        <v>0.22688669419449445</v>
      </c>
      <c r="U217" s="9">
        <v>0.30408916206842335</v>
      </c>
      <c r="V217" s="9" t="s">
        <v>265</v>
      </c>
      <c r="W217" s="9">
        <v>0.74317260299191534</v>
      </c>
      <c r="X217" s="9" t="s">
        <v>265</v>
      </c>
      <c r="Y217" s="9">
        <v>0.20714854465299745</v>
      </c>
      <c r="Z217" s="9">
        <v>0.43516760376785374</v>
      </c>
      <c r="AA217" s="9" t="s">
        <v>267</v>
      </c>
      <c r="AB217" s="16">
        <v>16.925586269646569</v>
      </c>
      <c r="AC217" s="9" t="s">
        <v>265</v>
      </c>
    </row>
    <row r="218" spans="1:29" x14ac:dyDescent="0.3">
      <c r="A218" s="6" t="s">
        <v>78</v>
      </c>
      <c r="B218">
        <v>900055374</v>
      </c>
      <c r="C218" s="7">
        <v>2020</v>
      </c>
      <c r="D218" t="s">
        <v>162</v>
      </c>
      <c r="E218" t="s">
        <v>80</v>
      </c>
      <c r="F218" t="s">
        <v>89</v>
      </c>
      <c r="G218" t="s">
        <v>365</v>
      </c>
      <c r="H218" s="9">
        <v>0.4129639482377826</v>
      </c>
      <c r="I218" s="9">
        <v>2.0898780025197163E-2</v>
      </c>
      <c r="J218" s="9">
        <v>0.43386272826297972</v>
      </c>
      <c r="K218" s="9">
        <v>0.24368629126522734</v>
      </c>
      <c r="L218" s="9">
        <v>0.56613727173702022</v>
      </c>
      <c r="M218" s="9">
        <v>0.27146668629151949</v>
      </c>
      <c r="N218" s="9">
        <v>0.19619053343741447</v>
      </c>
      <c r="O218" s="16">
        <v>36.95259469773697</v>
      </c>
      <c r="P218" s="16">
        <v>16.325996419067735</v>
      </c>
      <c r="Q218" s="9">
        <v>0.34577573875529916</v>
      </c>
      <c r="R218" s="9">
        <v>0.63758429078154744</v>
      </c>
      <c r="S218" s="16">
        <v>19.760194027588298</v>
      </c>
      <c r="T218" s="9">
        <v>0.12210640805594387</v>
      </c>
      <c r="U218" s="9">
        <v>0.30169906205146491</v>
      </c>
      <c r="V218" s="9">
        <v>-0.47158379961790359</v>
      </c>
      <c r="W218" s="9">
        <v>0.82915495280202678</v>
      </c>
      <c r="X218" s="9">
        <v>1.1775550541133741</v>
      </c>
      <c r="Y218" s="9">
        <v>0.27545291127950738</v>
      </c>
      <c r="Z218" s="9">
        <v>0.48654791873067071</v>
      </c>
      <c r="AA218" s="9" t="s">
        <v>267</v>
      </c>
      <c r="AB218" s="16">
        <v>16.567947400676413</v>
      </c>
      <c r="AC218" s="9">
        <v>-0.30067442242344844</v>
      </c>
    </row>
    <row r="219" spans="1:29" x14ac:dyDescent="0.3">
      <c r="A219" s="6" t="s">
        <v>78</v>
      </c>
      <c r="B219">
        <v>900055374</v>
      </c>
      <c r="C219" s="7">
        <v>2021</v>
      </c>
      <c r="D219" t="s">
        <v>163</v>
      </c>
      <c r="E219" t="s">
        <v>80</v>
      </c>
      <c r="F219" t="s">
        <v>89</v>
      </c>
      <c r="G219" t="s">
        <v>365</v>
      </c>
      <c r="H219" s="9">
        <v>0.31739041467092455</v>
      </c>
      <c r="I219" s="9">
        <v>4.0174624841984405E-2</v>
      </c>
      <c r="J219" s="9">
        <v>0.35756503951290897</v>
      </c>
      <c r="K219" s="9">
        <v>0.21502899491925395</v>
      </c>
      <c r="L219" s="9">
        <v>0.64243496048709103</v>
      </c>
      <c r="M219" s="9">
        <v>6.9152496810926847E-2</v>
      </c>
      <c r="N219" s="9">
        <v>0.1843235097712452</v>
      </c>
      <c r="O219" s="16">
        <v>3.3708995575409944</v>
      </c>
      <c r="P219" s="16">
        <v>16.317573853865586</v>
      </c>
      <c r="Q219" s="9">
        <v>0.11379285261642366</v>
      </c>
      <c r="R219" s="9">
        <v>-8.3871947727666152E-3</v>
      </c>
      <c r="S219" s="16">
        <v>7.9002707783654609</v>
      </c>
      <c r="T219" s="9">
        <v>0.14057350567545482</v>
      </c>
      <c r="U219" s="9">
        <v>7.1509223392271212E-2</v>
      </c>
      <c r="V219" s="9">
        <v>-33.511241023995254</v>
      </c>
      <c r="W219" s="9">
        <v>0.51092576658451061</v>
      </c>
      <c r="X219" s="9">
        <v>-0.74257138442193571</v>
      </c>
      <c r="Y219" s="9">
        <v>7.1509223392271212E-2</v>
      </c>
      <c r="Z219" s="9">
        <v>0.11130966991281618</v>
      </c>
      <c r="AA219" s="9" t="s">
        <v>267</v>
      </c>
      <c r="AB219" s="16">
        <v>16.815639402420668</v>
      </c>
      <c r="AC219" s="9">
        <v>0.28106530554537512</v>
      </c>
    </row>
    <row r="220" spans="1:29" x14ac:dyDescent="0.3">
      <c r="A220" s="6" t="s">
        <v>78</v>
      </c>
      <c r="B220">
        <v>900055374</v>
      </c>
      <c r="C220" s="7">
        <v>2022</v>
      </c>
      <c r="D220" t="s">
        <v>163</v>
      </c>
      <c r="E220" t="s">
        <v>80</v>
      </c>
      <c r="F220" t="s">
        <v>89</v>
      </c>
      <c r="G220" t="s">
        <v>365</v>
      </c>
      <c r="H220" s="9">
        <v>0.44617051974023075</v>
      </c>
      <c r="I220" s="9">
        <v>4.7403881024512193E-2</v>
      </c>
      <c r="J220" s="9">
        <v>0.49357440076474296</v>
      </c>
      <c r="K220" s="9">
        <v>0.1226858794674691</v>
      </c>
      <c r="L220" s="9">
        <v>0.5064255992352571</v>
      </c>
      <c r="M220" s="9">
        <v>5.0437360019074777E-2</v>
      </c>
      <c r="N220" s="9">
        <v>0.2884276488785244</v>
      </c>
      <c r="O220" s="16">
        <v>-40.922079604178919</v>
      </c>
      <c r="P220" s="16">
        <v>16.073680437719553</v>
      </c>
      <c r="Q220" s="9">
        <v>0.1484308248533516</v>
      </c>
      <c r="R220" s="9">
        <v>-0.21642885415513025</v>
      </c>
      <c r="S220" s="16">
        <v>9.4121095171409976</v>
      </c>
      <c r="T220" s="9">
        <v>0.16367257685822492</v>
      </c>
      <c r="U220" s="9">
        <v>7.6359822684844508E-2</v>
      </c>
      <c r="V220" s="9">
        <v>-1.8543671248084077</v>
      </c>
      <c r="W220" s="9">
        <v>0.39227878493768326</v>
      </c>
      <c r="X220" s="9">
        <v>-0.33800861436950147</v>
      </c>
      <c r="Y220" s="9">
        <v>6.0413773694753273E-2</v>
      </c>
      <c r="Z220" s="9">
        <v>0.11929447047302286</v>
      </c>
      <c r="AA220" s="9" t="s">
        <v>267</v>
      </c>
      <c r="AB220" s="16">
        <v>17.153067290836372</v>
      </c>
      <c r="AC220" s="9">
        <v>0.40133855200522706</v>
      </c>
    </row>
    <row r="221" spans="1:29" x14ac:dyDescent="0.3">
      <c r="A221" s="6" t="s">
        <v>78</v>
      </c>
      <c r="B221">
        <v>900055374</v>
      </c>
      <c r="C221" s="7">
        <v>2023</v>
      </c>
      <c r="D221" t="s">
        <v>163</v>
      </c>
      <c r="E221" t="s">
        <v>80</v>
      </c>
      <c r="F221" t="s">
        <v>89</v>
      </c>
      <c r="G221" t="s">
        <v>365</v>
      </c>
      <c r="H221" s="9">
        <v>0.39324957733533666</v>
      </c>
      <c r="I221" s="9">
        <v>7.3780347206779992E-2</v>
      </c>
      <c r="J221" s="9">
        <v>0.46702992454211661</v>
      </c>
      <c r="K221" s="9">
        <v>0.10811592031988879</v>
      </c>
      <c r="L221" s="9">
        <v>0.53297007545788333</v>
      </c>
      <c r="M221" s="9">
        <v>6.2181384437537859E-2</v>
      </c>
      <c r="N221" s="9">
        <v>0.28886954933533698</v>
      </c>
      <c r="O221" s="16">
        <v>-54.725514792377226</v>
      </c>
      <c r="P221" s="16">
        <v>16.23161565724801</v>
      </c>
      <c r="Q221" s="9">
        <v>0.16625595656116871</v>
      </c>
      <c r="R221" s="9">
        <v>0.17109032846667627</v>
      </c>
      <c r="S221" s="16">
        <v>5.3300044283228756</v>
      </c>
      <c r="T221" s="9">
        <v>0.13056546412592662</v>
      </c>
      <c r="U221" s="9">
        <v>0.21285480822731864</v>
      </c>
      <c r="V221" s="9">
        <v>0.37398318606636011</v>
      </c>
      <c r="W221" s="9">
        <v>0.4116018693923118</v>
      </c>
      <c r="X221" s="9">
        <v>2.1600350930623717</v>
      </c>
      <c r="Y221" s="9">
        <v>0.16301871882906691</v>
      </c>
      <c r="Z221" s="9">
        <v>0.30586842739531828</v>
      </c>
      <c r="AA221" s="9" t="s">
        <v>267</v>
      </c>
      <c r="AB221" s="16">
        <v>17.215088495701355</v>
      </c>
      <c r="AC221" s="9">
        <v>6.3984906145107656E-2</v>
      </c>
    </row>
    <row r="222" spans="1:29" x14ac:dyDescent="0.3">
      <c r="A222" s="6" t="s">
        <v>78</v>
      </c>
      <c r="B222">
        <v>900094986</v>
      </c>
      <c r="C222" s="7">
        <v>2019</v>
      </c>
      <c r="D222" t="s">
        <v>164</v>
      </c>
      <c r="E222" t="s">
        <v>88</v>
      </c>
      <c r="F222" t="s">
        <v>89</v>
      </c>
      <c r="G222" t="s">
        <v>365</v>
      </c>
      <c r="H222" s="9">
        <v>0.1784726668764238</v>
      </c>
      <c r="I222" s="9">
        <v>0.56610890177430373</v>
      </c>
      <c r="J222" s="9">
        <v>0.74458156865072755</v>
      </c>
      <c r="K222" s="9">
        <v>1.2271238041610704</v>
      </c>
      <c r="L222" s="9">
        <v>0.25541843134927245</v>
      </c>
      <c r="M222" s="9">
        <v>0.20578313250608327</v>
      </c>
      <c r="N222" s="9">
        <v>7.4007466163529684E-2</v>
      </c>
      <c r="O222" s="16">
        <v>-48.964087596179041</v>
      </c>
      <c r="P222" s="16">
        <v>16.761941761858846</v>
      </c>
      <c r="Q222" s="9">
        <v>0.2167149300684057</v>
      </c>
      <c r="R222" s="9" t="s">
        <v>265</v>
      </c>
      <c r="S222" s="16">
        <v>0.3152620746945563</v>
      </c>
      <c r="T222" s="9">
        <v>0.86645836277024402</v>
      </c>
      <c r="U222" s="9">
        <v>7.4173713578553083E-2</v>
      </c>
      <c r="V222" s="9" t="s">
        <v>265</v>
      </c>
      <c r="W222" s="9">
        <v>0.13122530910725927</v>
      </c>
      <c r="X222" s="9" t="s">
        <v>265</v>
      </c>
      <c r="Y222" s="9">
        <v>4.6845107309686107E-2</v>
      </c>
      <c r="Z222" s="9">
        <v>0.18340535200307323</v>
      </c>
      <c r="AA222" s="9" t="s">
        <v>267</v>
      </c>
      <c r="AB222" s="16">
        <v>16.813701706007112</v>
      </c>
      <c r="AC222" s="9" t="s">
        <v>265</v>
      </c>
    </row>
    <row r="223" spans="1:29" x14ac:dyDescent="0.3">
      <c r="A223" s="6" t="s">
        <v>78</v>
      </c>
      <c r="B223">
        <v>900094986</v>
      </c>
      <c r="C223" s="7">
        <v>2020</v>
      </c>
      <c r="D223" t="s">
        <v>164</v>
      </c>
      <c r="E223" t="s">
        <v>88</v>
      </c>
      <c r="F223" t="s">
        <v>89</v>
      </c>
      <c r="G223" t="s">
        <v>365</v>
      </c>
      <c r="H223" s="9">
        <v>0.16791892476250295</v>
      </c>
      <c r="I223" s="9">
        <v>0.79398863621053195</v>
      </c>
      <c r="J223" s="9">
        <v>0.96190756097303487</v>
      </c>
      <c r="K223" s="9">
        <v>1.7440562967008593</v>
      </c>
      <c r="L223" s="9">
        <v>3.8092439026965103E-2</v>
      </c>
      <c r="M223" s="9">
        <v>-0.60714136593064583</v>
      </c>
      <c r="N223" s="9">
        <v>8.3089158509505975E-2</v>
      </c>
      <c r="O223" s="16">
        <v>209.64657313492273</v>
      </c>
      <c r="P223" s="16">
        <v>16.657226534327922</v>
      </c>
      <c r="Q223" s="9">
        <v>-0.1178869069820925</v>
      </c>
      <c r="R223" s="9">
        <v>-9.9419053266932456E-2</v>
      </c>
      <c r="S223" s="16">
        <v>0.21148781872235514</v>
      </c>
      <c r="T223" s="9">
        <v>0.90270875846543519</v>
      </c>
      <c r="U223" s="9">
        <v>-0.24317835218928535</v>
      </c>
      <c r="V223" s="9">
        <v>8.388305891059666</v>
      </c>
      <c r="W223" s="9">
        <v>9.6724784328359473E-2</v>
      </c>
      <c r="X223" s="9">
        <v>-5.7200896581418919</v>
      </c>
      <c r="Y223" s="9">
        <v>-0.2455227454557003</v>
      </c>
      <c r="Z223" s="9">
        <v>-6.4454456508258291</v>
      </c>
      <c r="AA223" s="9" t="s">
        <v>267</v>
      </c>
      <c r="AB223" s="16">
        <v>15.018190627067979</v>
      </c>
      <c r="AC223" s="9">
        <v>-0.83395743020258428</v>
      </c>
    </row>
    <row r="224" spans="1:29" x14ac:dyDescent="0.3">
      <c r="A224" s="6" t="s">
        <v>78</v>
      </c>
      <c r="B224">
        <v>900094986</v>
      </c>
      <c r="C224" s="7">
        <v>2021</v>
      </c>
      <c r="D224" t="s">
        <v>164</v>
      </c>
      <c r="E224" t="s">
        <v>88</v>
      </c>
      <c r="F224" t="s">
        <v>83</v>
      </c>
      <c r="G224" t="s">
        <v>365</v>
      </c>
      <c r="H224" s="9">
        <v>0.14010688968481586</v>
      </c>
      <c r="I224" s="9">
        <v>0.59420254337919765</v>
      </c>
      <c r="J224" s="9">
        <v>0.73430943306401353</v>
      </c>
      <c r="K224" s="9">
        <v>1.2332983555546133</v>
      </c>
      <c r="L224" s="9">
        <v>0.26569056693598647</v>
      </c>
      <c r="M224" s="9">
        <v>0.14262339593766102</v>
      </c>
      <c r="N224" s="9">
        <v>9.4926570804183139E-2</v>
      </c>
      <c r="O224" s="16">
        <v>-230.45407379623057</v>
      </c>
      <c r="P224" s="16">
        <v>16.762887742689831</v>
      </c>
      <c r="Q224" s="9">
        <v>4.8514193078597986E-2</v>
      </c>
      <c r="R224" s="9">
        <v>0.11144526435184821</v>
      </c>
      <c r="S224" s="16">
        <v>0.23578978455399327</v>
      </c>
      <c r="T224" s="9">
        <v>0.7796723199965071</v>
      </c>
      <c r="U224" s="9">
        <v>-5.7205198513762767E-2</v>
      </c>
      <c r="V224" s="9">
        <v>8.4984272434858568</v>
      </c>
      <c r="W224" s="9">
        <v>0.15002491615723584</v>
      </c>
      <c r="X224" s="9">
        <v>-1.0569835993450096</v>
      </c>
      <c r="Y224" s="9">
        <v>1.258790712045839E-2</v>
      </c>
      <c r="Z224" s="9">
        <v>4.7378073168443453E-2</v>
      </c>
      <c r="AA224" s="9" t="s">
        <v>267</v>
      </c>
      <c r="AB224" s="16">
        <v>15.684536577211421</v>
      </c>
      <c r="AC224" s="9">
        <v>0.94710947072522988</v>
      </c>
    </row>
    <row r="225" spans="1:29" x14ac:dyDescent="0.3">
      <c r="A225" s="6" t="s">
        <v>78</v>
      </c>
      <c r="B225">
        <v>900094986</v>
      </c>
      <c r="C225" s="7">
        <v>2022</v>
      </c>
      <c r="D225" t="s">
        <v>164</v>
      </c>
      <c r="E225" t="s">
        <v>88</v>
      </c>
      <c r="F225" t="s">
        <v>83</v>
      </c>
      <c r="G225" t="s">
        <v>365</v>
      </c>
      <c r="H225" s="9">
        <v>0.1589738955726776</v>
      </c>
      <c r="I225" s="9">
        <v>0.43055957971439418</v>
      </c>
      <c r="J225" s="9">
        <v>0.58953347528707178</v>
      </c>
      <c r="K225" s="9">
        <v>1.0323344981230382</v>
      </c>
      <c r="L225" s="9">
        <v>0.41046652471292822</v>
      </c>
      <c r="M225" s="9">
        <v>0.37297145031673767</v>
      </c>
      <c r="N225" s="9">
        <v>1.6446077606717648E-2</v>
      </c>
      <c r="O225" s="16">
        <v>61.665121016546777</v>
      </c>
      <c r="P225" s="16">
        <v>16.850699093850736</v>
      </c>
      <c r="Q225" s="9">
        <v>0.30394897355911349</v>
      </c>
      <c r="R225" s="9">
        <v>9.1782139166499022E-2</v>
      </c>
      <c r="S225" s="16">
        <v>0.36922624199450105</v>
      </c>
      <c r="T225" s="9">
        <v>0.72508034165028434</v>
      </c>
      <c r="U225" s="9">
        <v>0.20389936985998491</v>
      </c>
      <c r="V225" s="9">
        <v>17.603321682189872</v>
      </c>
      <c r="W225" s="9">
        <v>0.27453691197746682</v>
      </c>
      <c r="X225" s="9">
        <v>10.367388712407347</v>
      </c>
      <c r="Y225" s="9">
        <v>0.13106244202087008</v>
      </c>
      <c r="Z225" s="9">
        <v>0.31930117105781636</v>
      </c>
      <c r="AA225" s="9" t="s">
        <v>267</v>
      </c>
      <c r="AB225" s="16">
        <v>16.646057055025423</v>
      </c>
      <c r="AC225" s="9">
        <v>1.6156705204274004</v>
      </c>
    </row>
    <row r="226" spans="1:29" x14ac:dyDescent="0.3">
      <c r="A226" s="6" t="s">
        <v>78</v>
      </c>
      <c r="B226">
        <v>900094986</v>
      </c>
      <c r="C226" s="7">
        <v>2023</v>
      </c>
      <c r="D226" t="s">
        <v>165</v>
      </c>
      <c r="E226" t="s">
        <v>88</v>
      </c>
      <c r="F226" t="s">
        <v>83</v>
      </c>
      <c r="G226" t="s">
        <v>365</v>
      </c>
      <c r="H226" s="9">
        <v>0.17606182857807959</v>
      </c>
      <c r="I226" s="9">
        <v>0.37549198697096114</v>
      </c>
      <c r="J226" s="9">
        <v>0.5515538155490407</v>
      </c>
      <c r="K226" s="9">
        <v>0.94207473929064933</v>
      </c>
      <c r="L226" s="9">
        <v>0.44844618445095924</v>
      </c>
      <c r="M226" s="9">
        <v>0.32367059054713854</v>
      </c>
      <c r="N226" s="9">
        <v>1.7956110614969937E-2</v>
      </c>
      <c r="O226" s="16">
        <v>99.431694953450375</v>
      </c>
      <c r="P226" s="16">
        <v>16.84509125511601</v>
      </c>
      <c r="Q226" s="9">
        <v>0.29680515160168741</v>
      </c>
      <c r="R226" s="9">
        <v>-5.5921441583473008E-3</v>
      </c>
      <c r="S226" s="16">
        <v>0.46888305126920171</v>
      </c>
      <c r="T226" s="9">
        <v>0.74162222825024615</v>
      </c>
      <c r="U226" s="9">
        <v>0.16965853005884027</v>
      </c>
      <c r="V226" s="9">
        <v>-21.269514238397274</v>
      </c>
      <c r="W226" s="9">
        <v>0.25824301125704474</v>
      </c>
      <c r="X226" s="9">
        <v>-0.17924401327445472</v>
      </c>
      <c r="Y226" s="9">
        <v>0.10817521532193934</v>
      </c>
      <c r="Z226" s="9">
        <v>0.2412222894802421</v>
      </c>
      <c r="AA226" s="9" t="s">
        <v>267</v>
      </c>
      <c r="AB226" s="16">
        <v>16.758440820642772</v>
      </c>
      <c r="AC226" s="9">
        <v>0.11894218979913806</v>
      </c>
    </row>
    <row r="227" spans="1:29" x14ac:dyDescent="0.3">
      <c r="A227" s="6" t="s">
        <v>78</v>
      </c>
      <c r="B227">
        <v>900103877</v>
      </c>
      <c r="C227" s="7">
        <v>2019</v>
      </c>
      <c r="D227" t="s">
        <v>166</v>
      </c>
      <c r="E227" t="s">
        <v>80</v>
      </c>
      <c r="F227" t="s">
        <v>83</v>
      </c>
      <c r="G227" t="s">
        <v>367</v>
      </c>
      <c r="H227" s="9">
        <v>0.2963399112842427</v>
      </c>
      <c r="I227" s="9">
        <v>0.95984630246065827</v>
      </c>
      <c r="J227" s="9">
        <v>1.2561862137449009</v>
      </c>
      <c r="K227" s="9">
        <v>0.86235570713078635</v>
      </c>
      <c r="L227" s="9">
        <v>-0.25618621374490091</v>
      </c>
      <c r="M227" s="9">
        <v>-3.3239340433042289E-2</v>
      </c>
      <c r="N227" s="9">
        <v>0.42535763699207124</v>
      </c>
      <c r="O227" s="16">
        <v>-214.65986431552719</v>
      </c>
      <c r="P227" s="16">
        <v>16.749549538876522</v>
      </c>
      <c r="Q227" s="9">
        <v>-5.1997072448081799E-2</v>
      </c>
      <c r="R227" s="9" t="s">
        <v>265</v>
      </c>
      <c r="S227" s="16">
        <v>0.30873683685038622</v>
      </c>
      <c r="T227" s="9">
        <v>0.16588696824578333</v>
      </c>
      <c r="U227" s="9">
        <v>-0.18644455392805054</v>
      </c>
      <c r="V227" s="9" t="s">
        <v>265</v>
      </c>
      <c r="W227" s="9">
        <v>0.10045861860052722</v>
      </c>
      <c r="X227" s="9" t="s">
        <v>265</v>
      </c>
      <c r="Y227" s="9">
        <v>-0.15938969413230272</v>
      </c>
      <c r="Z227" s="9">
        <v>0.6221634326155272</v>
      </c>
      <c r="AA227" s="9" t="s">
        <v>267</v>
      </c>
      <c r="AB227" s="16">
        <v>17.19700282957529</v>
      </c>
      <c r="AC227" s="9" t="s">
        <v>265</v>
      </c>
    </row>
    <row r="228" spans="1:29" x14ac:dyDescent="0.3">
      <c r="A228" s="6" t="s">
        <v>78</v>
      </c>
      <c r="B228">
        <v>900103877</v>
      </c>
      <c r="C228" s="7">
        <v>2020</v>
      </c>
      <c r="D228" t="s">
        <v>166</v>
      </c>
      <c r="E228" t="s">
        <v>80</v>
      </c>
      <c r="F228" t="s">
        <v>89</v>
      </c>
      <c r="G228" t="s">
        <v>367</v>
      </c>
      <c r="H228" s="9">
        <v>1.1659505314990277</v>
      </c>
      <c r="I228" s="9">
        <v>0.49598023428651777</v>
      </c>
      <c r="J228" s="9">
        <v>1.6619307657855455</v>
      </c>
      <c r="K228" s="9">
        <v>0.57046135868099646</v>
      </c>
      <c r="L228" s="9">
        <v>-0.66193076578554555</v>
      </c>
      <c r="M228" s="9">
        <v>-0.15694545351728986</v>
      </c>
      <c r="N228" s="9">
        <v>1.1466404777096948</v>
      </c>
      <c r="O228" s="16">
        <v>29.460781274052756</v>
      </c>
      <c r="P228" s="16">
        <v>16.600157721588356</v>
      </c>
      <c r="Q228" s="9">
        <v>-0.18920628082950935</v>
      </c>
      <c r="R228" s="9">
        <v>-0.13876839664946128</v>
      </c>
      <c r="S228" s="16">
        <v>2.3508003966655688</v>
      </c>
      <c r="T228" s="9">
        <v>0.1429634602175866</v>
      </c>
      <c r="U228" s="9">
        <v>-0.33588424131920119</v>
      </c>
      <c r="V228" s="9">
        <v>2.4233693458389118</v>
      </c>
      <c r="W228" s="9">
        <v>0.11383285631813013</v>
      </c>
      <c r="X228" s="9">
        <v>0.96932139101095993</v>
      </c>
      <c r="Y228" s="9">
        <v>-0.3644658799564261</v>
      </c>
      <c r="Z228" s="9">
        <v>0.55061027345344293</v>
      </c>
      <c r="AA228" s="9" t="s">
        <v>267</v>
      </c>
      <c r="AB228" s="16">
        <v>16.787097259274034</v>
      </c>
      <c r="AC228" s="9">
        <v>-0.33628707861151963</v>
      </c>
    </row>
    <row r="229" spans="1:29" x14ac:dyDescent="0.3">
      <c r="A229" s="6" t="s">
        <v>78</v>
      </c>
      <c r="B229">
        <v>900103877</v>
      </c>
      <c r="C229" s="7">
        <v>2021</v>
      </c>
      <c r="D229" t="s">
        <v>167</v>
      </c>
      <c r="E229" t="s">
        <v>80</v>
      </c>
      <c r="F229" t="s">
        <v>83</v>
      </c>
      <c r="G229" t="s">
        <v>367</v>
      </c>
      <c r="H229" s="9">
        <v>0.5543443732650829</v>
      </c>
      <c r="I229" s="9">
        <v>0.81314626365360287</v>
      </c>
      <c r="J229" s="9">
        <v>1.3674906369186857</v>
      </c>
      <c r="K229" s="9">
        <v>0.34127106053532363</v>
      </c>
      <c r="L229" s="9">
        <v>-0.36749063691868578</v>
      </c>
      <c r="M229" s="9">
        <v>-2.3141510818377124E-3</v>
      </c>
      <c r="N229" s="9">
        <v>0.91597399866979778</v>
      </c>
      <c r="O229" s="16">
        <v>31.710847430178731</v>
      </c>
      <c r="P229" s="16">
        <v>16.982640228024383</v>
      </c>
      <c r="Q229" s="9">
        <v>-2.47910138009011E-3</v>
      </c>
      <c r="R229" s="9">
        <v>0.46591922998143209</v>
      </c>
      <c r="S229" s="16">
        <v>0.68172775064392532</v>
      </c>
      <c r="T229" s="9">
        <v>8.1589866772101075E-2</v>
      </c>
      <c r="U229" s="9">
        <v>-8.1842107291777197E-2</v>
      </c>
      <c r="V229" s="9">
        <v>0.64956366177813774</v>
      </c>
      <c r="W229" s="9">
        <v>0.20958693424437599</v>
      </c>
      <c r="X229" s="9">
        <v>-1.3380816773683295</v>
      </c>
      <c r="Y229" s="9">
        <v>8.405595173258866E-2</v>
      </c>
      <c r="Z229" s="9">
        <v>-0.22872950570217554</v>
      </c>
      <c r="AA229" s="9" t="s">
        <v>267</v>
      </c>
      <c r="AB229" s="16">
        <v>17.051493458823721</v>
      </c>
      <c r="AC229" s="9">
        <v>0.30264420111958934</v>
      </c>
    </row>
    <row r="230" spans="1:29" x14ac:dyDescent="0.3">
      <c r="A230" s="6" t="s">
        <v>78</v>
      </c>
      <c r="B230">
        <v>900103877</v>
      </c>
      <c r="C230" s="7">
        <v>2022</v>
      </c>
      <c r="D230" t="s">
        <v>166</v>
      </c>
      <c r="E230" t="s">
        <v>80</v>
      </c>
      <c r="F230" t="s">
        <v>83</v>
      </c>
      <c r="G230" t="s">
        <v>367</v>
      </c>
      <c r="H230" s="9">
        <v>0.78519733460030827</v>
      </c>
      <c r="I230" s="9">
        <v>0.71967055350147002</v>
      </c>
      <c r="J230" s="9">
        <v>1.5048678881017783</v>
      </c>
      <c r="K230" s="9">
        <v>0.62106142005612464</v>
      </c>
      <c r="L230" s="9">
        <v>-0.50486788810177829</v>
      </c>
      <c r="M230" s="9">
        <v>-1.6559855110577846E-3</v>
      </c>
      <c r="N230" s="9">
        <v>0.82833956779973283</v>
      </c>
      <c r="O230" s="16">
        <v>44.696893166444291</v>
      </c>
      <c r="P230" s="16">
        <v>16.986013745486588</v>
      </c>
      <c r="Q230" s="9">
        <v>-1.9602033916208115E-3</v>
      </c>
      <c r="R230" s="9">
        <v>3.379214176422618E-3</v>
      </c>
      <c r="S230" s="16">
        <v>1.0910510799421007</v>
      </c>
      <c r="T230" s="9">
        <v>5.9077644348632989E-2</v>
      </c>
      <c r="U230" s="9">
        <v>-0.13523913024586151</v>
      </c>
      <c r="V230" s="9">
        <v>32.162012627010498</v>
      </c>
      <c r="W230" s="9">
        <v>0.24533500266819572</v>
      </c>
      <c r="X230" s="9">
        <v>-2.6546510141949708</v>
      </c>
      <c r="Y230" s="9">
        <v>-0.13861485649531957</v>
      </c>
      <c r="Z230" s="9">
        <v>0.27455669049677339</v>
      </c>
      <c r="AA230" s="9" t="s">
        <v>267</v>
      </c>
      <c r="AB230" s="16">
        <v>17.154665678016705</v>
      </c>
      <c r="AC230" s="9">
        <v>0.10868232901147712</v>
      </c>
    </row>
    <row r="231" spans="1:29" x14ac:dyDescent="0.3">
      <c r="A231" s="6" t="s">
        <v>78</v>
      </c>
      <c r="B231">
        <v>900103877</v>
      </c>
      <c r="C231" s="7">
        <v>2023</v>
      </c>
      <c r="D231" t="s">
        <v>166</v>
      </c>
      <c r="E231" t="s">
        <v>80</v>
      </c>
      <c r="F231" t="s">
        <v>83</v>
      </c>
      <c r="G231" t="s">
        <v>367</v>
      </c>
      <c r="H231" s="9">
        <v>0.84710876567561022</v>
      </c>
      <c r="I231" s="9">
        <v>0.78106255198341035</v>
      </c>
      <c r="J231" s="9">
        <v>1.6281713176590205</v>
      </c>
      <c r="K231" s="9">
        <v>0.54821792652323598</v>
      </c>
      <c r="L231" s="9">
        <v>-0.62817131765902057</v>
      </c>
      <c r="M231" s="9">
        <v>-2.7630841115916908E-2</v>
      </c>
      <c r="N231" s="9">
        <v>0.75535814394210288</v>
      </c>
      <c r="O231" s="16">
        <v>58.913343563001185</v>
      </c>
      <c r="P231" s="16">
        <v>16.981030794957746</v>
      </c>
      <c r="Q231" s="9">
        <v>-3.2226644947816914E-2</v>
      </c>
      <c r="R231" s="9">
        <v>-4.9705562261321834E-3</v>
      </c>
      <c r="S231" s="16">
        <v>1.0845594421656546</v>
      </c>
      <c r="T231" s="9">
        <v>2.7369522668405998E-2</v>
      </c>
      <c r="U231" s="9">
        <v>-0.14847126528585985</v>
      </c>
      <c r="V231" s="9">
        <v>3.9391264950004494</v>
      </c>
      <c r="W231" s="9">
        <v>0.24689740813822295</v>
      </c>
      <c r="X231" s="9">
        <v>-0.13298565722475353</v>
      </c>
      <c r="Y231" s="9">
        <v>-0.12078141954007057</v>
      </c>
      <c r="Z231" s="9">
        <v>0.1922746488811071</v>
      </c>
      <c r="AA231" s="9" t="s">
        <v>267</v>
      </c>
      <c r="AB231" s="16">
        <v>17.134891807587294</v>
      </c>
      <c r="AC231" s="9">
        <v>-1.9579649725246728E-2</v>
      </c>
    </row>
    <row r="232" spans="1:29" x14ac:dyDescent="0.3">
      <c r="A232" s="6" t="s">
        <v>78</v>
      </c>
      <c r="B232">
        <v>900127675</v>
      </c>
      <c r="C232" s="7">
        <v>2019</v>
      </c>
      <c r="D232" t="s">
        <v>168</v>
      </c>
      <c r="E232" t="s">
        <v>88</v>
      </c>
      <c r="F232" t="s">
        <v>83</v>
      </c>
      <c r="G232" t="s">
        <v>364</v>
      </c>
      <c r="H232" s="9">
        <v>0.47747566273240966</v>
      </c>
      <c r="I232" s="9">
        <v>0.32591295938601927</v>
      </c>
      <c r="J232" s="9">
        <v>0.80338862211842899</v>
      </c>
      <c r="K232" s="9">
        <v>0.76194502670991004</v>
      </c>
      <c r="L232" s="9">
        <v>0.19661137788157107</v>
      </c>
      <c r="M232" s="9">
        <v>0.14527438430862172</v>
      </c>
      <c r="N232" s="9">
        <v>0.29577497318721113</v>
      </c>
      <c r="O232" s="16">
        <v>51.823071431477217</v>
      </c>
      <c r="P232" s="16">
        <v>16.78286136094972</v>
      </c>
      <c r="Q232" s="9">
        <v>0.1625635855321535</v>
      </c>
      <c r="R232" s="9" t="s">
        <v>265</v>
      </c>
      <c r="S232" s="16">
        <v>1.465040431751828</v>
      </c>
      <c r="T232" s="9">
        <v>0.38749569837991599</v>
      </c>
      <c r="U232" s="9">
        <v>5.2109864277134925E-2</v>
      </c>
      <c r="V232" s="9" t="s">
        <v>265</v>
      </c>
      <c r="W232" s="9">
        <v>0.59797148713886328</v>
      </c>
      <c r="X232" s="9" t="s">
        <v>265</v>
      </c>
      <c r="Y232" s="9">
        <v>3.6897586720403698E-2</v>
      </c>
      <c r="Z232" s="9">
        <v>0.18766760661546744</v>
      </c>
      <c r="AA232" s="9" t="s">
        <v>267</v>
      </c>
      <c r="AB232" s="16">
        <v>16.8953063219233</v>
      </c>
      <c r="AC232" s="9" t="s">
        <v>265</v>
      </c>
    </row>
    <row r="233" spans="1:29" x14ac:dyDescent="0.3">
      <c r="A233" s="6" t="s">
        <v>78</v>
      </c>
      <c r="B233">
        <v>900127675</v>
      </c>
      <c r="C233" s="7">
        <v>2020</v>
      </c>
      <c r="D233" t="s">
        <v>168</v>
      </c>
      <c r="E233" t="s">
        <v>88</v>
      </c>
      <c r="F233" t="s">
        <v>83</v>
      </c>
      <c r="G233" t="s">
        <v>364</v>
      </c>
      <c r="H233" s="9">
        <v>0.36468071109978017</v>
      </c>
      <c r="I233" s="9">
        <v>0.37445782416425766</v>
      </c>
      <c r="J233" s="9">
        <v>0.73913853526403783</v>
      </c>
      <c r="K233" s="9">
        <v>0.76777949477640461</v>
      </c>
      <c r="L233" s="9">
        <v>0.26086146473596217</v>
      </c>
      <c r="M233" s="9">
        <v>0.1701077315912318</v>
      </c>
      <c r="N233" s="9">
        <v>0.26168252887100441</v>
      </c>
      <c r="O233" s="16">
        <v>75.336166735288046</v>
      </c>
      <c r="P233" s="16">
        <v>16.726365484955988</v>
      </c>
      <c r="Q233" s="9">
        <v>0.18991352237929091</v>
      </c>
      <c r="R233" s="9">
        <v>-5.4929618036712258E-2</v>
      </c>
      <c r="S233" s="16">
        <v>0.9738899485241127</v>
      </c>
      <c r="T233" s="9">
        <v>0.38780222548930332</v>
      </c>
      <c r="U233" s="9">
        <v>7.8641560954772677E-2</v>
      </c>
      <c r="V233" s="9">
        <v>1.0396651496130342</v>
      </c>
      <c r="W233" s="9">
        <v>0.59822945152970208</v>
      </c>
      <c r="X233" s="9">
        <v>0.35295872589230193</v>
      </c>
      <c r="Y233" s="9">
        <v>5.2822427694784471E-2</v>
      </c>
      <c r="Z233" s="9">
        <v>0.20249226058839351</v>
      </c>
      <c r="AA233" s="9" t="s">
        <v>267</v>
      </c>
      <c r="AB233" s="16">
        <v>16.836502356554139</v>
      </c>
      <c r="AC233" s="9">
        <v>-5.7108409554325279E-2</v>
      </c>
    </row>
    <row r="234" spans="1:29" x14ac:dyDescent="0.3">
      <c r="A234" s="6" t="s">
        <v>78</v>
      </c>
      <c r="B234">
        <v>900127675</v>
      </c>
      <c r="C234" s="7">
        <v>2021</v>
      </c>
      <c r="D234" t="s">
        <v>168</v>
      </c>
      <c r="E234" t="s">
        <v>88</v>
      </c>
      <c r="F234" t="s">
        <v>83</v>
      </c>
      <c r="G234" t="s">
        <v>364</v>
      </c>
      <c r="H234" s="9">
        <v>0.3901834231187396</v>
      </c>
      <c r="I234" s="9">
        <v>0.12049179450322295</v>
      </c>
      <c r="J234" s="9">
        <v>0.51067521762196255</v>
      </c>
      <c r="K234" s="9">
        <v>0.52564201895030382</v>
      </c>
      <c r="L234" s="9">
        <v>0.48932478237803745</v>
      </c>
      <c r="M234" s="9">
        <v>0.39902325353112172</v>
      </c>
      <c r="N234" s="9">
        <v>0.14085276367284622</v>
      </c>
      <c r="O234" s="16">
        <v>88.979308577842701</v>
      </c>
      <c r="P234" s="16">
        <v>16.468580395082345</v>
      </c>
      <c r="Q234" s="9">
        <v>0.53311626310894633</v>
      </c>
      <c r="R234" s="9">
        <v>-0.22723871151115593</v>
      </c>
      <c r="S234" s="16">
        <v>3.2382572168290085</v>
      </c>
      <c r="T234" s="9">
        <v>0.36549037031444004</v>
      </c>
      <c r="U234" s="9">
        <v>0.44658207370338954</v>
      </c>
      <c r="V234" s="9">
        <v>0.33102860671014983</v>
      </c>
      <c r="W234" s="9">
        <v>0.62530072077194132</v>
      </c>
      <c r="X234" s="9">
        <v>4.3969169895309541</v>
      </c>
      <c r="Y234" s="9">
        <v>0.36890856426275059</v>
      </c>
      <c r="Z234" s="9">
        <v>0.7539135101024641</v>
      </c>
      <c r="AA234" s="9" t="s">
        <v>267</v>
      </c>
      <c r="AB234" s="16">
        <v>16.758300230403389</v>
      </c>
      <c r="AC234" s="9">
        <v>-7.5222514062147638E-2</v>
      </c>
    </row>
    <row r="235" spans="1:29" x14ac:dyDescent="0.3">
      <c r="A235" s="6" t="s">
        <v>78</v>
      </c>
      <c r="B235">
        <v>900127675</v>
      </c>
      <c r="C235" s="7">
        <v>2022</v>
      </c>
      <c r="D235" t="s">
        <v>169</v>
      </c>
      <c r="E235" t="s">
        <v>88</v>
      </c>
      <c r="F235" t="s">
        <v>83</v>
      </c>
      <c r="G235" t="s">
        <v>364</v>
      </c>
      <c r="H235" s="9">
        <v>0.39973750861463808</v>
      </c>
      <c r="I235" s="9">
        <v>6.7383383407076933E-2</v>
      </c>
      <c r="J235" s="9">
        <v>0.46712089202171503</v>
      </c>
      <c r="K235" s="9">
        <v>0.39910562106012037</v>
      </c>
      <c r="L235" s="9">
        <v>0.53287910797828497</v>
      </c>
      <c r="M235" s="9">
        <v>0.17362717218135904</v>
      </c>
      <c r="N235" s="9">
        <v>0.15021494730681265</v>
      </c>
      <c r="O235" s="16">
        <v>104.31935592299104</v>
      </c>
      <c r="P235" s="16">
        <v>16.612313546697855</v>
      </c>
      <c r="Q235" s="9">
        <v>0.22566407825400892</v>
      </c>
      <c r="R235" s="9">
        <v>0.15457597068115114</v>
      </c>
      <c r="S235" s="16">
        <v>5.9322860978906515</v>
      </c>
      <c r="T235" s="9">
        <v>0.34813935713280442</v>
      </c>
      <c r="U235" s="9">
        <v>0.17046304522339556</v>
      </c>
      <c r="V235" s="9">
        <v>0.79679212833657853</v>
      </c>
      <c r="W235" s="9">
        <v>0.64490194914555787</v>
      </c>
      <c r="X235" s="9">
        <v>-0.65865644570032078</v>
      </c>
      <c r="Y235" s="9">
        <v>0.10906563425423511</v>
      </c>
      <c r="Z235" s="9">
        <v>0.20467237807093683</v>
      </c>
      <c r="AA235" s="9" t="s">
        <v>267</v>
      </c>
      <c r="AB235" s="16">
        <v>16.874450749045362</v>
      </c>
      <c r="AC235" s="9">
        <v>0.12316491666872698</v>
      </c>
    </row>
    <row r="236" spans="1:29" x14ac:dyDescent="0.3">
      <c r="A236" s="6" t="s">
        <v>78</v>
      </c>
      <c r="B236">
        <v>900127675</v>
      </c>
      <c r="C236" s="7">
        <v>2023</v>
      </c>
      <c r="D236" t="s">
        <v>169</v>
      </c>
      <c r="E236" t="s">
        <v>88</v>
      </c>
      <c r="F236" t="s">
        <v>83</v>
      </c>
      <c r="G236" t="s">
        <v>364</v>
      </c>
      <c r="H236" s="9">
        <v>0.35476729885849606</v>
      </c>
      <c r="I236" s="9">
        <v>4.9374505009926573E-2</v>
      </c>
      <c r="J236" s="9">
        <v>0.40414180386842263</v>
      </c>
      <c r="K236" s="9">
        <v>0.10909802591827482</v>
      </c>
      <c r="L236" s="9">
        <v>0.59585819613157742</v>
      </c>
      <c r="M236" s="9">
        <v>0.19347657074437352</v>
      </c>
      <c r="N236" s="9">
        <v>0.1518108795891604</v>
      </c>
      <c r="O236" s="16">
        <v>102.63981584896607</v>
      </c>
      <c r="P236" s="16">
        <v>16.886808315984684</v>
      </c>
      <c r="Q236" s="9">
        <v>0.25015163507886484</v>
      </c>
      <c r="R236" s="9">
        <v>0.31586569113509588</v>
      </c>
      <c r="S236" s="16">
        <v>7.185232515995275</v>
      </c>
      <c r="T236" s="9">
        <v>0.39044515645592232</v>
      </c>
      <c r="U236" s="9">
        <v>0.19627793890526127</v>
      </c>
      <c r="V236" s="9">
        <v>0.9782843241554422</v>
      </c>
      <c r="W236" s="9">
        <v>0.60785427751859689</v>
      </c>
      <c r="X236" s="9">
        <v>0.55666534848846716</v>
      </c>
      <c r="Y236" s="9">
        <v>0.12902433333300881</v>
      </c>
      <c r="Z236" s="9">
        <v>0.21653530012788086</v>
      </c>
      <c r="AA236" s="9" t="s">
        <v>267</v>
      </c>
      <c r="AB236" s="16">
        <v>17.143719166576698</v>
      </c>
      <c r="AC236" s="9">
        <v>0.30900645417598893</v>
      </c>
    </row>
    <row r="237" spans="1:29" x14ac:dyDescent="0.3">
      <c r="A237" s="6" t="s">
        <v>78</v>
      </c>
      <c r="B237">
        <v>900139910</v>
      </c>
      <c r="C237" s="7">
        <v>2019</v>
      </c>
      <c r="D237" t="s">
        <v>170</v>
      </c>
      <c r="E237" t="s">
        <v>88</v>
      </c>
      <c r="F237" t="s">
        <v>83</v>
      </c>
      <c r="G237" t="s">
        <v>365</v>
      </c>
      <c r="H237" s="9">
        <v>0.77858734203298441</v>
      </c>
      <c r="I237" s="9">
        <v>7.0183566635350483E-2</v>
      </c>
      <c r="J237" s="9">
        <v>0.84877090866833493</v>
      </c>
      <c r="K237" s="9">
        <v>0.18706464255479685</v>
      </c>
      <c r="L237" s="9">
        <v>0.15122909133166512</v>
      </c>
      <c r="M237" s="9">
        <v>4.9802871138861525E-2</v>
      </c>
      <c r="N237" s="9">
        <v>9.6313229544973511E-2</v>
      </c>
      <c r="O237" s="16">
        <v>-8.0672214117692107</v>
      </c>
      <c r="P237" s="16">
        <v>16.998931915662613</v>
      </c>
      <c r="Q237" s="9">
        <v>6.3550929876692391E-2</v>
      </c>
      <c r="R237" s="9" t="s">
        <v>265</v>
      </c>
      <c r="S237" s="16">
        <v>11.093584714471048</v>
      </c>
      <c r="T237" s="9">
        <v>0.63927884456185324</v>
      </c>
      <c r="U237" s="9">
        <v>-6.8499670958388241E-3</v>
      </c>
      <c r="V237" s="9" t="s">
        <v>265</v>
      </c>
      <c r="W237" s="9">
        <v>0.2875673246407553</v>
      </c>
      <c r="X237" s="9" t="s">
        <v>265</v>
      </c>
      <c r="Y237" s="9">
        <v>-9.7615885372255087E-3</v>
      </c>
      <c r="Z237" s="9">
        <v>-6.4548351453207323E-2</v>
      </c>
      <c r="AA237" s="9" t="s">
        <v>267</v>
      </c>
      <c r="AB237" s="16">
        <v>17.242700909637534</v>
      </c>
      <c r="AC237" s="9" t="s">
        <v>265</v>
      </c>
    </row>
    <row r="238" spans="1:29" x14ac:dyDescent="0.3">
      <c r="A238" s="6" t="s">
        <v>78</v>
      </c>
      <c r="B238">
        <v>900139910</v>
      </c>
      <c r="C238" s="7">
        <v>2020</v>
      </c>
      <c r="D238" t="s">
        <v>170</v>
      </c>
      <c r="E238" t="s">
        <v>88</v>
      </c>
      <c r="F238" t="s">
        <v>83</v>
      </c>
      <c r="G238" t="s">
        <v>365</v>
      </c>
      <c r="H238" s="9">
        <v>0.88559217079089303</v>
      </c>
      <c r="I238" s="9">
        <v>7.6765231880387683E-2</v>
      </c>
      <c r="J238" s="9">
        <v>0.96235740267128067</v>
      </c>
      <c r="K238" s="9">
        <v>0.199265028899444</v>
      </c>
      <c r="L238" s="9">
        <v>3.7642597328719329E-2</v>
      </c>
      <c r="M238" s="9">
        <v>-0.20141769058923276</v>
      </c>
      <c r="N238" s="9">
        <v>0.42885571949875595</v>
      </c>
      <c r="O238" s="16">
        <v>207.93449996737468</v>
      </c>
      <c r="P238" s="16">
        <v>16.78260269017855</v>
      </c>
      <c r="Q238" s="9">
        <v>-0.12201464940997633</v>
      </c>
      <c r="R238" s="9">
        <v>-0.19452992305950723</v>
      </c>
      <c r="S238" s="16">
        <v>11.536370686286535</v>
      </c>
      <c r="T238" s="9">
        <v>0.48925574785949005</v>
      </c>
      <c r="U238" s="9">
        <v>-0.14976278756791372</v>
      </c>
      <c r="V238" s="9">
        <v>3.1749308361163138</v>
      </c>
      <c r="W238" s="9">
        <v>0.41996659484211274</v>
      </c>
      <c r="X238" s="9">
        <v>11.383010881425157</v>
      </c>
      <c r="Y238" s="9">
        <v>-0.1500711951157794</v>
      </c>
      <c r="Z238" s="9">
        <v>-3.9867385824963506</v>
      </c>
      <c r="AA238" s="9" t="s">
        <v>267</v>
      </c>
      <c r="AB238" s="16">
        <v>16.281362990327548</v>
      </c>
      <c r="AC238" s="9">
        <v>-0.61761905126896344</v>
      </c>
    </row>
    <row r="239" spans="1:29" x14ac:dyDescent="0.3">
      <c r="A239" s="6" t="s">
        <v>78</v>
      </c>
      <c r="B239">
        <v>900139910</v>
      </c>
      <c r="C239" s="7">
        <v>2021</v>
      </c>
      <c r="D239" t="s">
        <v>171</v>
      </c>
      <c r="E239" t="s">
        <v>88</v>
      </c>
      <c r="F239" t="s">
        <v>83</v>
      </c>
      <c r="G239" t="s">
        <v>365</v>
      </c>
      <c r="H239" s="9">
        <v>0.87864959463743997</v>
      </c>
      <c r="I239" s="9">
        <v>7.1332193604607241E-2</v>
      </c>
      <c r="J239" s="9">
        <v>0.94998178824204726</v>
      </c>
      <c r="K239" s="9">
        <v>0.32014005127375122</v>
      </c>
      <c r="L239" s="9">
        <v>5.001821175795277E-2</v>
      </c>
      <c r="M239" s="9">
        <v>6.9293224357023786E-2</v>
      </c>
      <c r="N239" s="9">
        <v>0.38371022607760857</v>
      </c>
      <c r="O239" s="16">
        <v>-188.93088747897085</v>
      </c>
      <c r="P239" s="16">
        <v>16.877279511105826</v>
      </c>
      <c r="Q239" s="9">
        <v>6.2757081359612804E-2</v>
      </c>
      <c r="R239" s="9">
        <v>9.9303525817580951E-2</v>
      </c>
      <c r="S239" s="16">
        <v>12.317714488184327</v>
      </c>
      <c r="T239" s="9">
        <v>0.37487867018876103</v>
      </c>
      <c r="U239" s="9">
        <v>3.0642745406363716E-2</v>
      </c>
      <c r="V239" s="9">
        <v>6.4803426369796</v>
      </c>
      <c r="W239" s="9">
        <v>0.54480434131614608</v>
      </c>
      <c r="X239" s="9">
        <v>-1.1155617924751482</v>
      </c>
      <c r="Y239" s="9">
        <v>1.5775894372365533E-2</v>
      </c>
      <c r="Z239" s="9">
        <v>0.31540300658304132</v>
      </c>
      <c r="AA239" s="9" t="s">
        <v>267</v>
      </c>
      <c r="AB239" s="16">
        <v>16.778203804313108</v>
      </c>
      <c r="AC239" s="9">
        <v>0.64352087235807431</v>
      </c>
    </row>
    <row r="240" spans="1:29" x14ac:dyDescent="0.3">
      <c r="A240" s="6" t="s">
        <v>78</v>
      </c>
      <c r="B240">
        <v>900139910</v>
      </c>
      <c r="C240" s="7">
        <v>2022</v>
      </c>
      <c r="D240" t="s">
        <v>171</v>
      </c>
      <c r="E240" t="s">
        <v>88</v>
      </c>
      <c r="F240" t="s">
        <v>83</v>
      </c>
      <c r="G240" t="s">
        <v>365</v>
      </c>
      <c r="H240" s="9">
        <v>0.26227972406767092</v>
      </c>
      <c r="I240" s="9">
        <v>0.68939385380635398</v>
      </c>
      <c r="J240" s="9">
        <v>0.95167357787402496</v>
      </c>
      <c r="K240" s="9">
        <v>0.14167739177488195</v>
      </c>
      <c r="L240" s="9">
        <v>4.8326422125975078E-2</v>
      </c>
      <c r="M240" s="9">
        <v>4.8398082210637683E-2</v>
      </c>
      <c r="N240" s="9">
        <v>0.33110606890707261</v>
      </c>
      <c r="O240" s="16">
        <v>-101.65443378582418</v>
      </c>
      <c r="P240" s="16">
        <v>16.955444079491951</v>
      </c>
      <c r="Q240" s="9">
        <v>5.4574579508881595E-2</v>
      </c>
      <c r="R240" s="9">
        <v>8.1300591921917631E-2</v>
      </c>
      <c r="S240" s="16">
        <v>0.38044975686908794</v>
      </c>
      <c r="T240" s="9">
        <v>0.32135298381795324</v>
      </c>
      <c r="U240" s="9">
        <v>1.0325018717808172E-2</v>
      </c>
      <c r="V240" s="9">
        <v>4.2593060916988561</v>
      </c>
      <c r="W240" s="9">
        <v>0.6043296237076683</v>
      </c>
      <c r="X240" s="9">
        <v>-0.85819312460503716</v>
      </c>
      <c r="Y240" s="9">
        <v>2.0689254257503279E-3</v>
      </c>
      <c r="Z240" s="9">
        <v>4.2811475270342771E-2</v>
      </c>
      <c r="AA240" s="9" t="s">
        <v>267</v>
      </c>
      <c r="AB240" s="16">
        <v>17.075552087877501</v>
      </c>
      <c r="AC240" s="9">
        <v>0.34628410643174656</v>
      </c>
    </row>
    <row r="241" spans="1:29" x14ac:dyDescent="0.3">
      <c r="A241" s="6" t="s">
        <v>78</v>
      </c>
      <c r="B241">
        <v>900139910</v>
      </c>
      <c r="C241" s="7">
        <v>2023</v>
      </c>
      <c r="D241" t="s">
        <v>171</v>
      </c>
      <c r="E241" t="s">
        <v>88</v>
      </c>
      <c r="F241" t="s">
        <v>83</v>
      </c>
      <c r="G241" t="s">
        <v>365</v>
      </c>
      <c r="H241" s="9">
        <v>0.41455315070461729</v>
      </c>
      <c r="I241" s="9">
        <v>0.49906800568439885</v>
      </c>
      <c r="J241" s="9">
        <v>0.9136211563890162</v>
      </c>
      <c r="K241" s="9">
        <v>7.9337586471787555E-2</v>
      </c>
      <c r="L241" s="9">
        <v>8.637884361098383E-2</v>
      </c>
      <c r="M241" s="9">
        <v>0.10570625341841386</v>
      </c>
      <c r="N241" s="9">
        <v>0.27819869100389644</v>
      </c>
      <c r="O241" s="16">
        <v>-140.96087976167777</v>
      </c>
      <c r="P241" s="16">
        <v>17.16110075729863</v>
      </c>
      <c r="Q241" s="9">
        <v>0.10215884030482231</v>
      </c>
      <c r="R241" s="9">
        <v>0.22833141815862645</v>
      </c>
      <c r="S241" s="16">
        <v>0.83065463220011115</v>
      </c>
      <c r="T241" s="9">
        <v>0.3665892116165026</v>
      </c>
      <c r="U241" s="9">
        <v>5.9225045184853442E-2</v>
      </c>
      <c r="V241" s="9">
        <v>0.23105928302234532</v>
      </c>
      <c r="W241" s="9">
        <v>0.58759081504493083</v>
      </c>
      <c r="X241" s="9">
        <v>26.925350963449588</v>
      </c>
      <c r="Y241" s="9">
        <v>4.7035733009168343E-2</v>
      </c>
      <c r="Z241" s="9">
        <v>0.54452839425587463</v>
      </c>
      <c r="AA241" s="9" t="s">
        <v>267</v>
      </c>
      <c r="AB241" s="16">
        <v>17.12696556412557</v>
      </c>
      <c r="AC241" s="9">
        <v>5.2758093771207548E-2</v>
      </c>
    </row>
    <row r="242" spans="1:29" x14ac:dyDescent="0.3">
      <c r="A242" s="6" t="s">
        <v>78</v>
      </c>
      <c r="B242">
        <v>900156204</v>
      </c>
      <c r="C242" s="7">
        <v>2019</v>
      </c>
      <c r="D242" t="s">
        <v>172</v>
      </c>
      <c r="E242" t="s">
        <v>88</v>
      </c>
      <c r="F242" t="s">
        <v>89</v>
      </c>
      <c r="G242" t="s">
        <v>370</v>
      </c>
      <c r="H242" s="9">
        <v>0.25820036528697948</v>
      </c>
      <c r="I242" s="9">
        <v>0.12226028918942304</v>
      </c>
      <c r="J242" s="9">
        <v>0.38046065447640248</v>
      </c>
      <c r="K242" s="9">
        <v>0.17792422516831966</v>
      </c>
      <c r="L242" s="9">
        <v>0.61953934552359746</v>
      </c>
      <c r="M242" s="9">
        <v>0.12884800029033325</v>
      </c>
      <c r="N242" s="9">
        <v>9.0615024473292186E-2</v>
      </c>
      <c r="O242" s="16">
        <v>3.2028013492560206</v>
      </c>
      <c r="P242" s="16">
        <v>14.575402418053766</v>
      </c>
      <c r="Q242" s="9">
        <v>7.6385670086457483E-2</v>
      </c>
      <c r="R242" s="9" t="s">
        <v>265</v>
      </c>
      <c r="S242" s="16">
        <v>2.1118906801123192</v>
      </c>
      <c r="T242" s="9">
        <v>0.61682378060330811</v>
      </c>
      <c r="U242" s="9">
        <v>6.1898603630887096E-2</v>
      </c>
      <c r="V242" s="9" t="s">
        <v>265</v>
      </c>
      <c r="W242" s="9">
        <v>0.36522383766478256</v>
      </c>
      <c r="X242" s="9" t="s">
        <v>265</v>
      </c>
      <c r="Y242" s="9">
        <v>5.3493261367277119E-2</v>
      </c>
      <c r="Z242" s="9">
        <v>8.6343606348468188E-2</v>
      </c>
      <c r="AA242" s="9" t="s">
        <v>266</v>
      </c>
      <c r="AB242" s="16">
        <v>14.052564115013983</v>
      </c>
      <c r="AC242" s="9" t="s">
        <v>265</v>
      </c>
    </row>
    <row r="243" spans="1:29" x14ac:dyDescent="0.3">
      <c r="A243" s="6" t="s">
        <v>78</v>
      </c>
      <c r="B243">
        <v>900156204</v>
      </c>
      <c r="C243" s="7">
        <v>2020</v>
      </c>
      <c r="D243" t="s">
        <v>172</v>
      </c>
      <c r="E243" t="s">
        <v>88</v>
      </c>
      <c r="F243" t="s">
        <v>89</v>
      </c>
      <c r="G243" t="s">
        <v>370</v>
      </c>
      <c r="H243" s="9">
        <v>0.1813442013337335</v>
      </c>
      <c r="I243" s="9">
        <v>0.11792353846867093</v>
      </c>
      <c r="J243" s="9">
        <v>0.29926773980240445</v>
      </c>
      <c r="K243" s="9">
        <v>0.19490419128071113</v>
      </c>
      <c r="L243" s="9">
        <v>0.7007322601975956</v>
      </c>
      <c r="M243" s="9">
        <v>-0.26537085380365233</v>
      </c>
      <c r="N243" s="9">
        <v>6.46901009450329E-2</v>
      </c>
      <c r="O243" s="16">
        <v>-39.070053246337551</v>
      </c>
      <c r="P243" s="16">
        <v>14.309784759534404</v>
      </c>
      <c r="Q243" s="9">
        <v>-7.9310904357204379E-2</v>
      </c>
      <c r="R243" s="9">
        <v>-0.23326777500005846</v>
      </c>
      <c r="S243" s="16">
        <v>1.5378117353721685</v>
      </c>
      <c r="T243" s="9">
        <v>0.7881203532222133</v>
      </c>
      <c r="U243" s="9">
        <v>-0.18291315603901159</v>
      </c>
      <c r="V243" s="9">
        <v>2.6298732328895866</v>
      </c>
      <c r="W243" s="9">
        <v>0.19591620366642509</v>
      </c>
      <c r="X243" s="9">
        <v>-3.6358867195355464</v>
      </c>
      <c r="Y243" s="9">
        <v>-0.18390015787149211</v>
      </c>
      <c r="Z243" s="9">
        <v>-0.26243997646067435</v>
      </c>
      <c r="AA243" s="9" t="s">
        <v>266</v>
      </c>
      <c r="AB243" s="16">
        <v>13.102032090392223</v>
      </c>
      <c r="AC243" s="9">
        <v>-0.61346467756836442</v>
      </c>
    </row>
    <row r="244" spans="1:29" x14ac:dyDescent="0.3">
      <c r="A244" s="6" t="s">
        <v>78</v>
      </c>
      <c r="B244">
        <v>900156204</v>
      </c>
      <c r="C244" s="7">
        <v>2021</v>
      </c>
      <c r="D244" t="s">
        <v>173</v>
      </c>
      <c r="E244" t="s">
        <v>88</v>
      </c>
      <c r="F244" t="s">
        <v>89</v>
      </c>
      <c r="G244" t="s">
        <v>370</v>
      </c>
      <c r="H244" s="9">
        <v>0.18099003767028177</v>
      </c>
      <c r="I244" s="9">
        <v>0.10191805111479822</v>
      </c>
      <c r="J244" s="9">
        <v>0.28290808878508</v>
      </c>
      <c r="K244" s="9">
        <v>0.13341854840049658</v>
      </c>
      <c r="L244" s="9">
        <v>0.71709191121492</v>
      </c>
      <c r="M244" s="9">
        <v>4.8926877173349009E-2</v>
      </c>
      <c r="N244" s="9">
        <v>0.16414997377084981</v>
      </c>
      <c r="O244" s="16">
        <v>-130.2326792552669</v>
      </c>
      <c r="P244" s="16">
        <v>14.337363951739327</v>
      </c>
      <c r="Q244" s="9">
        <v>3.0717776717534603E-2</v>
      </c>
      <c r="R244" s="9">
        <v>2.7963018541970142E-2</v>
      </c>
      <c r="S244" s="16">
        <v>1.7758388792817341</v>
      </c>
      <c r="T244" s="9">
        <v>0.7528270513925186</v>
      </c>
      <c r="U244" s="9">
        <v>5.2287988948151738E-2</v>
      </c>
      <c r="V244" s="9">
        <v>41.463148291092935</v>
      </c>
      <c r="W244" s="9">
        <v>0.2336002535088906</v>
      </c>
      <c r="X244" s="9">
        <v>-1.1979971406678631</v>
      </c>
      <c r="Y244" s="9">
        <v>3.5421221162770272E-2</v>
      </c>
      <c r="Z244" s="9">
        <v>4.9395650137453805E-2</v>
      </c>
      <c r="AA244" s="9" t="s">
        <v>266</v>
      </c>
      <c r="AB244" s="16">
        <v>13.871878603990298</v>
      </c>
      <c r="AC244" s="9">
        <v>1.1594347844722894</v>
      </c>
    </row>
    <row r="245" spans="1:29" x14ac:dyDescent="0.3">
      <c r="A245" s="6" t="s">
        <v>78</v>
      </c>
      <c r="B245">
        <v>900156204</v>
      </c>
      <c r="C245" s="7">
        <v>2022</v>
      </c>
      <c r="D245" t="s">
        <v>173</v>
      </c>
      <c r="E245" t="s">
        <v>88</v>
      </c>
      <c r="F245" t="s">
        <v>89</v>
      </c>
      <c r="G245" t="s">
        <v>370</v>
      </c>
      <c r="H245" s="9">
        <v>0.27517654336606362</v>
      </c>
      <c r="I245" s="9">
        <v>8.9734036883592452E-2</v>
      </c>
      <c r="J245" s="9">
        <v>0.36491058024965606</v>
      </c>
      <c r="K245" s="9">
        <v>0.13379541589921315</v>
      </c>
      <c r="L245" s="9">
        <v>0.63508941975034394</v>
      </c>
      <c r="M245" s="9">
        <v>0.16571490120787918</v>
      </c>
      <c r="N245" s="9">
        <v>0.14512019094276996</v>
      </c>
      <c r="O245" s="16">
        <v>-92.53929005082216</v>
      </c>
      <c r="P245" s="16">
        <v>14.512511303994055</v>
      </c>
      <c r="Q245" s="9">
        <v>0.13103656781167911</v>
      </c>
      <c r="R245" s="9">
        <v>0.19142176236152553</v>
      </c>
      <c r="S245" s="16">
        <v>3.0665793373704631</v>
      </c>
      <c r="T245" s="9">
        <v>0.68800561033848306</v>
      </c>
      <c r="U245" s="9">
        <v>0.10089793308037666</v>
      </c>
      <c r="V245" s="9">
        <v>2.6149736330032849</v>
      </c>
      <c r="W245" s="9">
        <v>0.30262307231778107</v>
      </c>
      <c r="X245" s="9">
        <v>1.2663762774334058</v>
      </c>
      <c r="Y245" s="9">
        <v>6.7379846412999406E-2</v>
      </c>
      <c r="Z245" s="9">
        <v>0.10609505420431455</v>
      </c>
      <c r="AA245" s="9" t="s">
        <v>266</v>
      </c>
      <c r="AB245" s="16">
        <v>14.277718882618808</v>
      </c>
      <c r="AC245" s="9">
        <v>0.50056286135840988</v>
      </c>
    </row>
    <row r="246" spans="1:29" x14ac:dyDescent="0.3">
      <c r="A246" s="6" t="s">
        <v>78</v>
      </c>
      <c r="B246">
        <v>900156204</v>
      </c>
      <c r="C246" s="7">
        <v>2023</v>
      </c>
      <c r="D246" t="s">
        <v>172</v>
      </c>
      <c r="E246" t="s">
        <v>88</v>
      </c>
      <c r="F246" t="s">
        <v>89</v>
      </c>
      <c r="G246" t="s">
        <v>370</v>
      </c>
      <c r="H246" s="9">
        <v>0.25893333903990934</v>
      </c>
      <c r="I246" s="9">
        <v>9.3630136427927987E-2</v>
      </c>
      <c r="J246" s="9">
        <v>0.35256347546783734</v>
      </c>
      <c r="K246" s="9">
        <v>8.773249202098389E-2</v>
      </c>
      <c r="L246" s="9">
        <v>0.64743652453216272</v>
      </c>
      <c r="M246" s="9">
        <v>5.2902165651461788E-2</v>
      </c>
      <c r="N246" s="9">
        <v>0.14972374057905441</v>
      </c>
      <c r="O246" s="16">
        <v>-79.39038459983675</v>
      </c>
      <c r="P246" s="16">
        <v>14.489805139807945</v>
      </c>
      <c r="Q246" s="9">
        <v>4.0286388593369776E-2</v>
      </c>
      <c r="R246" s="9">
        <v>-2.2450319317116607E-2</v>
      </c>
      <c r="S246" s="16">
        <v>2.765491421015112</v>
      </c>
      <c r="T246" s="9">
        <v>0.68504387949341905</v>
      </c>
      <c r="U246" s="9">
        <v>-1.6528689810908527E-3</v>
      </c>
      <c r="V246" s="9">
        <v>2.6084135093622831</v>
      </c>
      <c r="W246" s="9">
        <v>0.30151968157305842</v>
      </c>
      <c r="X246" s="9">
        <v>-1.0324733885274986</v>
      </c>
      <c r="Y246" s="9">
        <v>-2.2383025382034885E-3</v>
      </c>
      <c r="Z246" s="9">
        <v>-3.4571768094499838E-3</v>
      </c>
      <c r="AA246" s="9" t="s">
        <v>266</v>
      </c>
      <c r="AB246" s="16">
        <v>14.217374523066704</v>
      </c>
      <c r="AC246" s="9">
        <v>-5.8559716196263989E-2</v>
      </c>
    </row>
    <row r="247" spans="1:29" x14ac:dyDescent="0.3">
      <c r="A247" s="6" t="s">
        <v>78</v>
      </c>
      <c r="B247">
        <v>900201094</v>
      </c>
      <c r="C247" s="7">
        <v>2019</v>
      </c>
      <c r="D247" t="s">
        <v>174</v>
      </c>
      <c r="E247" t="s">
        <v>88</v>
      </c>
      <c r="F247" t="s">
        <v>83</v>
      </c>
      <c r="G247" t="s">
        <v>367</v>
      </c>
      <c r="H247" s="9">
        <v>0.43865953419264397</v>
      </c>
      <c r="I247" s="9">
        <v>0.25573224681326151</v>
      </c>
      <c r="J247" s="9">
        <v>0.69439178100590548</v>
      </c>
      <c r="K247" s="9">
        <v>0.46092053405413574</v>
      </c>
      <c r="L247" s="9">
        <v>0.30560821899409452</v>
      </c>
      <c r="M247" s="9">
        <v>0.11010473760329786</v>
      </c>
      <c r="N247" s="9">
        <v>0.30547946930363939</v>
      </c>
      <c r="O247" s="16">
        <v>-75.620106861522572</v>
      </c>
      <c r="P247" s="16">
        <v>16.069967867366429</v>
      </c>
      <c r="Q247" s="9">
        <v>0.38295561860711091</v>
      </c>
      <c r="R247" s="9" t="s">
        <v>265</v>
      </c>
      <c r="S247" s="16">
        <v>1.7153078646079307</v>
      </c>
      <c r="T247" s="9">
        <v>0.63768032301796829</v>
      </c>
      <c r="U247" s="9">
        <v>0.14133064431507683</v>
      </c>
      <c r="V247" s="9" t="s">
        <v>265</v>
      </c>
      <c r="W247" s="9">
        <v>0.24800862948210517</v>
      </c>
      <c r="X247" s="9" t="s">
        <v>265</v>
      </c>
      <c r="Y247" s="9">
        <v>7.7595874973242732E-2</v>
      </c>
      <c r="Z247" s="9">
        <v>0.25390637473248773</v>
      </c>
      <c r="AA247" s="9" t="s">
        <v>267</v>
      </c>
      <c r="AB247" s="16">
        <v>17.316454898716675</v>
      </c>
      <c r="AC247" s="9" t="s">
        <v>265</v>
      </c>
    </row>
    <row r="248" spans="1:29" x14ac:dyDescent="0.3">
      <c r="A248" s="6" t="s">
        <v>78</v>
      </c>
      <c r="B248">
        <v>900201094</v>
      </c>
      <c r="C248" s="7">
        <v>2020</v>
      </c>
      <c r="D248" t="s">
        <v>174</v>
      </c>
      <c r="E248" t="s">
        <v>88</v>
      </c>
      <c r="F248" t="s">
        <v>83</v>
      </c>
      <c r="G248" t="s">
        <v>367</v>
      </c>
      <c r="H248" s="9">
        <v>0.44241777309819241</v>
      </c>
      <c r="I248" s="9">
        <v>0.33437084907815007</v>
      </c>
      <c r="J248" s="9">
        <v>0.77678862217634248</v>
      </c>
      <c r="K248" s="9">
        <v>0.8911002174248227</v>
      </c>
      <c r="L248" s="9">
        <v>0.22321137782365749</v>
      </c>
      <c r="M248" s="9">
        <v>5.5548964768767854E-2</v>
      </c>
      <c r="N248" s="9">
        <v>0.21986765696513866</v>
      </c>
      <c r="O248" s="16">
        <v>-68.654987887001241</v>
      </c>
      <c r="P248" s="16">
        <v>16.087911044942434</v>
      </c>
      <c r="Q248" s="9">
        <v>0.11398694214290013</v>
      </c>
      <c r="R248" s="9">
        <v>1.8105123545139046E-2</v>
      </c>
      <c r="S248" s="16">
        <v>1.323134999112286</v>
      </c>
      <c r="T248" s="9">
        <v>0.51571918804979744</v>
      </c>
      <c r="U248" s="9">
        <v>-7.3036642307720848E-2</v>
      </c>
      <c r="V248" s="9">
        <v>-22.056693606634219</v>
      </c>
      <c r="W248" s="9">
        <v>0.31909123102686027</v>
      </c>
      <c r="X248" s="9">
        <v>-2.0097917776653893</v>
      </c>
      <c r="Y248" s="9">
        <v>-7.6962265208812761E-2</v>
      </c>
      <c r="Z248" s="9">
        <v>-0.34479543990636019</v>
      </c>
      <c r="AA248" s="9" t="s">
        <v>267</v>
      </c>
      <c r="AB248" s="16">
        <v>16.806730064284082</v>
      </c>
      <c r="AC248" s="9">
        <v>-0.39933916274539105</v>
      </c>
    </row>
    <row r="249" spans="1:29" x14ac:dyDescent="0.3">
      <c r="A249" s="6" t="s">
        <v>78</v>
      </c>
      <c r="B249">
        <v>900201094</v>
      </c>
      <c r="C249" s="7">
        <v>2021</v>
      </c>
      <c r="D249" t="s">
        <v>175</v>
      </c>
      <c r="E249" t="s">
        <v>88</v>
      </c>
      <c r="F249" t="s">
        <v>83</v>
      </c>
      <c r="G249" t="s">
        <v>367</v>
      </c>
      <c r="H249" s="9">
        <v>0.38182188199212896</v>
      </c>
      <c r="I249" s="9">
        <v>0.27013973738203806</v>
      </c>
      <c r="J249" s="9">
        <v>0.65196161937416697</v>
      </c>
      <c r="K249" s="9">
        <v>0.5465610852195083</v>
      </c>
      <c r="L249" s="9">
        <v>0.34803838062583303</v>
      </c>
      <c r="M249" s="9">
        <v>0.14645291306864572</v>
      </c>
      <c r="N249" s="9">
        <v>0.27461645611938235</v>
      </c>
      <c r="O249" s="16">
        <v>-64.010861295772258</v>
      </c>
      <c r="P249" s="16">
        <v>16.471228539217812</v>
      </c>
      <c r="Q249" s="9">
        <v>0.42694951382147484</v>
      </c>
      <c r="R249" s="9">
        <v>0.46714376587708273</v>
      </c>
      <c r="S249" s="16">
        <v>1.4134236069540089</v>
      </c>
      <c r="T249" s="9">
        <v>0.31581137269345577</v>
      </c>
      <c r="U249" s="9">
        <v>0.27757370232092932</v>
      </c>
      <c r="V249" s="9">
        <v>2.3212484117222534</v>
      </c>
      <c r="W249" s="9">
        <v>0.58634843493275091</v>
      </c>
      <c r="X249" s="9">
        <v>-4.9487036300501241</v>
      </c>
      <c r="Y249" s="9">
        <v>0.20713796635004081</v>
      </c>
      <c r="Z249" s="9">
        <v>0.5951584017187157</v>
      </c>
      <c r="AA249" s="9" t="s">
        <v>267</v>
      </c>
      <c r="AB249" s="16">
        <v>17.541190346553705</v>
      </c>
      <c r="AC249" s="9">
        <v>1.0843567245881305</v>
      </c>
    </row>
    <row r="250" spans="1:29" x14ac:dyDescent="0.3">
      <c r="A250" s="6" t="s">
        <v>78</v>
      </c>
      <c r="B250">
        <v>900201094</v>
      </c>
      <c r="C250" s="7">
        <v>2022</v>
      </c>
      <c r="D250" t="s">
        <v>175</v>
      </c>
      <c r="E250" t="s">
        <v>88</v>
      </c>
      <c r="F250" t="s">
        <v>83</v>
      </c>
      <c r="G250" t="s">
        <v>367</v>
      </c>
      <c r="H250" s="9">
        <v>0.41188371485373992</v>
      </c>
      <c r="I250" s="9">
        <v>0.16876647274938536</v>
      </c>
      <c r="J250" s="9">
        <v>0.58065018760312526</v>
      </c>
      <c r="K250" s="9">
        <v>0.35393333152032963</v>
      </c>
      <c r="L250" s="9">
        <v>0.41934981239687474</v>
      </c>
      <c r="M250" s="9">
        <v>0.11553256280628466</v>
      </c>
      <c r="N250" s="9">
        <v>0.23082519092268947</v>
      </c>
      <c r="O250" s="16">
        <v>-20.092980486240648</v>
      </c>
      <c r="P250" s="16">
        <v>16.679991865315213</v>
      </c>
      <c r="Q250" s="9">
        <v>0.3789642423785286</v>
      </c>
      <c r="R250" s="9">
        <v>0.23215334547740563</v>
      </c>
      <c r="S250" s="16">
        <v>2.4405541464706588</v>
      </c>
      <c r="T250" s="9">
        <v>0.22371747518365642</v>
      </c>
      <c r="U250" s="9">
        <v>0.2535064375600094</v>
      </c>
      <c r="V250" s="9">
        <v>1.6643006178565036</v>
      </c>
      <c r="W250" s="9">
        <v>0.64687527954037272</v>
      </c>
      <c r="X250" s="9">
        <v>-0.10434364731533163</v>
      </c>
      <c r="Y250" s="9">
        <v>0.1505692746155021</v>
      </c>
      <c r="Z250" s="9">
        <v>0.35905411225748352</v>
      </c>
      <c r="AA250" s="9" t="s">
        <v>267</v>
      </c>
      <c r="AB250" s="16">
        <v>17.867881299374389</v>
      </c>
      <c r="AC250" s="9">
        <v>0.3863729563155005</v>
      </c>
    </row>
    <row r="251" spans="1:29" x14ac:dyDescent="0.3">
      <c r="A251" s="6" t="s">
        <v>78</v>
      </c>
      <c r="B251">
        <v>900201094</v>
      </c>
      <c r="C251" s="7">
        <v>2023</v>
      </c>
      <c r="D251" t="s">
        <v>175</v>
      </c>
      <c r="E251" t="s">
        <v>88</v>
      </c>
      <c r="F251" t="s">
        <v>83</v>
      </c>
      <c r="G251" t="s">
        <v>367</v>
      </c>
      <c r="H251" s="9">
        <v>0.39724397435852499</v>
      </c>
      <c r="I251" s="9">
        <v>0.12154023723925106</v>
      </c>
      <c r="J251" s="9">
        <v>0.5187842115977761</v>
      </c>
      <c r="K251" s="9">
        <v>0.22156284011478017</v>
      </c>
      <c r="L251" s="9">
        <v>0.48121578840222395</v>
      </c>
      <c r="M251" s="9">
        <v>9.3002112702894948E-2</v>
      </c>
      <c r="N251" s="9">
        <v>0.25887814141840526</v>
      </c>
      <c r="O251" s="16">
        <v>-36.742715220277638</v>
      </c>
      <c r="P251" s="16">
        <v>16.865369114202277</v>
      </c>
      <c r="Q251" s="9">
        <v>0.29601743206514403</v>
      </c>
      <c r="R251" s="9">
        <v>0.20367243857494932</v>
      </c>
      <c r="S251" s="16">
        <v>3.2684153279753203</v>
      </c>
      <c r="T251" s="9">
        <v>0.30036910135760297</v>
      </c>
      <c r="U251" s="9">
        <v>0.20415398412626387</v>
      </c>
      <c r="V251" s="9">
        <v>0.82480263473065407</v>
      </c>
      <c r="W251" s="9">
        <v>0.51777726580801631</v>
      </c>
      <c r="X251" s="9">
        <v>6.1813085909840915E-2</v>
      </c>
      <c r="Y251" s="9">
        <v>0.13282386552937384</v>
      </c>
      <c r="Z251" s="9">
        <v>0.27601726445923069</v>
      </c>
      <c r="AA251" s="9" t="s">
        <v>267</v>
      </c>
      <c r="AB251" s="16">
        <v>18.023165248773584</v>
      </c>
      <c r="AC251" s="9">
        <v>0.16798956395863551</v>
      </c>
    </row>
    <row r="252" spans="1:29" x14ac:dyDescent="0.3">
      <c r="A252" s="6" t="s">
        <v>78</v>
      </c>
      <c r="B252">
        <v>900231775</v>
      </c>
      <c r="C252" s="7">
        <v>2019</v>
      </c>
      <c r="D252" t="s">
        <v>176</v>
      </c>
      <c r="E252" t="s">
        <v>88</v>
      </c>
      <c r="F252" t="s">
        <v>83</v>
      </c>
      <c r="G252" t="s">
        <v>372</v>
      </c>
      <c r="H252" s="9">
        <v>0.60921967309050773</v>
      </c>
      <c r="I252" s="9">
        <v>9.9103515516245581E-3</v>
      </c>
      <c r="J252" s="9">
        <v>0.61913002464213229</v>
      </c>
      <c r="K252" s="9">
        <v>4.8140048541834304E-2</v>
      </c>
      <c r="L252" s="9">
        <v>0.38086997535786776</v>
      </c>
      <c r="M252" s="9">
        <v>6.3887923851715475E-2</v>
      </c>
      <c r="N252" s="9">
        <v>0.59506000037121509</v>
      </c>
      <c r="O252" s="16">
        <v>-50.389872232624356</v>
      </c>
      <c r="P252" s="16">
        <v>13.727674477363724</v>
      </c>
      <c r="Q252" s="9">
        <v>0.51921529493586172</v>
      </c>
      <c r="R252" s="9" t="s">
        <v>265</v>
      </c>
      <c r="S252" s="16">
        <v>61.473063787595024</v>
      </c>
      <c r="T252" s="9">
        <v>0.45754991478429674</v>
      </c>
      <c r="U252" s="9">
        <v>0.27600825844432481</v>
      </c>
      <c r="V252" s="9" t="s">
        <v>265</v>
      </c>
      <c r="W252" s="9">
        <v>0.31507318942561013</v>
      </c>
      <c r="X252" s="9" t="s">
        <v>265</v>
      </c>
      <c r="Y252" s="9">
        <v>0.1541175943950886</v>
      </c>
      <c r="Z252" s="9">
        <v>0.40464621620614433</v>
      </c>
      <c r="AA252" s="9" t="s">
        <v>266</v>
      </c>
      <c r="AB252" s="16">
        <v>15.822862742561536</v>
      </c>
      <c r="AC252" s="9" t="s">
        <v>265</v>
      </c>
    </row>
    <row r="253" spans="1:29" x14ac:dyDescent="0.3">
      <c r="A253" s="6" t="s">
        <v>78</v>
      </c>
      <c r="B253">
        <v>900231775</v>
      </c>
      <c r="C253" s="7">
        <v>2020</v>
      </c>
      <c r="D253" t="s">
        <v>176</v>
      </c>
      <c r="E253" t="s">
        <v>88</v>
      </c>
      <c r="F253" t="s">
        <v>83</v>
      </c>
      <c r="G253" t="s">
        <v>372</v>
      </c>
      <c r="H253" s="9">
        <v>0.54418581265048471</v>
      </c>
      <c r="I253" s="9">
        <v>5.765899435913685E-2</v>
      </c>
      <c r="J253" s="9">
        <v>0.60184480700962151</v>
      </c>
      <c r="K253" s="9">
        <v>0.20814082994495747</v>
      </c>
      <c r="L253" s="9">
        <v>0.39815519299037849</v>
      </c>
      <c r="M253" s="9">
        <v>7.4938201601080778E-2</v>
      </c>
      <c r="N253" s="9">
        <v>0.4977743920371428</v>
      </c>
      <c r="O253" s="16">
        <v>-66.337689319895873</v>
      </c>
      <c r="P253" s="16">
        <v>13.868192188167503</v>
      </c>
      <c r="Q253" s="9">
        <v>0.39067388676911169</v>
      </c>
      <c r="R253" s="9">
        <v>0.15086946220757258</v>
      </c>
      <c r="S253" s="16">
        <v>9.4380038829839741</v>
      </c>
      <c r="T253" s="9">
        <v>0.3136968809233332</v>
      </c>
      <c r="U253" s="9">
        <v>0.15855132464467117</v>
      </c>
      <c r="V253" s="9">
        <v>-1.734886924375707</v>
      </c>
      <c r="W253" s="9">
        <v>0.49866425574948725</v>
      </c>
      <c r="X253" s="9">
        <v>-0.38038226667989061</v>
      </c>
      <c r="Y253" s="9">
        <v>8.297552210713656E-2</v>
      </c>
      <c r="Z253" s="9">
        <v>0.20839994948688684</v>
      </c>
      <c r="AA253" s="9" t="s">
        <v>266</v>
      </c>
      <c r="AB253" s="16">
        <v>15.51940155572942</v>
      </c>
      <c r="AC253" s="9">
        <v>-0.26174145727151255</v>
      </c>
    </row>
    <row r="254" spans="1:29" x14ac:dyDescent="0.3">
      <c r="A254" s="6" t="s">
        <v>78</v>
      </c>
      <c r="B254">
        <v>900231775</v>
      </c>
      <c r="C254" s="7">
        <v>2021</v>
      </c>
      <c r="D254" t="s">
        <v>177</v>
      </c>
      <c r="E254" t="s">
        <v>88</v>
      </c>
      <c r="F254" t="s">
        <v>83</v>
      </c>
      <c r="G254" t="s">
        <v>372</v>
      </c>
      <c r="H254" s="9">
        <v>0.44530860471649003</v>
      </c>
      <c r="I254" s="9">
        <v>0</v>
      </c>
      <c r="J254" s="9">
        <v>0.44530860471649003</v>
      </c>
      <c r="K254" s="9">
        <v>0</v>
      </c>
      <c r="L254" s="9">
        <v>0.55469139528350997</v>
      </c>
      <c r="M254" s="9">
        <v>0.13482273235203207</v>
      </c>
      <c r="N254" s="9">
        <v>0.1893110190879371</v>
      </c>
      <c r="O254" s="16">
        <v>-15.586718832679326</v>
      </c>
      <c r="P254" s="16">
        <v>14.413856279299635</v>
      </c>
      <c r="Q254" s="9">
        <v>0.75458068162015757</v>
      </c>
      <c r="R254" s="9">
        <v>0.7257540598846024</v>
      </c>
      <c r="S254" s="16">
        <v>10</v>
      </c>
      <c r="T254" s="9">
        <v>0.18432065843295639</v>
      </c>
      <c r="U254" s="9">
        <v>0.60825998690566307</v>
      </c>
      <c r="V254" s="9">
        <v>1.1749467427391678</v>
      </c>
      <c r="W254" s="9">
        <v>0.73186733930439496</v>
      </c>
      <c r="X254" s="9">
        <v>7.5274855940729903</v>
      </c>
      <c r="Y254" s="9">
        <v>0.41000776754748347</v>
      </c>
      <c r="Z254" s="9">
        <v>0.73916374227857484</v>
      </c>
      <c r="AA254" s="9" t="s">
        <v>266</v>
      </c>
      <c r="AB254" s="16">
        <v>16.136057663793888</v>
      </c>
      <c r="AC254" s="9">
        <v>0.85272236869114049</v>
      </c>
    </row>
    <row r="255" spans="1:29" x14ac:dyDescent="0.3">
      <c r="A255" s="6" t="s">
        <v>78</v>
      </c>
      <c r="B255">
        <v>900231775</v>
      </c>
      <c r="C255" s="7">
        <v>2022</v>
      </c>
      <c r="D255" t="s">
        <v>176</v>
      </c>
      <c r="E255" t="s">
        <v>80</v>
      </c>
      <c r="F255" t="s">
        <v>83</v>
      </c>
      <c r="G255" t="s">
        <v>372</v>
      </c>
      <c r="H255" s="9">
        <v>0.62013227580557095</v>
      </c>
      <c r="I255" s="9">
        <v>0</v>
      </c>
      <c r="J255" s="9">
        <v>0.62013227580557095</v>
      </c>
      <c r="K255" s="9">
        <v>0</v>
      </c>
      <c r="L255" s="9">
        <v>0.37986772419442899</v>
      </c>
      <c r="M255" s="9">
        <v>7.4525470822457834E-2</v>
      </c>
      <c r="N255" s="9">
        <v>0.16882956608676153</v>
      </c>
      <c r="O255" s="16">
        <v>-10.709799937849755</v>
      </c>
      <c r="P255" s="16">
        <v>14.549063806559046</v>
      </c>
      <c r="Q255" s="9">
        <v>0.40163373537251729</v>
      </c>
      <c r="R255" s="9">
        <v>0.14477433158137476</v>
      </c>
      <c r="S255" s="16">
        <v>10</v>
      </c>
      <c r="T255" s="9">
        <v>0.12255800452059985</v>
      </c>
      <c r="U255" s="9">
        <v>0.34438528917865208</v>
      </c>
      <c r="V255" s="9">
        <v>0.70666910496216828</v>
      </c>
      <c r="W255" s="9">
        <v>0.82601549028147869</v>
      </c>
      <c r="X255" s="9">
        <v>-0.37764665186472313</v>
      </c>
      <c r="Y255" s="9">
        <v>0.2228995705574206</v>
      </c>
      <c r="Z255" s="9">
        <v>0.58678207270732252</v>
      </c>
      <c r="AA255" s="9" t="s">
        <v>266</v>
      </c>
      <c r="AB255" s="16">
        <v>16.233463416641467</v>
      </c>
      <c r="AC255" s="9">
        <v>0.10230754732010627</v>
      </c>
    </row>
    <row r="256" spans="1:29" x14ac:dyDescent="0.3">
      <c r="A256" s="6" t="s">
        <v>78</v>
      </c>
      <c r="B256">
        <v>900231775</v>
      </c>
      <c r="C256" s="7">
        <v>2023</v>
      </c>
      <c r="D256" t="s">
        <v>176</v>
      </c>
      <c r="E256" t="s">
        <v>80</v>
      </c>
      <c r="F256" t="s">
        <v>83</v>
      </c>
      <c r="G256" t="s">
        <v>372</v>
      </c>
      <c r="H256" s="9">
        <v>0.46945668714936167</v>
      </c>
      <c r="I256" s="9">
        <v>0</v>
      </c>
      <c r="J256" s="9">
        <v>0.46945668714936167</v>
      </c>
      <c r="K256" s="9">
        <v>0</v>
      </c>
      <c r="L256" s="9">
        <v>0.53054331285063827</v>
      </c>
      <c r="M256" s="9">
        <v>9.701046860924098E-2</v>
      </c>
      <c r="N256" s="9">
        <v>0.11599372891939283</v>
      </c>
      <c r="O256" s="16">
        <v>-7.4685182798653091</v>
      </c>
      <c r="P256" s="16">
        <v>14.650394685814311</v>
      </c>
      <c r="Q256" s="9">
        <v>0.55452069322083686</v>
      </c>
      <c r="R256" s="9">
        <v>0.10664274631962956</v>
      </c>
      <c r="S256" s="16">
        <v>10</v>
      </c>
      <c r="T256" s="9">
        <v>0.15817121542758728</v>
      </c>
      <c r="U256" s="9">
        <v>0.32242692381626409</v>
      </c>
      <c r="V256" s="9">
        <v>1.6294119069771968</v>
      </c>
      <c r="W256" s="9">
        <v>0.80922150860885023</v>
      </c>
      <c r="X256" s="9">
        <v>-8.9499570210758272E-2</v>
      </c>
      <c r="Y256" s="9">
        <v>0.18339265807987426</v>
      </c>
      <c r="Z256" s="9">
        <v>0.34566953090878755</v>
      </c>
      <c r="AA256" s="9" t="s">
        <v>266</v>
      </c>
      <c r="AB256" s="16">
        <v>16.393679914124814</v>
      </c>
      <c r="AC256" s="9">
        <v>0.17376496064595304</v>
      </c>
    </row>
    <row r="257" spans="1:29" x14ac:dyDescent="0.3">
      <c r="A257" s="6" t="s">
        <v>78</v>
      </c>
      <c r="B257">
        <v>900235615</v>
      </c>
      <c r="C257" s="7">
        <v>2019</v>
      </c>
      <c r="D257" t="s">
        <v>178</v>
      </c>
      <c r="E257" t="s">
        <v>88</v>
      </c>
      <c r="F257" t="s">
        <v>179</v>
      </c>
      <c r="G257" t="s">
        <v>367</v>
      </c>
      <c r="H257" s="9">
        <v>0.52345047049109272</v>
      </c>
      <c r="I257" s="9">
        <v>0.12868274131774973</v>
      </c>
      <c r="J257" s="9">
        <v>0.65213321180884243</v>
      </c>
      <c r="K257" s="9">
        <v>0.40091728093587858</v>
      </c>
      <c r="L257" s="9">
        <v>0.34786678819115752</v>
      </c>
      <c r="M257" s="9">
        <v>0.1394441774999208</v>
      </c>
      <c r="N257" s="9">
        <v>0.31211820764054488</v>
      </c>
      <c r="O257" s="16">
        <v>-8.4514875729662151</v>
      </c>
      <c r="P257" s="16">
        <v>15.074829418134447</v>
      </c>
      <c r="Q257" s="9">
        <v>0.29984237959410404</v>
      </c>
      <c r="R257" s="9" t="s">
        <v>265</v>
      </c>
      <c r="S257" s="16">
        <v>4.0677597098942986</v>
      </c>
      <c r="T257" s="9">
        <v>0.33107324651201342</v>
      </c>
      <c r="U257" s="9">
        <v>0.20470925379099358</v>
      </c>
      <c r="V257" s="9" t="s">
        <v>265</v>
      </c>
      <c r="W257" s="9">
        <v>0.66445786159094711</v>
      </c>
      <c r="X257" s="9" t="s">
        <v>265</v>
      </c>
      <c r="Y257" s="9">
        <v>0.13556972836664896</v>
      </c>
      <c r="Z257" s="9">
        <v>0.38971736586751005</v>
      </c>
      <c r="AA257" s="9" t="s">
        <v>266</v>
      </c>
      <c r="AB257" s="16">
        <v>15.840421993481373</v>
      </c>
      <c r="AC257" s="9" t="s">
        <v>265</v>
      </c>
    </row>
    <row r="258" spans="1:29" x14ac:dyDescent="0.3">
      <c r="A258" s="6" t="s">
        <v>78</v>
      </c>
      <c r="B258">
        <v>900235615</v>
      </c>
      <c r="C258" s="7">
        <v>2020</v>
      </c>
      <c r="D258" t="s">
        <v>178</v>
      </c>
      <c r="E258" t="s">
        <v>88</v>
      </c>
      <c r="F258" t="s">
        <v>179</v>
      </c>
      <c r="G258" t="s">
        <v>367</v>
      </c>
      <c r="H258" s="9">
        <v>0.4972002778889697</v>
      </c>
      <c r="I258" s="9">
        <v>0.14011572946008866</v>
      </c>
      <c r="J258" s="9">
        <v>0.63731600734905836</v>
      </c>
      <c r="K258" s="9">
        <v>0.34398512658237612</v>
      </c>
      <c r="L258" s="9">
        <v>0.36268399265094164</v>
      </c>
      <c r="M258" s="9">
        <v>8.8464684803863991E-2</v>
      </c>
      <c r="N258" s="9">
        <v>0.28207366156370262</v>
      </c>
      <c r="O258" s="16">
        <v>-47.880004397441525</v>
      </c>
      <c r="P258" s="16">
        <v>14.991128022597026</v>
      </c>
      <c r="Q258" s="9">
        <v>9.2750227381939623E-2</v>
      </c>
      <c r="R258" s="9">
        <v>-8.0294156634320379E-2</v>
      </c>
      <c r="S258" s="16">
        <v>3.5484972301457063</v>
      </c>
      <c r="T258" s="9">
        <v>0.41845437068672586</v>
      </c>
      <c r="U258" s="9">
        <v>-1.4133326831562681E-2</v>
      </c>
      <c r="V258" s="9">
        <v>6.8692804139679255</v>
      </c>
      <c r="W258" s="9">
        <v>0.57763993749658582</v>
      </c>
      <c r="X258" s="9">
        <v>-1.1055117615652774</v>
      </c>
      <c r="Y258" s="9">
        <v>-1.555301725880617E-2</v>
      </c>
      <c r="Z258" s="9">
        <v>-4.2883109191352922E-2</v>
      </c>
      <c r="AA258" s="9" t="s">
        <v>266</v>
      </c>
      <c r="AB258" s="16">
        <v>15.038434745027581</v>
      </c>
      <c r="AC258" s="9">
        <v>-0.55156307752420974</v>
      </c>
    </row>
    <row r="259" spans="1:29" x14ac:dyDescent="0.3">
      <c r="A259" s="6" t="s">
        <v>78</v>
      </c>
      <c r="B259">
        <v>900235615</v>
      </c>
      <c r="C259" s="7">
        <v>2021</v>
      </c>
      <c r="D259" t="s">
        <v>178</v>
      </c>
      <c r="E259" t="s">
        <v>88</v>
      </c>
      <c r="F259" t="s">
        <v>179</v>
      </c>
      <c r="G259" t="s">
        <v>367</v>
      </c>
      <c r="H259" s="9">
        <v>0.43896774828841645</v>
      </c>
      <c r="I259" s="9">
        <v>7.9717460130455775E-2</v>
      </c>
      <c r="J259" s="9">
        <v>0.51868520841887222</v>
      </c>
      <c r="K259" s="9">
        <v>0.42488348395503067</v>
      </c>
      <c r="L259" s="9">
        <v>0.48131479158112778</v>
      </c>
      <c r="M259" s="9">
        <v>0.24386898176068075</v>
      </c>
      <c r="N259" s="9">
        <v>0.21313525532421837</v>
      </c>
      <c r="O259" s="16">
        <v>-6.1261123233683463</v>
      </c>
      <c r="P259" s="16">
        <v>15.553690788690945</v>
      </c>
      <c r="Q259" s="9">
        <v>0.36121864221551492</v>
      </c>
      <c r="R259" s="9">
        <v>0.75516481834289406</v>
      </c>
      <c r="S259" s="16">
        <v>5.5065445834583278</v>
      </c>
      <c r="T259" s="9">
        <v>0.28309763433524093</v>
      </c>
      <c r="U259" s="9">
        <v>0.28776284797656404</v>
      </c>
      <c r="V259" s="9">
        <v>1.9593438179534111</v>
      </c>
      <c r="W259" s="9">
        <v>0.68744932508174361</v>
      </c>
      <c r="X259" s="9">
        <v>-23.589732904710878</v>
      </c>
      <c r="Y259" s="9">
        <v>0.20017408169706796</v>
      </c>
      <c r="Z259" s="9">
        <v>0.41589015172272698</v>
      </c>
      <c r="AA259" s="9" t="s">
        <v>267</v>
      </c>
      <c r="AB259" s="16">
        <v>15.946543099712926</v>
      </c>
      <c r="AC259" s="9">
        <v>1.4796275183560601</v>
      </c>
    </row>
    <row r="260" spans="1:29" x14ac:dyDescent="0.3">
      <c r="A260" s="6" t="s">
        <v>78</v>
      </c>
      <c r="B260">
        <v>900235615</v>
      </c>
      <c r="C260" s="7">
        <v>2022</v>
      </c>
      <c r="D260" t="s">
        <v>178</v>
      </c>
      <c r="E260" t="s">
        <v>88</v>
      </c>
      <c r="F260" t="s">
        <v>179</v>
      </c>
      <c r="G260" t="s">
        <v>367</v>
      </c>
      <c r="H260" s="9">
        <v>0.43160614943415404</v>
      </c>
      <c r="I260" s="9">
        <v>6.4286135639673656E-2</v>
      </c>
      <c r="J260" s="9">
        <v>0.49589228507382771</v>
      </c>
      <c r="K260" s="9">
        <v>0.14148672961910899</v>
      </c>
      <c r="L260" s="9">
        <v>0.50410771492617235</v>
      </c>
      <c r="M260" s="9">
        <v>0.17684140176892388</v>
      </c>
      <c r="N260" s="9">
        <v>0.26121269477897069</v>
      </c>
      <c r="O260" s="16">
        <v>-54.991661330922909</v>
      </c>
      <c r="P260" s="16">
        <v>15.768835435566627</v>
      </c>
      <c r="Q260" s="9">
        <v>0.26460246712466762</v>
      </c>
      <c r="R260" s="9">
        <v>0.24004125208700211</v>
      </c>
      <c r="S260" s="16">
        <v>6.7138294305528596</v>
      </c>
      <c r="T260" s="9">
        <v>0.51655649611122711</v>
      </c>
      <c r="U260" s="9">
        <v>0.19218555731515849</v>
      </c>
      <c r="V260" s="9">
        <v>1.0525603418698948</v>
      </c>
      <c r="W260" s="9">
        <v>0.46226554488197552</v>
      </c>
      <c r="X260" s="9">
        <v>-0.28162742547130282</v>
      </c>
      <c r="Y260" s="9">
        <v>0.11596353764894862</v>
      </c>
      <c r="Z260" s="9">
        <v>0.23003722064823337</v>
      </c>
      <c r="AA260" s="9" t="s">
        <v>267</v>
      </c>
      <c r="AB260" s="16">
        <v>16.171810715491848</v>
      </c>
      <c r="AC260" s="9">
        <v>0.25265790235957253</v>
      </c>
    </row>
    <row r="261" spans="1:29" x14ac:dyDescent="0.3">
      <c r="A261" s="6" t="s">
        <v>78</v>
      </c>
      <c r="B261">
        <v>900235615</v>
      </c>
      <c r="C261" s="7">
        <v>2023</v>
      </c>
      <c r="D261" t="s">
        <v>178</v>
      </c>
      <c r="E261" t="s">
        <v>88</v>
      </c>
      <c r="F261" t="s">
        <v>179</v>
      </c>
      <c r="G261" t="s">
        <v>367</v>
      </c>
      <c r="H261" s="9">
        <v>0.17152927078103999</v>
      </c>
      <c r="I261" s="9">
        <v>0.55417894447053484</v>
      </c>
      <c r="J261" s="9">
        <v>0.72570821525157492</v>
      </c>
      <c r="K261" s="9">
        <v>0.49724694336933817</v>
      </c>
      <c r="L261" s="9">
        <v>0.27429178474842514</v>
      </c>
      <c r="M261" s="9">
        <v>-3.2464368124728075E-2</v>
      </c>
      <c r="N261" s="9">
        <v>0.19035157325387442</v>
      </c>
      <c r="O261" s="16">
        <v>-14.414912220567743</v>
      </c>
      <c r="P261" s="16">
        <v>15.859179185993382</v>
      </c>
      <c r="Q261" s="9">
        <v>-4.6864990040647113E-2</v>
      </c>
      <c r="R261" s="9">
        <v>9.455047123578586E-2</v>
      </c>
      <c r="S261" s="16">
        <v>0.30951964612246291</v>
      </c>
      <c r="T261" s="9">
        <v>0.42647795177406034</v>
      </c>
      <c r="U261" s="9">
        <v>-0.13867098508526177</v>
      </c>
      <c r="V261" s="9">
        <v>0.59236649064994629</v>
      </c>
      <c r="W261" s="9">
        <v>0.55738213146345805</v>
      </c>
      <c r="X261" s="9">
        <v>-2.7581518881467768</v>
      </c>
      <c r="Y261" s="9">
        <v>-0.18626963126103221</v>
      </c>
      <c r="Z261" s="9">
        <v>-0.6790930010239824</v>
      </c>
      <c r="AA261" s="9" t="s">
        <v>267</v>
      </c>
      <c r="AB261" s="16">
        <v>16.22630697918575</v>
      </c>
      <c r="AC261" s="9">
        <v>5.6008530835241155E-2</v>
      </c>
    </row>
    <row r="262" spans="1:29" x14ac:dyDescent="0.3">
      <c r="A262" s="6" t="s">
        <v>78</v>
      </c>
      <c r="B262">
        <v>900245880</v>
      </c>
      <c r="C262" s="7">
        <v>2019</v>
      </c>
      <c r="D262" t="s">
        <v>180</v>
      </c>
      <c r="E262" t="s">
        <v>88</v>
      </c>
      <c r="F262" t="s">
        <v>83</v>
      </c>
      <c r="G262" t="s">
        <v>366</v>
      </c>
      <c r="H262" s="9">
        <v>0.56680654974422218</v>
      </c>
      <c r="I262" s="9">
        <v>0</v>
      </c>
      <c r="J262" s="9">
        <v>0.56680654974422218</v>
      </c>
      <c r="K262" s="9">
        <v>0.49903061612984473</v>
      </c>
      <c r="L262" s="9">
        <v>0.43319345025577782</v>
      </c>
      <c r="M262" s="9">
        <v>7.1405046733903119E-2</v>
      </c>
      <c r="N262" s="9">
        <v>0.22857012018656048</v>
      </c>
      <c r="O262" s="16">
        <v>-76.137493573907776</v>
      </c>
      <c r="P262" s="16">
        <v>14.44571634130498</v>
      </c>
      <c r="Q262" s="9">
        <v>0.13403376043731699</v>
      </c>
      <c r="R262" s="9" t="s">
        <v>265</v>
      </c>
      <c r="S262" s="16">
        <v>10</v>
      </c>
      <c r="T262" s="9">
        <v>0.61935455700940945</v>
      </c>
      <c r="U262" s="9">
        <v>6.45655983476012E-2</v>
      </c>
      <c r="V262" s="9" t="s">
        <v>265</v>
      </c>
      <c r="W262" s="9">
        <v>0.27488222824637099</v>
      </c>
      <c r="X262" s="9" t="s">
        <v>265</v>
      </c>
      <c r="Y262" s="9">
        <v>4.1299852981660778E-2</v>
      </c>
      <c r="Z262" s="9">
        <v>9.5338128859693977E-2</v>
      </c>
      <c r="AA262" s="9" t="s">
        <v>266</v>
      </c>
      <c r="AB262" s="16">
        <v>15.075439503690202</v>
      </c>
      <c r="AC262" s="9" t="s">
        <v>265</v>
      </c>
    </row>
    <row r="263" spans="1:29" x14ac:dyDescent="0.3">
      <c r="A263" s="6" t="s">
        <v>78</v>
      </c>
      <c r="B263">
        <v>900245880</v>
      </c>
      <c r="C263" s="7">
        <v>2020</v>
      </c>
      <c r="D263" t="s">
        <v>180</v>
      </c>
      <c r="E263" t="s">
        <v>88</v>
      </c>
      <c r="F263" t="s">
        <v>83</v>
      </c>
      <c r="G263" t="s">
        <v>366</v>
      </c>
      <c r="H263" s="9">
        <v>0.42501231253078131</v>
      </c>
      <c r="I263" s="9">
        <v>0</v>
      </c>
      <c r="J263" s="9">
        <v>0.42501231253078131</v>
      </c>
      <c r="K263" s="9">
        <v>0.63552908882272208</v>
      </c>
      <c r="L263" s="9">
        <v>0.57498768746921869</v>
      </c>
      <c r="M263" s="9">
        <v>9.6324196011069757E-2</v>
      </c>
      <c r="N263" s="9">
        <v>9.1338145012029193E-2</v>
      </c>
      <c r="O263" s="16">
        <v>-163.92538491991218</v>
      </c>
      <c r="P263" s="16">
        <v>14.690976795315049</v>
      </c>
      <c r="Q263" s="9">
        <v>6.7292251563962249E-2</v>
      </c>
      <c r="R263" s="9">
        <v>0.27795411813756887</v>
      </c>
      <c r="S263" s="16">
        <v>10</v>
      </c>
      <c r="T263" s="9">
        <v>0.68166087081884374</v>
      </c>
      <c r="U263" s="9">
        <v>2.2375472605348182E-2</v>
      </c>
      <c r="V263" s="9">
        <v>-1.8865722261167119</v>
      </c>
      <c r="W263" s="9">
        <v>0.23557933894834737</v>
      </c>
      <c r="X263" s="9">
        <v>-0.5655677466768092</v>
      </c>
      <c r="Y263" s="9">
        <v>1.4039618432379414E-2</v>
      </c>
      <c r="Z263" s="9">
        <v>2.4417250557440866E-2</v>
      </c>
      <c r="AA263" s="9" t="s">
        <v>266</v>
      </c>
      <c r="AB263" s="16">
        <v>14.332302348708769</v>
      </c>
      <c r="AC263" s="9">
        <v>-0.52438051941310082</v>
      </c>
    </row>
    <row r="264" spans="1:29" x14ac:dyDescent="0.3">
      <c r="A264" s="6" t="s">
        <v>78</v>
      </c>
      <c r="B264">
        <v>900245880</v>
      </c>
      <c r="C264" s="7">
        <v>2021</v>
      </c>
      <c r="D264" t="s">
        <v>180</v>
      </c>
      <c r="E264" t="s">
        <v>88</v>
      </c>
      <c r="F264" t="s">
        <v>83</v>
      </c>
      <c r="G264" t="s">
        <v>366</v>
      </c>
      <c r="H264" s="9">
        <v>0.39086093435124719</v>
      </c>
      <c r="I264" s="9">
        <v>0</v>
      </c>
      <c r="J264" s="9">
        <v>0.39086093435124719</v>
      </c>
      <c r="K264" s="9">
        <v>0.4848483581540417</v>
      </c>
      <c r="L264" s="9">
        <v>0.60913906564875286</v>
      </c>
      <c r="M264" s="9">
        <v>6.5710950766414131E-2</v>
      </c>
      <c r="N264" s="9">
        <v>0.10499535918254718</v>
      </c>
      <c r="O264" s="16">
        <v>32.497841948855061</v>
      </c>
      <c r="P264" s="16">
        <v>14.687565140385052</v>
      </c>
      <c r="Q264" s="9">
        <v>0.12109815956050204</v>
      </c>
      <c r="R264" s="9">
        <v>-3.4058418479379071E-3</v>
      </c>
      <c r="S264" s="16">
        <v>10</v>
      </c>
      <c r="T264" s="9">
        <v>0.67398884531444669</v>
      </c>
      <c r="U264" s="9">
        <v>5.0957011815270382E-2</v>
      </c>
      <c r="V264" s="9">
        <v>-478.29206806383172</v>
      </c>
      <c r="W264" s="9">
        <v>0.24296853442148655</v>
      </c>
      <c r="X264" s="9">
        <v>1.284730672206559</v>
      </c>
      <c r="Y264" s="9">
        <v>3.2186368539438584E-2</v>
      </c>
      <c r="Z264" s="9">
        <v>5.2839114012756774E-2</v>
      </c>
      <c r="AA264" s="9" t="s">
        <v>266</v>
      </c>
      <c r="AB264" s="16">
        <v>15.298901003211597</v>
      </c>
      <c r="AC264" s="9">
        <v>1.6289871409485639</v>
      </c>
    </row>
    <row r="265" spans="1:29" x14ac:dyDescent="0.3">
      <c r="A265" s="6" t="s">
        <v>78</v>
      </c>
      <c r="B265">
        <v>900245880</v>
      </c>
      <c r="C265" s="7">
        <v>2022</v>
      </c>
      <c r="D265" t="s">
        <v>180</v>
      </c>
      <c r="E265" t="s">
        <v>88</v>
      </c>
      <c r="F265" t="s">
        <v>83</v>
      </c>
      <c r="G265" t="s">
        <v>366</v>
      </c>
      <c r="H265" s="9">
        <v>0.40367105415482774</v>
      </c>
      <c r="I265" s="9">
        <v>0</v>
      </c>
      <c r="J265" s="9">
        <v>0.40367105415482774</v>
      </c>
      <c r="K265" s="9">
        <v>0.48014131332508203</v>
      </c>
      <c r="L265" s="9">
        <v>0.59632894584517226</v>
      </c>
      <c r="M265" s="9">
        <v>0.10938559657331122</v>
      </c>
      <c r="N265" s="9">
        <v>0.11739619243412747</v>
      </c>
      <c r="O265" s="16">
        <v>124.30613234728625</v>
      </c>
      <c r="P265" s="16">
        <v>14.761025278754694</v>
      </c>
      <c r="Q265" s="9">
        <v>7.8135671047939156E-2</v>
      </c>
      <c r="R265" s="9">
        <v>7.6225635708372597E-2</v>
      </c>
      <c r="S265" s="16">
        <v>10</v>
      </c>
      <c r="T265" s="9">
        <v>0.63326053226361601</v>
      </c>
      <c r="U265" s="9">
        <v>5.3861525683549211E-2</v>
      </c>
      <c r="V265" s="9">
        <v>-7.6463713907095769</v>
      </c>
      <c r="W265" s="9">
        <v>0.24956548561110553</v>
      </c>
      <c r="X265" s="9">
        <v>1.4262703938480614E-2</v>
      </c>
      <c r="Y265" s="9">
        <v>3.0333261076135001E-2</v>
      </c>
      <c r="Z265" s="9">
        <v>5.0866658892675269E-2</v>
      </c>
      <c r="AA265" s="9" t="s">
        <v>266</v>
      </c>
      <c r="AB265" s="16">
        <v>14.424592743956479</v>
      </c>
      <c r="AC265" s="9">
        <v>-0.58284952011915059</v>
      </c>
    </row>
    <row r="266" spans="1:29" x14ac:dyDescent="0.3">
      <c r="A266" s="6" t="s">
        <v>78</v>
      </c>
      <c r="B266">
        <v>900245880</v>
      </c>
      <c r="C266" s="7">
        <v>2023</v>
      </c>
      <c r="D266" t="s">
        <v>180</v>
      </c>
      <c r="E266" t="s">
        <v>88</v>
      </c>
      <c r="F266" t="s">
        <v>83</v>
      </c>
      <c r="G266" t="s">
        <v>366</v>
      </c>
      <c r="H266" s="9">
        <v>0.42917490559506632</v>
      </c>
      <c r="I266" s="9">
        <v>0</v>
      </c>
      <c r="J266" s="9">
        <v>0.42917490559506632</v>
      </c>
      <c r="K266" s="9">
        <v>0.52678843689321408</v>
      </c>
      <c r="L266" s="9">
        <v>0.57082509440493368</v>
      </c>
      <c r="M266" s="9">
        <v>0.10091113534735152</v>
      </c>
      <c r="N266" s="9">
        <v>8.2659636114432292E-2</v>
      </c>
      <c r="O266" s="16">
        <v>81.701468994841335</v>
      </c>
      <c r="P266" s="16">
        <v>14.867357181780573</v>
      </c>
      <c r="Q266" s="9">
        <v>0.10529341762451304</v>
      </c>
      <c r="R266" s="9">
        <v>0.11219095479729524</v>
      </c>
      <c r="S266" s="16">
        <v>10</v>
      </c>
      <c r="T266" s="9">
        <v>0.57208848408258239</v>
      </c>
      <c r="U266" s="9">
        <v>6.4780419241386375E-2</v>
      </c>
      <c r="V266" s="9">
        <v>5.5674882309248774</v>
      </c>
      <c r="W266" s="9">
        <v>0.32255732146019483</v>
      </c>
      <c r="X266" s="9">
        <v>0.27047206782613142</v>
      </c>
      <c r="Y266" s="9">
        <v>3.4650129779495366E-2</v>
      </c>
      <c r="Z266" s="9">
        <v>6.0701833397175678E-2</v>
      </c>
      <c r="AA266" s="9" t="s">
        <v>266</v>
      </c>
      <c r="AB266" s="16">
        <v>14.909867806776491</v>
      </c>
      <c r="AC266" s="9">
        <v>0.62462182045016612</v>
      </c>
    </row>
    <row r="267" spans="1:29" x14ac:dyDescent="0.3">
      <c r="A267" s="6" t="s">
        <v>78</v>
      </c>
      <c r="B267">
        <v>900249607</v>
      </c>
      <c r="C267" s="7">
        <v>2019</v>
      </c>
      <c r="D267" t="s">
        <v>181</v>
      </c>
      <c r="E267" t="s">
        <v>88</v>
      </c>
      <c r="F267" t="s">
        <v>83</v>
      </c>
      <c r="G267" t="s">
        <v>365</v>
      </c>
      <c r="H267" s="9">
        <v>0.37843156886047635</v>
      </c>
      <c r="I267" s="9">
        <v>0.479014122493298</v>
      </c>
      <c r="J267" s="9">
        <v>0.85744569135377435</v>
      </c>
      <c r="K267" s="9">
        <v>1.071236304580343</v>
      </c>
      <c r="L267" s="9">
        <v>0.14255430864622562</v>
      </c>
      <c r="M267" s="9">
        <v>1.1564202335699741E-2</v>
      </c>
      <c r="N267" s="9">
        <v>0.18829329281732005</v>
      </c>
      <c r="O267" s="16">
        <v>-28.484076049952861</v>
      </c>
      <c r="P267" s="16">
        <v>16.920701627740151</v>
      </c>
      <c r="Q267" s="9">
        <v>3.0171624491417342E-2</v>
      </c>
      <c r="R267" s="9" t="s">
        <v>265</v>
      </c>
      <c r="S267" s="16">
        <v>0.7900217365006208</v>
      </c>
      <c r="T267" s="9">
        <v>0.63424345873046617</v>
      </c>
      <c r="U267" s="9">
        <v>3.0171624491417342E-2</v>
      </c>
      <c r="V267" s="9" t="s">
        <v>265</v>
      </c>
      <c r="W267" s="9">
        <v>0.36422898945131021</v>
      </c>
      <c r="X267" s="9" t="s">
        <v>265</v>
      </c>
      <c r="Y267" s="9">
        <v>1.2381662351039609E-2</v>
      </c>
      <c r="Z267" s="9">
        <v>8.6855756719124849E-2</v>
      </c>
      <c r="AA267" s="9" t="s">
        <v>267</v>
      </c>
      <c r="AB267" s="16">
        <v>17.87968920302119</v>
      </c>
      <c r="AC267" s="9" t="s">
        <v>265</v>
      </c>
    </row>
    <row r="268" spans="1:29" x14ac:dyDescent="0.3">
      <c r="A268" s="6" t="s">
        <v>78</v>
      </c>
      <c r="B268">
        <v>900249607</v>
      </c>
      <c r="C268" s="7">
        <v>2020</v>
      </c>
      <c r="D268" t="s">
        <v>181</v>
      </c>
      <c r="E268" t="s">
        <v>88</v>
      </c>
      <c r="F268" t="s">
        <v>83</v>
      </c>
      <c r="G268" t="s">
        <v>365</v>
      </c>
      <c r="H268" s="9">
        <v>0.43543780111284525</v>
      </c>
      <c r="I268" s="9">
        <v>0.63279648090726981</v>
      </c>
      <c r="J268" s="9">
        <v>1.0682342820201149</v>
      </c>
      <c r="K268" s="9">
        <v>1.391128898424846</v>
      </c>
      <c r="L268" s="9">
        <v>-6.8234282020115E-2</v>
      </c>
      <c r="M268" s="9">
        <v>-7.9605180487758984E-2</v>
      </c>
      <c r="N268" s="9">
        <v>0.25169341401854545</v>
      </c>
      <c r="O268" s="16">
        <v>-20.92148661164925</v>
      </c>
      <c r="P268" s="16">
        <v>16.892493916502083</v>
      </c>
      <c r="Q268" s="9">
        <v>-0.21449837144602021</v>
      </c>
      <c r="R268" s="9">
        <v>-2.7813588215411689E-2</v>
      </c>
      <c r="S268" s="16">
        <v>0.68811666033372654</v>
      </c>
      <c r="T268" s="9">
        <v>0.68758754030818614</v>
      </c>
      <c r="U268" s="9">
        <v>-0.21449837144602021</v>
      </c>
      <c r="V268" s="9">
        <v>-0.14510207235756231</v>
      </c>
      <c r="W268" s="9">
        <v>0.30283848181595568</v>
      </c>
      <c r="X268" s="9">
        <v>-17.870977783247309</v>
      </c>
      <c r="Y268" s="9">
        <v>-0.21486697192219525</v>
      </c>
      <c r="Z268" s="9">
        <v>3.1489592263732464</v>
      </c>
      <c r="AA268" s="9" t="s">
        <v>267</v>
      </c>
      <c r="AB268" s="16">
        <v>17.883716890277949</v>
      </c>
      <c r="AC268" s="9">
        <v>4.0358092897561093E-3</v>
      </c>
    </row>
    <row r="269" spans="1:29" x14ac:dyDescent="0.3">
      <c r="A269" s="6" t="s">
        <v>78</v>
      </c>
      <c r="B269">
        <v>900249607</v>
      </c>
      <c r="C269" s="7">
        <v>2021</v>
      </c>
      <c r="D269" t="s">
        <v>181</v>
      </c>
      <c r="E269" t="s">
        <v>88</v>
      </c>
      <c r="F269" t="s">
        <v>83</v>
      </c>
      <c r="G269" t="s">
        <v>365</v>
      </c>
      <c r="H269" s="9">
        <v>0.50711266038972824</v>
      </c>
      <c r="I269" s="9">
        <v>0.56017684126939504</v>
      </c>
      <c r="J269" s="9">
        <v>1.0672895016591233</v>
      </c>
      <c r="K269" s="9">
        <v>1.1785371811250387</v>
      </c>
      <c r="L269" s="9">
        <v>-6.7289501659123299E-2</v>
      </c>
      <c r="M269" s="9">
        <v>5.2562893555285536E-3</v>
      </c>
      <c r="N269" s="9">
        <v>0.31079174592663622</v>
      </c>
      <c r="O269" s="16">
        <v>-67.505892177978865</v>
      </c>
      <c r="P269" s="16">
        <v>16.953207910422282</v>
      </c>
      <c r="Q269" s="9">
        <v>1.3644254532872021E-2</v>
      </c>
      <c r="R269" s="9">
        <v>6.2594962103666996E-2</v>
      </c>
      <c r="S269" s="16">
        <v>0.90527244796586004</v>
      </c>
      <c r="T269" s="9">
        <v>0.7003200072466258</v>
      </c>
      <c r="U269" s="9">
        <v>1.3644254532872021E-2</v>
      </c>
      <c r="V269" s="9">
        <v>0.37798188873759242</v>
      </c>
      <c r="W269" s="9">
        <v>0.2596109762780594</v>
      </c>
      <c r="X269" s="9">
        <v>-0.98479429660078777</v>
      </c>
      <c r="Y269" s="9">
        <v>-3.0747401990947965E-3</v>
      </c>
      <c r="Z269" s="9">
        <v>4.5694203750696293E-2</v>
      </c>
      <c r="AA269" s="9" t="s">
        <v>267</v>
      </c>
      <c r="AB269" s="16">
        <v>17.907101098012959</v>
      </c>
      <c r="AC269" s="9">
        <v>2.3659762001402074E-2</v>
      </c>
    </row>
    <row r="270" spans="1:29" x14ac:dyDescent="0.3">
      <c r="A270" s="6" t="s">
        <v>78</v>
      </c>
      <c r="B270">
        <v>900249607</v>
      </c>
      <c r="C270" s="7">
        <v>2022</v>
      </c>
      <c r="D270" t="s">
        <v>181</v>
      </c>
      <c r="E270" t="s">
        <v>88</v>
      </c>
      <c r="F270" t="s">
        <v>83</v>
      </c>
      <c r="G270" t="s">
        <v>365</v>
      </c>
      <c r="H270" s="9">
        <v>0.77784446690245779</v>
      </c>
      <c r="I270" s="9">
        <v>0.41649156265416226</v>
      </c>
      <c r="J270" s="9">
        <v>1.1943360295566201</v>
      </c>
      <c r="K270" s="9">
        <v>0.92978202929959652</v>
      </c>
      <c r="L270" s="9">
        <v>-0.19433602955662005</v>
      </c>
      <c r="M270" s="9">
        <v>-2.7384192668976508E-2</v>
      </c>
      <c r="N270" s="9">
        <v>0.28356229332003874</v>
      </c>
      <c r="O270" s="16">
        <v>-32.16564650076954</v>
      </c>
      <c r="P270" s="16">
        <v>16.915266033370461</v>
      </c>
      <c r="Q270" s="9">
        <v>-8.4335157190772891E-2</v>
      </c>
      <c r="R270" s="9">
        <v>-3.7231101768239183E-2</v>
      </c>
      <c r="S270" s="16">
        <v>1.8676115836429281</v>
      </c>
      <c r="T270" s="9">
        <v>0.63141646258893314</v>
      </c>
      <c r="U270" s="9">
        <v>-8.4335157190772891E-2</v>
      </c>
      <c r="V270" s="9">
        <v>-3.8206635607956425</v>
      </c>
      <c r="W270" s="9">
        <v>0.35720831033009132</v>
      </c>
      <c r="X270" s="9">
        <v>37.966278659611994</v>
      </c>
      <c r="Y270" s="9">
        <v>-0.12444438496495487</v>
      </c>
      <c r="Z270" s="9">
        <v>0.64035673286562556</v>
      </c>
      <c r="AA270" s="9" t="s">
        <v>267</v>
      </c>
      <c r="AB270" s="16">
        <v>18.040098922937961</v>
      </c>
      <c r="AC270" s="9">
        <v>0.14224751385418566</v>
      </c>
    </row>
    <row r="271" spans="1:29" x14ac:dyDescent="0.3">
      <c r="A271" s="6" t="s">
        <v>78</v>
      </c>
      <c r="B271">
        <v>900249607</v>
      </c>
      <c r="C271" s="7">
        <v>2023</v>
      </c>
      <c r="D271" t="s">
        <v>181</v>
      </c>
      <c r="E271" t="s">
        <v>88</v>
      </c>
      <c r="F271" t="s">
        <v>83</v>
      </c>
      <c r="G271" t="s">
        <v>365</v>
      </c>
      <c r="H271" s="9">
        <v>0.34919924039289291</v>
      </c>
      <c r="I271" s="9">
        <v>1.0632155457914021</v>
      </c>
      <c r="J271" s="9">
        <v>1.4124147861842951</v>
      </c>
      <c r="K271" s="9">
        <v>4.2355231586162058E-3</v>
      </c>
      <c r="L271" s="9">
        <v>-0.41241478618429506</v>
      </c>
      <c r="M271" s="9">
        <v>-7.8735492788661474E-2</v>
      </c>
      <c r="N271" s="9">
        <v>0.45792147073206496</v>
      </c>
      <c r="O271" s="16">
        <v>-104.81804009219039</v>
      </c>
      <c r="P271" s="16">
        <v>16.949093296009114</v>
      </c>
      <c r="Q271" s="9">
        <v>-0.22454262439777387</v>
      </c>
      <c r="R271" s="9">
        <v>3.4405910747240753E-2</v>
      </c>
      <c r="S271" s="16">
        <v>0.32843692116349482</v>
      </c>
      <c r="T271" s="9">
        <v>0.50678077500869267</v>
      </c>
      <c r="U271" s="9">
        <v>-0.22454262439777387</v>
      </c>
      <c r="V271" s="9">
        <v>-1.2242457419282442</v>
      </c>
      <c r="W271" s="9">
        <v>0.48877164470342016</v>
      </c>
      <c r="X271" s="9">
        <v>0.86644192871510128</v>
      </c>
      <c r="Y271" s="9">
        <v>-0.22454262439777387</v>
      </c>
      <c r="Z271" s="9">
        <v>0.54445822972368629</v>
      </c>
      <c r="AA271" s="9" t="s">
        <v>267</v>
      </c>
      <c r="AB271" s="16">
        <v>17.997064806678043</v>
      </c>
      <c r="AC271" s="9">
        <v>-4.2121289729472711E-2</v>
      </c>
    </row>
    <row r="272" spans="1:29" x14ac:dyDescent="0.3">
      <c r="A272" s="6" t="s">
        <v>78</v>
      </c>
      <c r="B272">
        <v>900258258</v>
      </c>
      <c r="C272" s="7">
        <v>2019</v>
      </c>
      <c r="D272" t="s">
        <v>182</v>
      </c>
      <c r="E272" t="s">
        <v>88</v>
      </c>
      <c r="F272" t="s">
        <v>89</v>
      </c>
      <c r="G272" t="s">
        <v>367</v>
      </c>
      <c r="H272" s="9">
        <v>0.20669069340466689</v>
      </c>
      <c r="I272" s="9">
        <v>0.43505384328541796</v>
      </c>
      <c r="J272" s="9">
        <v>0.64174453669008491</v>
      </c>
      <c r="K272" s="9">
        <v>0.91202187136653312</v>
      </c>
      <c r="L272" s="9">
        <v>0.35825546330991515</v>
      </c>
      <c r="M272" s="9">
        <v>0.14070114760093516</v>
      </c>
      <c r="N272" s="9">
        <v>0.10487577265794333</v>
      </c>
      <c r="O272" s="16">
        <v>86.718481446537197</v>
      </c>
      <c r="P272" s="16">
        <v>15.636613919611021</v>
      </c>
      <c r="Q272" s="9">
        <v>0.20617278275979045</v>
      </c>
      <c r="R272" s="9" t="s">
        <v>265</v>
      </c>
      <c r="S272" s="16">
        <v>0.47509221351497644</v>
      </c>
      <c r="T272" s="9">
        <v>0.35411217815090362</v>
      </c>
      <c r="U272" s="9">
        <v>0.10560246603153559</v>
      </c>
      <c r="V272" s="9" t="s">
        <v>265</v>
      </c>
      <c r="W272" s="9">
        <v>0.25210028951205049</v>
      </c>
      <c r="X272" s="9" t="s">
        <v>265</v>
      </c>
      <c r="Y272" s="9">
        <v>7.07477270196573E-2</v>
      </c>
      <c r="Z272" s="9">
        <v>0.19747843163652118</v>
      </c>
      <c r="AA272" s="9" t="s">
        <v>267</v>
      </c>
      <c r="AB272" s="16">
        <v>16.018690367651665</v>
      </c>
      <c r="AC272" s="9" t="s">
        <v>265</v>
      </c>
    </row>
    <row r="273" spans="1:29" x14ac:dyDescent="0.3">
      <c r="A273" s="6" t="s">
        <v>78</v>
      </c>
      <c r="B273">
        <v>900258258</v>
      </c>
      <c r="C273" s="7">
        <v>2020</v>
      </c>
      <c r="D273" t="s">
        <v>182</v>
      </c>
      <c r="E273" t="s">
        <v>88</v>
      </c>
      <c r="F273" t="s">
        <v>89</v>
      </c>
      <c r="G273" t="s">
        <v>367</v>
      </c>
      <c r="H273" s="9">
        <v>0.13790247951732004</v>
      </c>
      <c r="I273" s="9">
        <v>0.50245968514173822</v>
      </c>
      <c r="J273" s="9">
        <v>0.64036216465905826</v>
      </c>
      <c r="K273" s="9">
        <v>1.0797398983515778</v>
      </c>
      <c r="L273" s="9">
        <v>0.35963783534094174</v>
      </c>
      <c r="M273" s="9">
        <v>0.12505599796870906</v>
      </c>
      <c r="N273" s="9">
        <v>6.3267433366510722E-2</v>
      </c>
      <c r="O273" s="16">
        <v>201.70078662978125</v>
      </c>
      <c r="P273" s="16">
        <v>15.681796316601091</v>
      </c>
      <c r="Q273" s="9">
        <v>9.5696138851237317E-2</v>
      </c>
      <c r="R273" s="9">
        <v>4.6218669642926535E-2</v>
      </c>
      <c r="S273" s="16">
        <v>0.27445481417761769</v>
      </c>
      <c r="T273" s="9">
        <v>0.3298581643447136</v>
      </c>
      <c r="U273" s="9">
        <v>3.1652899133417345E-2</v>
      </c>
      <c r="V273" s="9">
        <v>-9.8150876887877896</v>
      </c>
      <c r="W273" s="9">
        <v>0.23779431524995506</v>
      </c>
      <c r="X273" s="9">
        <v>-0.74551331763995354</v>
      </c>
      <c r="Y273" s="9">
        <v>1.7208978252980008E-2</v>
      </c>
      <c r="Z273" s="9">
        <v>4.7850855949751935E-2</v>
      </c>
      <c r="AA273" s="9" t="s">
        <v>267</v>
      </c>
      <c r="AB273" s="16">
        <v>15.414212647126796</v>
      </c>
      <c r="AC273" s="9">
        <v>-0.45364029540443818</v>
      </c>
    </row>
    <row r="274" spans="1:29" x14ac:dyDescent="0.3">
      <c r="A274" s="6" t="s">
        <v>78</v>
      </c>
      <c r="B274">
        <v>900258258</v>
      </c>
      <c r="C274" s="7">
        <v>2021</v>
      </c>
      <c r="D274" t="s">
        <v>182</v>
      </c>
      <c r="E274" t="s">
        <v>88</v>
      </c>
      <c r="F274" t="s">
        <v>89</v>
      </c>
      <c r="G274" t="s">
        <v>367</v>
      </c>
      <c r="H274" s="9">
        <v>0.19439159110507673</v>
      </c>
      <c r="I274" s="9">
        <v>0.38662766113891822</v>
      </c>
      <c r="J274" s="9">
        <v>0.58101925224399487</v>
      </c>
      <c r="K274" s="9">
        <v>0.79790250176011623</v>
      </c>
      <c r="L274" s="9">
        <v>0.41898074775600508</v>
      </c>
      <c r="M274" s="9">
        <v>0.16957246147152569</v>
      </c>
      <c r="N274" s="9">
        <v>0.10727936056619128</v>
      </c>
      <c r="O274" s="16">
        <v>29.674236350323213</v>
      </c>
      <c r="P274" s="16">
        <v>15.862587340635361</v>
      </c>
      <c r="Q274" s="9">
        <v>0.25200746214410502</v>
      </c>
      <c r="R274" s="9">
        <v>0.19816476548990591</v>
      </c>
      <c r="S274" s="16">
        <v>0.50278759293228725</v>
      </c>
      <c r="T274" s="9">
        <v>0.58792221325469218</v>
      </c>
      <c r="U274" s="9">
        <v>0.17837579195548434</v>
      </c>
      <c r="V274" s="9">
        <v>6.6961327200050169</v>
      </c>
      <c r="W274" s="9">
        <v>0.39821492643146544</v>
      </c>
      <c r="X274" s="9">
        <v>7.2730149312765739</v>
      </c>
      <c r="Y274" s="9">
        <v>0.11882350252613642</v>
      </c>
      <c r="Z274" s="9">
        <v>0.2836013424543643</v>
      </c>
      <c r="AA274" s="9" t="s">
        <v>267</v>
      </c>
      <c r="AB274" s="16">
        <v>16.258765702616532</v>
      </c>
      <c r="AC274" s="9">
        <v>1.32693757014908</v>
      </c>
    </row>
    <row r="275" spans="1:29" x14ac:dyDescent="0.3">
      <c r="A275" s="6" t="s">
        <v>78</v>
      </c>
      <c r="B275">
        <v>900258258</v>
      </c>
      <c r="C275" s="7">
        <v>2022</v>
      </c>
      <c r="D275" t="s">
        <v>183</v>
      </c>
      <c r="E275" t="s">
        <v>88</v>
      </c>
      <c r="F275" t="s">
        <v>89</v>
      </c>
      <c r="G275" t="s">
        <v>367</v>
      </c>
      <c r="H275" s="9">
        <v>0.25142374653857735</v>
      </c>
      <c r="I275" s="9">
        <v>0.45072467720773768</v>
      </c>
      <c r="J275" s="9">
        <v>0.70214842374631503</v>
      </c>
      <c r="K275" s="9">
        <v>0.56759127011716137</v>
      </c>
      <c r="L275" s="9">
        <v>0.29785157625368497</v>
      </c>
      <c r="M275" s="9">
        <v>0.15334767361989804</v>
      </c>
      <c r="N275" s="9">
        <v>0.28310206510593122</v>
      </c>
      <c r="O275" s="16">
        <v>-48.921814590871023</v>
      </c>
      <c r="P275" s="16">
        <v>16.006769151937974</v>
      </c>
      <c r="Q275" s="9">
        <v>0.27878594743443946</v>
      </c>
      <c r="R275" s="9">
        <v>0.1550940985977558</v>
      </c>
      <c r="S275" s="16">
        <v>0.55782112507387049</v>
      </c>
      <c r="T275" s="9">
        <v>0.52196342108716443</v>
      </c>
      <c r="U275" s="9">
        <v>0.19693407430375301</v>
      </c>
      <c r="V275" s="9">
        <v>2.6631263669854137</v>
      </c>
      <c r="W275" s="9">
        <v>0.46115237010904642</v>
      </c>
      <c r="X275" s="9">
        <v>0.22614974220783091</v>
      </c>
      <c r="Y275" s="9">
        <v>0.1261329333839753</v>
      </c>
      <c r="Z275" s="9">
        <v>0.42347579613460179</v>
      </c>
      <c r="AA275" s="9" t="s">
        <v>267</v>
      </c>
      <c r="AB275" s="16">
        <v>16.604505705753812</v>
      </c>
      <c r="AC275" s="9">
        <v>0.41303518333951894</v>
      </c>
    </row>
    <row r="276" spans="1:29" x14ac:dyDescent="0.3">
      <c r="A276" s="6" t="s">
        <v>78</v>
      </c>
      <c r="B276">
        <v>900258258</v>
      </c>
      <c r="C276" s="7">
        <v>2023</v>
      </c>
      <c r="D276" t="s">
        <v>183</v>
      </c>
      <c r="E276" t="s">
        <v>88</v>
      </c>
      <c r="F276" t="s">
        <v>89</v>
      </c>
      <c r="G276" t="s">
        <v>367</v>
      </c>
      <c r="H276" s="9">
        <v>0.31782876634643431</v>
      </c>
      <c r="I276" s="9">
        <v>0.21277866482503849</v>
      </c>
      <c r="J276" s="9">
        <v>0.5306074311714728</v>
      </c>
      <c r="K276" s="9">
        <v>0.37695866036562714</v>
      </c>
      <c r="L276" s="9">
        <v>0.4693925688285272</v>
      </c>
      <c r="M276" s="9">
        <v>0.19211361709290983</v>
      </c>
      <c r="N276" s="9">
        <v>0.15817879142915689</v>
      </c>
      <c r="O276" s="16">
        <v>4.6668473418338721</v>
      </c>
      <c r="P276" s="16">
        <v>15.958606128170894</v>
      </c>
      <c r="Q276" s="9">
        <v>0.37667364275611326</v>
      </c>
      <c r="R276" s="9">
        <v>-4.7021583718084847E-2</v>
      </c>
      <c r="S276" s="16">
        <v>1.4937059907193957</v>
      </c>
      <c r="T276" s="9">
        <v>0.48950191002850291</v>
      </c>
      <c r="U276" s="9">
        <v>0.28008094030945407</v>
      </c>
      <c r="V276" s="9">
        <v>-0.59060622576547872</v>
      </c>
      <c r="W276" s="9">
        <v>0.45966127005958041</v>
      </c>
      <c r="X276" s="9">
        <v>0.18501494092750725</v>
      </c>
      <c r="Y276" s="9">
        <v>0.15684448676832138</v>
      </c>
      <c r="Z276" s="9">
        <v>0.33414352331942843</v>
      </c>
      <c r="AA276" s="9" t="s">
        <v>267</v>
      </c>
      <c r="AB276" s="16">
        <v>16.631898318927455</v>
      </c>
      <c r="AC276" s="9">
        <v>2.7771240089253579E-2</v>
      </c>
    </row>
    <row r="277" spans="1:29" x14ac:dyDescent="0.3">
      <c r="A277" s="6" t="s">
        <v>78</v>
      </c>
      <c r="B277">
        <v>900276576</v>
      </c>
      <c r="C277" s="7">
        <v>2019</v>
      </c>
      <c r="D277" t="s">
        <v>184</v>
      </c>
      <c r="E277" t="s">
        <v>152</v>
      </c>
      <c r="F277" t="s">
        <v>81</v>
      </c>
      <c r="G277" t="s">
        <v>365</v>
      </c>
      <c r="H277" s="9">
        <v>0.20709146849797111</v>
      </c>
      <c r="I277" s="9">
        <v>0.47842252651844891</v>
      </c>
      <c r="J277" s="9">
        <v>0.68551399501642007</v>
      </c>
      <c r="K277" s="9">
        <v>0.95684505303689782</v>
      </c>
      <c r="L277" s="9">
        <v>0.31448600498357998</v>
      </c>
      <c r="M277" s="9">
        <v>5.2504997027446612E-2</v>
      </c>
      <c r="N277" s="9">
        <v>3.4950118141244421E-2</v>
      </c>
      <c r="O277" s="16">
        <v>2.2189231842373616</v>
      </c>
      <c r="P277" s="16">
        <v>14.36761477599299</v>
      </c>
      <c r="Q277" s="9">
        <v>0.14547320980319003</v>
      </c>
      <c r="R277" s="9" t="s">
        <v>265</v>
      </c>
      <c r="S277" s="16">
        <v>0.43286312207120803</v>
      </c>
      <c r="T277" s="9">
        <v>0.84518948658072068</v>
      </c>
      <c r="U277" s="9">
        <v>7.2473205197293569E-2</v>
      </c>
      <c r="V277" s="9" t="s">
        <v>265</v>
      </c>
      <c r="W277" s="9">
        <v>0.11616761778428744</v>
      </c>
      <c r="X277" s="9" t="s">
        <v>265</v>
      </c>
      <c r="Y277" s="9">
        <v>3.2561385085186058E-2</v>
      </c>
      <c r="Z277" s="9">
        <v>0.10353842323408369</v>
      </c>
      <c r="AA277" s="9" t="s">
        <v>266</v>
      </c>
      <c r="AB277" s="16">
        <v>15.386698374044169</v>
      </c>
      <c r="AC277" s="9" t="s">
        <v>265</v>
      </c>
    </row>
    <row r="278" spans="1:29" x14ac:dyDescent="0.3">
      <c r="A278" s="6" t="s">
        <v>78</v>
      </c>
      <c r="B278">
        <v>900276576</v>
      </c>
      <c r="C278" s="7">
        <v>2020</v>
      </c>
      <c r="D278" t="s">
        <v>184</v>
      </c>
      <c r="E278" t="s">
        <v>152</v>
      </c>
      <c r="F278" t="s">
        <v>81</v>
      </c>
      <c r="G278" t="s">
        <v>365</v>
      </c>
      <c r="H278" s="9">
        <v>0.21777110654175869</v>
      </c>
      <c r="I278" s="9">
        <v>0.54563454463746885</v>
      </c>
      <c r="J278" s="9">
        <v>0.76340565117922754</v>
      </c>
      <c r="K278" s="9">
        <v>1.0912690892749377</v>
      </c>
      <c r="L278" s="9">
        <v>0.23659434882077249</v>
      </c>
      <c r="M278" s="9">
        <v>2.0759583353631064E-2</v>
      </c>
      <c r="N278" s="9">
        <v>0.14857304455063075</v>
      </c>
      <c r="O278" s="16">
        <v>-23.472969220238589</v>
      </c>
      <c r="P278" s="16">
        <v>14.691404621520826</v>
      </c>
      <c r="Q278" s="9">
        <v>3.8514448644972284E-2</v>
      </c>
      <c r="R278" s="9">
        <v>0.38235676813456587</v>
      </c>
      <c r="S278" s="16">
        <v>0.39911532120175869</v>
      </c>
      <c r="T278" s="9">
        <v>0.79311426264076823</v>
      </c>
      <c r="U278" s="9">
        <v>3.8514448644972284E-2</v>
      </c>
      <c r="V278" s="9">
        <v>-0.1944741601010927</v>
      </c>
      <c r="W278" s="9">
        <v>0.17125256297216893</v>
      </c>
      <c r="X278" s="9">
        <v>-0.61390480231982458</v>
      </c>
      <c r="Y278" s="9">
        <v>9.0944643966046103E-3</v>
      </c>
      <c r="Z278" s="9">
        <v>3.8439060112521739E-2</v>
      </c>
      <c r="AA278" s="9" t="s">
        <v>266</v>
      </c>
      <c r="AB278" s="16">
        <v>15.309430093465544</v>
      </c>
      <c r="AC278" s="9">
        <v>-7.4358511341937938E-2</v>
      </c>
    </row>
    <row r="279" spans="1:29" x14ac:dyDescent="0.3">
      <c r="A279" s="6" t="s">
        <v>78</v>
      </c>
      <c r="B279">
        <v>900276576</v>
      </c>
      <c r="C279" s="7">
        <v>2021</v>
      </c>
      <c r="D279" t="s">
        <v>184</v>
      </c>
      <c r="E279" t="s">
        <v>152</v>
      </c>
      <c r="F279" t="s">
        <v>81</v>
      </c>
      <c r="G279" t="s">
        <v>365</v>
      </c>
      <c r="H279" s="9">
        <v>0.22146483855150026</v>
      </c>
      <c r="I279" s="9">
        <v>0.39845966705153463</v>
      </c>
      <c r="J279" s="9">
        <v>0.61992450560303491</v>
      </c>
      <c r="K279" s="9">
        <v>0.79691933410306925</v>
      </c>
      <c r="L279" s="9">
        <v>0.38007549439696509</v>
      </c>
      <c r="M279" s="9">
        <v>9.7585941642123586E-2</v>
      </c>
      <c r="N279" s="9">
        <v>5.9469251232676908E-3</v>
      </c>
      <c r="O279" s="16">
        <v>5.2867893113130293</v>
      </c>
      <c r="P279" s="16">
        <v>14.589243221945269</v>
      </c>
      <c r="Q279" s="9">
        <v>0.26438999503192806</v>
      </c>
      <c r="R279" s="9">
        <v>-9.7116185156231438E-2</v>
      </c>
      <c r="S279" s="16">
        <v>0.55580239824588618</v>
      </c>
      <c r="T279" s="9">
        <v>0.84698476780836984</v>
      </c>
      <c r="U279" s="9">
        <v>0.19889263198488083</v>
      </c>
      <c r="V279" s="9">
        <v>-3.2797157626764606</v>
      </c>
      <c r="W279" s="9">
        <v>0.11807866160049413</v>
      </c>
      <c r="X279" s="9">
        <v>10.718080234475179</v>
      </c>
      <c r="Y279" s="9">
        <v>0.11803253279873127</v>
      </c>
      <c r="Z279" s="9">
        <v>0.31055023156913575</v>
      </c>
      <c r="AA279" s="9" t="s">
        <v>266</v>
      </c>
      <c r="AB279" s="16">
        <v>15.585935046442055</v>
      </c>
      <c r="AC279" s="9">
        <v>0.31851348326789797</v>
      </c>
    </row>
    <row r="280" spans="1:29" x14ac:dyDescent="0.3">
      <c r="A280" s="6" t="s">
        <v>78</v>
      </c>
      <c r="B280">
        <v>900276576</v>
      </c>
      <c r="C280" s="7">
        <v>2022</v>
      </c>
      <c r="D280" t="s">
        <v>184</v>
      </c>
      <c r="E280" t="s">
        <v>152</v>
      </c>
      <c r="F280" t="s">
        <v>81</v>
      </c>
      <c r="G280" t="s">
        <v>365</v>
      </c>
      <c r="H280" s="9">
        <v>0.24104301011272009</v>
      </c>
      <c r="I280" s="9">
        <v>0.38096076016188635</v>
      </c>
      <c r="J280" s="9">
        <v>0.6220037702746064</v>
      </c>
      <c r="K280" s="9">
        <v>0.76192152032377269</v>
      </c>
      <c r="L280" s="9">
        <v>0.3779962297253936</v>
      </c>
      <c r="M280" s="9">
        <v>9.5515819199580312E-2</v>
      </c>
      <c r="N280" s="9">
        <v>0.11275145946113796</v>
      </c>
      <c r="O280" s="16">
        <v>-7.7780991558212627</v>
      </c>
      <c r="P280" s="16">
        <v>14.944183788153063</v>
      </c>
      <c r="Q280" s="9">
        <v>0.27679657337156227</v>
      </c>
      <c r="R280" s="9">
        <v>0.42609589347568066</v>
      </c>
      <c r="S280" s="16">
        <v>0.63272398451297374</v>
      </c>
      <c r="T280" s="9">
        <v>0.64428513575058743</v>
      </c>
      <c r="U280" s="9">
        <v>0.181105153657451</v>
      </c>
      <c r="V280" s="9">
        <v>1.2329950379553318</v>
      </c>
      <c r="W280" s="9">
        <v>0.31559229797849109</v>
      </c>
      <c r="X280" s="9">
        <v>0.34694539542590941</v>
      </c>
      <c r="Y280" s="9">
        <v>0.11148154713231413</v>
      </c>
      <c r="Z280" s="9">
        <v>0.29492766955189781</v>
      </c>
      <c r="AA280" s="9" t="s">
        <v>266</v>
      </c>
      <c r="AB280" s="16">
        <v>16.008174752544161</v>
      </c>
      <c r="AC280" s="9">
        <v>0.52537412234865788</v>
      </c>
    </row>
    <row r="281" spans="1:29" x14ac:dyDescent="0.3">
      <c r="A281" s="6" t="s">
        <v>78</v>
      </c>
      <c r="B281">
        <v>900276576</v>
      </c>
      <c r="C281" s="7">
        <v>2023</v>
      </c>
      <c r="D281" t="s">
        <v>184</v>
      </c>
      <c r="E281" t="s">
        <v>152</v>
      </c>
      <c r="F281" t="s">
        <v>81</v>
      </c>
      <c r="G281" t="s">
        <v>365</v>
      </c>
      <c r="H281" s="9">
        <v>0.38907160705089255</v>
      </c>
      <c r="I281" s="9">
        <v>0.25894751311044445</v>
      </c>
      <c r="J281" s="9">
        <v>0.648019120161337</v>
      </c>
      <c r="K281" s="9">
        <v>0.5178950262208889</v>
      </c>
      <c r="L281" s="9">
        <v>0.35198087983866305</v>
      </c>
      <c r="M281" s="9">
        <v>1.9274860693303184E-2</v>
      </c>
      <c r="N281" s="9">
        <v>0.10508973777900095</v>
      </c>
      <c r="O281" s="16">
        <v>-2.2882427696042491</v>
      </c>
      <c r="P281" s="16">
        <v>15.010311731171692</v>
      </c>
      <c r="Q281" s="9">
        <v>5.5497576221630623E-2</v>
      </c>
      <c r="R281" s="9">
        <v>6.8363398060262259E-2</v>
      </c>
      <c r="S281" s="16">
        <v>1.502511464108746</v>
      </c>
      <c r="T281" s="9">
        <v>0.58093809048469813</v>
      </c>
      <c r="U281" s="9">
        <v>5.5497576221630623E-2</v>
      </c>
      <c r="V281" s="9">
        <v>0.89947427519129997</v>
      </c>
      <c r="W281" s="9">
        <v>0.36647783266891742</v>
      </c>
      <c r="X281" s="9">
        <v>-1.0175162700819089</v>
      </c>
      <c r="Y281" s="9">
        <v>-1.8277871483280909E-3</v>
      </c>
      <c r="Z281" s="9">
        <v>-5.1928591949821001E-3</v>
      </c>
      <c r="AA281" s="9" t="s">
        <v>266</v>
      </c>
      <c r="AB281" s="16">
        <v>16.067849387190222</v>
      </c>
      <c r="AC281" s="9">
        <v>6.1491117919868721E-2</v>
      </c>
    </row>
    <row r="282" spans="1:29" x14ac:dyDescent="0.3">
      <c r="A282" s="6" t="s">
        <v>78</v>
      </c>
      <c r="B282">
        <v>900308759</v>
      </c>
      <c r="C282" s="7">
        <v>2019</v>
      </c>
      <c r="D282" t="s">
        <v>185</v>
      </c>
      <c r="E282" t="s">
        <v>88</v>
      </c>
      <c r="F282" t="s">
        <v>83</v>
      </c>
      <c r="G282" t="s">
        <v>370</v>
      </c>
      <c r="H282" s="9">
        <v>0.43619119693712333</v>
      </c>
      <c r="I282" s="9">
        <v>3.0533322863811375E-2</v>
      </c>
      <c r="J282" s="9">
        <v>0.46672451980093466</v>
      </c>
      <c r="K282" s="9">
        <v>0.20571798357007087</v>
      </c>
      <c r="L282" s="9">
        <v>0.53327548019906534</v>
      </c>
      <c r="M282" s="9">
        <v>5.4222094926690827E-2</v>
      </c>
      <c r="N282" s="9">
        <v>0.22127402349144118</v>
      </c>
      <c r="O282" s="16">
        <v>-14.241458133496334</v>
      </c>
      <c r="P282" s="16">
        <v>14.205729362948354</v>
      </c>
      <c r="Q282" s="9">
        <v>0.19401558514699752</v>
      </c>
      <c r="R282" s="9" t="s">
        <v>265</v>
      </c>
      <c r="S282" s="16">
        <v>14.285742789367504</v>
      </c>
      <c r="T282" s="9">
        <v>0.69845610652919099</v>
      </c>
      <c r="U282" s="9">
        <v>0.10901006157161966</v>
      </c>
      <c r="V282" s="9" t="s">
        <v>265</v>
      </c>
      <c r="W282" s="9">
        <v>0.30154389347080901</v>
      </c>
      <c r="X282" s="9" t="s">
        <v>265</v>
      </c>
      <c r="Y282" s="9">
        <v>6.1501221143380101E-2</v>
      </c>
      <c r="Z282" s="9">
        <v>0.11532729972963024</v>
      </c>
      <c r="AA282" s="9" t="s">
        <v>266</v>
      </c>
      <c r="AB282" s="16">
        <v>15.480579373743517</v>
      </c>
      <c r="AC282" s="9" t="s">
        <v>265</v>
      </c>
    </row>
    <row r="283" spans="1:29" x14ac:dyDescent="0.3">
      <c r="A283" s="6" t="s">
        <v>78</v>
      </c>
      <c r="B283">
        <v>900308759</v>
      </c>
      <c r="C283" s="7">
        <v>2020</v>
      </c>
      <c r="D283" t="s">
        <v>185</v>
      </c>
      <c r="E283" t="s">
        <v>88</v>
      </c>
      <c r="F283" t="s">
        <v>83</v>
      </c>
      <c r="G283" t="s">
        <v>370</v>
      </c>
      <c r="H283" s="9">
        <v>0.32884938134266606</v>
      </c>
      <c r="I283" s="9">
        <v>7.435246464766064E-2</v>
      </c>
      <c r="J283" s="9">
        <v>0.40320184599032671</v>
      </c>
      <c r="K283" s="9">
        <v>0</v>
      </c>
      <c r="L283" s="9">
        <v>0.59679815400967329</v>
      </c>
      <c r="M283" s="9">
        <v>6.6261676366195399E-2</v>
      </c>
      <c r="N283" s="9">
        <v>0.34049971707114252</v>
      </c>
      <c r="O283" s="16">
        <v>-55.552539178090512</v>
      </c>
      <c r="P283" s="16">
        <v>14.188908293330643</v>
      </c>
      <c r="Q283" s="9">
        <v>0.15160718735672854</v>
      </c>
      <c r="R283" s="9">
        <v>-1.6680385350611671E-2</v>
      </c>
      <c r="S283" s="16">
        <v>4.4228443925969136</v>
      </c>
      <c r="T283" s="9">
        <v>0.73973849388226576</v>
      </c>
      <c r="U283" s="9">
        <v>8.6127399216059899E-2</v>
      </c>
      <c r="V283" s="9">
        <v>22.255486540127283</v>
      </c>
      <c r="W283" s="9">
        <v>0.26026150611773419</v>
      </c>
      <c r="X283" s="9">
        <v>-0.12899533327463242</v>
      </c>
      <c r="Y283" s="9">
        <v>5.4476540310134082E-2</v>
      </c>
      <c r="Z283" s="9">
        <v>9.1281348549967362E-2</v>
      </c>
      <c r="AA283" s="9" t="s">
        <v>266</v>
      </c>
      <c r="AB283" s="16">
        <v>15.016589479046342</v>
      </c>
      <c r="AC283" s="9">
        <v>-0.37123009165467435</v>
      </c>
    </row>
    <row r="284" spans="1:29" x14ac:dyDescent="0.3">
      <c r="A284" s="6" t="s">
        <v>78</v>
      </c>
      <c r="B284">
        <v>900308759</v>
      </c>
      <c r="C284" s="7">
        <v>2021</v>
      </c>
      <c r="D284" t="s">
        <v>185</v>
      </c>
      <c r="E284" t="s">
        <v>88</v>
      </c>
      <c r="F284" t="s">
        <v>83</v>
      </c>
      <c r="G284" t="s">
        <v>370</v>
      </c>
      <c r="H284" s="9">
        <v>0.30410453242893026</v>
      </c>
      <c r="I284" s="9">
        <v>3.7962622616992459E-2</v>
      </c>
      <c r="J284" s="9">
        <v>0.34206715504592272</v>
      </c>
      <c r="K284" s="9">
        <v>3.7753951116902211E-2</v>
      </c>
      <c r="L284" s="9">
        <v>0.65793284495407733</v>
      </c>
      <c r="M284" s="9">
        <v>8.5747256291995338E-2</v>
      </c>
      <c r="N284" s="9">
        <v>0.11090290599049106</v>
      </c>
      <c r="O284" s="16">
        <v>9.3529876649690635</v>
      </c>
      <c r="P284" s="16">
        <v>14.326951792203248</v>
      </c>
      <c r="Q284" s="9">
        <v>0.27798701559579608</v>
      </c>
      <c r="R284" s="9">
        <v>0.14802548700248241</v>
      </c>
      <c r="S284" s="16">
        <v>8.0106302321908078</v>
      </c>
      <c r="T284" s="9">
        <v>0.66112348016091693</v>
      </c>
      <c r="U284" s="9">
        <v>0.20723958186548724</v>
      </c>
      <c r="V284" s="9">
        <v>4.233501878240042</v>
      </c>
      <c r="W284" s="9">
        <v>0.33887651983908307</v>
      </c>
      <c r="X284" s="9">
        <v>1.9099777598059036</v>
      </c>
      <c r="Y284" s="9">
        <v>0.13808536703098231</v>
      </c>
      <c r="Z284" s="9">
        <v>0.20987760086763943</v>
      </c>
      <c r="AA284" s="9" t="s">
        <v>266</v>
      </c>
      <c r="AB284" s="16">
        <v>15.50312210937382</v>
      </c>
      <c r="AC284" s="9">
        <v>0.62666617725240625</v>
      </c>
    </row>
    <row r="285" spans="1:29" x14ac:dyDescent="0.3">
      <c r="A285" s="6" t="s">
        <v>78</v>
      </c>
      <c r="B285">
        <v>900308759</v>
      </c>
      <c r="C285" s="7">
        <v>2022</v>
      </c>
      <c r="D285" t="s">
        <v>185</v>
      </c>
      <c r="E285" t="s">
        <v>88</v>
      </c>
      <c r="F285" t="s">
        <v>83</v>
      </c>
      <c r="G285" t="s">
        <v>370</v>
      </c>
      <c r="H285" s="9">
        <v>0.34989051760680051</v>
      </c>
      <c r="I285" s="9">
        <v>4.4352468951622981E-2</v>
      </c>
      <c r="J285" s="9">
        <v>0.39424298655842349</v>
      </c>
      <c r="K285" s="9">
        <v>9.7765623113576089E-3</v>
      </c>
      <c r="L285" s="9">
        <v>0.60575701344157651</v>
      </c>
      <c r="M285" s="9">
        <v>3.8514295775370667E-2</v>
      </c>
      <c r="N285" s="9">
        <v>0.14225690627275342</v>
      </c>
      <c r="O285" s="16">
        <v>6.3434525407083342</v>
      </c>
      <c r="P285" s="16">
        <v>14.446894562550916</v>
      </c>
      <c r="Q285" s="9">
        <v>0.14170324500814005</v>
      </c>
      <c r="R285" s="9">
        <v>0.12743232717292696</v>
      </c>
      <c r="S285" s="16">
        <v>7.8888622409823483</v>
      </c>
      <c r="T285" s="9">
        <v>0.62478200584934351</v>
      </c>
      <c r="U285" s="9">
        <v>5.3931181128075517E-2</v>
      </c>
      <c r="V285" s="9">
        <v>2.1934076801235087</v>
      </c>
      <c r="W285" s="9">
        <v>0.37521799415065649</v>
      </c>
      <c r="X285" s="9">
        <v>-0.81882805579197859</v>
      </c>
      <c r="Y285" s="9">
        <v>2.2189530855845435E-2</v>
      </c>
      <c r="Z285" s="9">
        <v>3.66310754369591E-2</v>
      </c>
      <c r="AA285" s="9" t="s">
        <v>266</v>
      </c>
      <c r="AB285" s="16">
        <v>15.749600118324029</v>
      </c>
      <c r="AC285" s="9">
        <v>0.27951104511710967</v>
      </c>
    </row>
    <row r="286" spans="1:29" x14ac:dyDescent="0.3">
      <c r="A286" s="6" t="s">
        <v>78</v>
      </c>
      <c r="B286">
        <v>900308759</v>
      </c>
      <c r="C286" s="7">
        <v>2023</v>
      </c>
      <c r="D286" t="s">
        <v>185</v>
      </c>
      <c r="E286" t="s">
        <v>80</v>
      </c>
      <c r="F286" t="s">
        <v>83</v>
      </c>
      <c r="G286" t="s">
        <v>370</v>
      </c>
      <c r="H286" s="9">
        <v>0.36772983749169336</v>
      </c>
      <c r="I286" s="9">
        <v>4.6060532833927387E-2</v>
      </c>
      <c r="J286" s="9">
        <v>0.41379037032562072</v>
      </c>
      <c r="K286" s="9">
        <v>2.7688032380837311E-2</v>
      </c>
      <c r="L286" s="9">
        <v>0.58620962967437928</v>
      </c>
      <c r="M286" s="9">
        <v>2.6196535789802747E-2</v>
      </c>
      <c r="N286" s="9">
        <v>0.14042070923699632</v>
      </c>
      <c r="O286" s="16">
        <v>8.1170872048253315</v>
      </c>
      <c r="P286" s="16">
        <v>14.542636370562466</v>
      </c>
      <c r="Q286" s="9">
        <v>9.950824623935238E-2</v>
      </c>
      <c r="R286" s="9">
        <v>0.10047489350929228</v>
      </c>
      <c r="S286" s="16">
        <v>7.9836210062431139</v>
      </c>
      <c r="T286" s="9">
        <v>0.55989850782335526</v>
      </c>
      <c r="U286" s="9">
        <v>6.2374191989367486E-2</v>
      </c>
      <c r="V286" s="9">
        <v>1.3551127807874115</v>
      </c>
      <c r="W286" s="9">
        <v>0.420852292635776</v>
      </c>
      <c r="X286" s="9">
        <v>0.79902207521392099</v>
      </c>
      <c r="Y286" s="9">
        <v>3.627475382105963E-2</v>
      </c>
      <c r="Z286" s="9">
        <v>6.1880173891392901E-2</v>
      </c>
      <c r="AA286" s="9" t="s">
        <v>266</v>
      </c>
      <c r="AB286" s="16">
        <v>15.877249707808605</v>
      </c>
      <c r="AC286" s="9">
        <v>0.13615481234269611</v>
      </c>
    </row>
    <row r="287" spans="1:29" x14ac:dyDescent="0.3">
      <c r="A287" s="6" t="s">
        <v>78</v>
      </c>
      <c r="B287">
        <v>900321063</v>
      </c>
      <c r="C287" s="7">
        <v>2019</v>
      </c>
      <c r="D287" t="s">
        <v>186</v>
      </c>
      <c r="E287" t="s">
        <v>80</v>
      </c>
      <c r="F287" t="s">
        <v>83</v>
      </c>
      <c r="G287" t="s">
        <v>366</v>
      </c>
      <c r="H287" s="9">
        <v>0.53079380995799008</v>
      </c>
      <c r="I287" s="9">
        <v>0.20245566630506079</v>
      </c>
      <c r="J287" s="9">
        <v>0.73324947626305093</v>
      </c>
      <c r="K287" s="9">
        <v>0.30920519913835753</v>
      </c>
      <c r="L287" s="9">
        <v>0.26675052373694907</v>
      </c>
      <c r="M287" s="9">
        <v>3.2852072845337504E-2</v>
      </c>
      <c r="N287" s="9">
        <v>0.42886772249669269</v>
      </c>
      <c r="O287" s="16">
        <v>-94.42863004095183</v>
      </c>
      <c r="P287" s="16">
        <v>15.503612505061954</v>
      </c>
      <c r="Q287" s="9">
        <v>0.11534747071842734</v>
      </c>
      <c r="R287" s="9" t="s">
        <v>265</v>
      </c>
      <c r="S287" s="16">
        <v>2.6217779904376126</v>
      </c>
      <c r="T287" s="9">
        <v>0.35444660619196466</v>
      </c>
      <c r="U287" s="9">
        <v>-3.8759677024567757E-2</v>
      </c>
      <c r="V287" s="9" t="s">
        <v>265</v>
      </c>
      <c r="W287" s="9">
        <v>0.39795966282654527</v>
      </c>
      <c r="X287" s="9" t="s">
        <v>265</v>
      </c>
      <c r="Y287" s="9">
        <v>-4.1513132061575052E-2</v>
      </c>
      <c r="Z287" s="9">
        <v>-0.15562530667235888</v>
      </c>
      <c r="AA287" s="9" t="s">
        <v>267</v>
      </c>
      <c r="AB287" s="16">
        <v>16.759546719168348</v>
      </c>
      <c r="AC287" s="9" t="s">
        <v>265</v>
      </c>
    </row>
    <row r="288" spans="1:29" x14ac:dyDescent="0.3">
      <c r="A288" s="6" t="s">
        <v>78</v>
      </c>
      <c r="B288">
        <v>900321063</v>
      </c>
      <c r="C288" s="7">
        <v>2020</v>
      </c>
      <c r="D288" t="s">
        <v>186</v>
      </c>
      <c r="E288" t="s">
        <v>80</v>
      </c>
      <c r="F288" t="s">
        <v>83</v>
      </c>
      <c r="G288" t="s">
        <v>366</v>
      </c>
      <c r="H288" s="9">
        <v>0.23132622593979635</v>
      </c>
      <c r="I288" s="9">
        <v>0.27851723972135312</v>
      </c>
      <c r="J288" s="9">
        <v>0.50984346566114946</v>
      </c>
      <c r="K288" s="9">
        <v>6.6280963316897774E-4</v>
      </c>
      <c r="L288" s="9">
        <v>0.49015653433885054</v>
      </c>
      <c r="M288" s="9">
        <v>0.10088500847852411</v>
      </c>
      <c r="N288" s="9">
        <v>0.42710642185252901</v>
      </c>
      <c r="O288" s="16">
        <v>-114.84691340745294</v>
      </c>
      <c r="P288" s="16">
        <v>15.888049078522776</v>
      </c>
      <c r="Q288" s="9">
        <v>0.28686252401835327</v>
      </c>
      <c r="R288" s="9">
        <v>0.46878653495042899</v>
      </c>
      <c r="S288" s="16">
        <v>0.83056340128614747</v>
      </c>
      <c r="T288" s="9">
        <v>0.3442837892572479</v>
      </c>
      <c r="U288" s="9">
        <v>0.18267441295532291</v>
      </c>
      <c r="V288" s="9">
        <v>0.40421247807573335</v>
      </c>
      <c r="W288" s="9">
        <v>0.40493678638775799</v>
      </c>
      <c r="X288" s="9">
        <v>-5.7526508218549743</v>
      </c>
      <c r="Y288" s="9">
        <v>0.13432681776108293</v>
      </c>
      <c r="Z288" s="9">
        <v>0.27404881573652823</v>
      </c>
      <c r="AA288" s="9" t="s">
        <v>267</v>
      </c>
      <c r="AB288" s="16">
        <v>16.933070830823148</v>
      </c>
      <c r="AC288" s="9">
        <v>0.18948936698084928</v>
      </c>
    </row>
    <row r="289" spans="1:29" x14ac:dyDescent="0.3">
      <c r="A289" s="6" t="s">
        <v>78</v>
      </c>
      <c r="B289">
        <v>900321063</v>
      </c>
      <c r="C289" s="7">
        <v>2021</v>
      </c>
      <c r="D289" t="s">
        <v>186</v>
      </c>
      <c r="E289" t="s">
        <v>80</v>
      </c>
      <c r="F289" t="s">
        <v>83</v>
      </c>
      <c r="G289" t="s">
        <v>366</v>
      </c>
      <c r="H289" s="9">
        <v>0.35719539566730124</v>
      </c>
      <c r="I289" s="9">
        <v>9.9151337336206374E-2</v>
      </c>
      <c r="J289" s="9">
        <v>0.45634673300350764</v>
      </c>
      <c r="K289" s="9">
        <v>1.9777234791635567E-3</v>
      </c>
      <c r="L289" s="9">
        <v>0.54365326699649241</v>
      </c>
      <c r="M289" s="9">
        <v>0.11590688998749994</v>
      </c>
      <c r="N289" s="9">
        <v>0.32741719401763819</v>
      </c>
      <c r="O289" s="16">
        <v>-91.096323879065011</v>
      </c>
      <c r="P289" s="16">
        <v>16.18813119200972</v>
      </c>
      <c r="Q289" s="9">
        <v>0.35950718397891074</v>
      </c>
      <c r="R289" s="9">
        <v>0.34996965374049438</v>
      </c>
      <c r="S289" s="16">
        <v>3.6025272604857426</v>
      </c>
      <c r="T289" s="9">
        <v>0.21242747282797955</v>
      </c>
      <c r="U289" s="9">
        <v>0.27828915171307755</v>
      </c>
      <c r="V289" s="9">
        <v>1.3503092994713393</v>
      </c>
      <c r="W289" s="9">
        <v>0.70139069987001956</v>
      </c>
      <c r="X289" s="9">
        <v>0.97048224268240357</v>
      </c>
      <c r="Y289" s="9">
        <v>0.19607004378272527</v>
      </c>
      <c r="Z289" s="9">
        <v>0.36065274631006738</v>
      </c>
      <c r="AA289" s="9" t="s">
        <v>267</v>
      </c>
      <c r="AB289" s="16">
        <v>17.320078155951911</v>
      </c>
      <c r="AC289" s="9">
        <v>0.47256727797855413</v>
      </c>
    </row>
    <row r="290" spans="1:29" x14ac:dyDescent="0.3">
      <c r="A290" s="6" t="s">
        <v>78</v>
      </c>
      <c r="B290">
        <v>900321063</v>
      </c>
      <c r="C290" s="7">
        <v>2022</v>
      </c>
      <c r="D290" t="s">
        <v>186</v>
      </c>
      <c r="E290" t="s">
        <v>80</v>
      </c>
      <c r="F290" t="s">
        <v>83</v>
      </c>
      <c r="G290" t="s">
        <v>366</v>
      </c>
      <c r="H290" s="9">
        <v>0.39909822272203721</v>
      </c>
      <c r="I290" s="9">
        <v>0.1143082006115775</v>
      </c>
      <c r="J290" s="9">
        <v>0.51340642333361475</v>
      </c>
      <c r="K290" s="9">
        <v>1.7306131840423475E-3</v>
      </c>
      <c r="L290" s="9">
        <v>0.48659357666638531</v>
      </c>
      <c r="M290" s="9">
        <v>1.0489274211138334E-2</v>
      </c>
      <c r="N290" s="9">
        <v>0.25956806658733766</v>
      </c>
      <c r="O290" s="16">
        <v>-43.940366583399751</v>
      </c>
      <c r="P290" s="16">
        <v>16.279525827980159</v>
      </c>
      <c r="Q290" s="9">
        <v>3.4685017849022594E-2</v>
      </c>
      <c r="R290" s="9">
        <v>9.5701323103720481E-2</v>
      </c>
      <c r="S290" s="16">
        <v>3.4914224927587152</v>
      </c>
      <c r="T290" s="9">
        <v>0.44264120945848434</v>
      </c>
      <c r="U290" s="9">
        <v>-4.944730658112932E-4</v>
      </c>
      <c r="V290" s="9">
        <v>1.756796733405994</v>
      </c>
      <c r="W290" s="9">
        <v>0.47163132033753852</v>
      </c>
      <c r="X290" s="9">
        <v>-1.0535112237998006</v>
      </c>
      <c r="Y290" s="9">
        <v>-9.5755547356411348E-3</v>
      </c>
      <c r="Z290" s="9">
        <v>-1.9678752854163251E-2</v>
      </c>
      <c r="AA290" s="9" t="s">
        <v>267</v>
      </c>
      <c r="AB290" s="16">
        <v>17.475480428048908</v>
      </c>
      <c r="AC290" s="9">
        <v>0.16812777181124772</v>
      </c>
    </row>
    <row r="291" spans="1:29" x14ac:dyDescent="0.3">
      <c r="A291" s="6" t="s">
        <v>78</v>
      </c>
      <c r="B291">
        <v>900321063</v>
      </c>
      <c r="C291" s="7">
        <v>2023</v>
      </c>
      <c r="D291" t="s">
        <v>186</v>
      </c>
      <c r="E291" t="s">
        <v>80</v>
      </c>
      <c r="F291" t="s">
        <v>83</v>
      </c>
      <c r="G291" t="s">
        <v>366</v>
      </c>
      <c r="H291" s="9">
        <v>0.33869145071806755</v>
      </c>
      <c r="I291" s="9">
        <v>1.2030138456416503E-2</v>
      </c>
      <c r="J291" s="9">
        <v>0.35072158917448409</v>
      </c>
      <c r="K291" s="9">
        <v>6.7730112619358471E-4</v>
      </c>
      <c r="L291" s="9">
        <v>0.64927841082551596</v>
      </c>
      <c r="M291" s="9">
        <v>6.43462277187139E-2</v>
      </c>
      <c r="N291" s="9">
        <v>0.1404096382796407</v>
      </c>
      <c r="O291" s="16">
        <v>-23.847086336539284</v>
      </c>
      <c r="P291" s="16">
        <v>16.780506420667798</v>
      </c>
      <c r="Q291" s="9">
        <v>0.20453782473626839</v>
      </c>
      <c r="R291" s="9">
        <v>0.65033878765517494</v>
      </c>
      <c r="S291" s="16">
        <v>28.153578775930054</v>
      </c>
      <c r="T291" s="9">
        <v>0.43224237975649232</v>
      </c>
      <c r="U291" s="9">
        <v>0.1887880470788218</v>
      </c>
      <c r="V291" s="9">
        <v>0.90176511866520404</v>
      </c>
      <c r="W291" s="9">
        <v>0.50872729003291273</v>
      </c>
      <c r="X291" s="9">
        <v>-21.678817392540722</v>
      </c>
      <c r="Y291" s="9">
        <v>0.11998212081771324</v>
      </c>
      <c r="Z291" s="9">
        <v>0.18479302378953838</v>
      </c>
      <c r="AA291" s="9" t="s">
        <v>267</v>
      </c>
      <c r="AB291" s="16">
        <v>17.936981030068797</v>
      </c>
      <c r="AC291" s="9">
        <v>0.58645283402245374</v>
      </c>
    </row>
    <row r="292" spans="1:29" x14ac:dyDescent="0.3">
      <c r="A292" s="6" t="s">
        <v>78</v>
      </c>
      <c r="B292">
        <v>900335241</v>
      </c>
      <c r="C292" s="7">
        <v>2019</v>
      </c>
      <c r="D292" t="s">
        <v>187</v>
      </c>
      <c r="E292" t="s">
        <v>80</v>
      </c>
      <c r="F292" t="s">
        <v>83</v>
      </c>
      <c r="G292" t="s">
        <v>370</v>
      </c>
      <c r="H292" s="9">
        <v>0.25471487335923682</v>
      </c>
      <c r="I292" s="9">
        <v>0.62973085617030433</v>
      </c>
      <c r="J292" s="9">
        <v>0.88444572952954104</v>
      </c>
      <c r="K292" s="9">
        <v>0.73027629180495868</v>
      </c>
      <c r="L292" s="9">
        <v>0.11555427047045892</v>
      </c>
      <c r="M292" s="9">
        <v>3.3004920103034116E-2</v>
      </c>
      <c r="N292" s="9">
        <v>0.12468468578600968</v>
      </c>
      <c r="O292" s="16">
        <v>-23.362559201843496</v>
      </c>
      <c r="P292" s="16">
        <v>17.5105301726507</v>
      </c>
      <c r="Q292" s="9">
        <v>7.0902085510238161E-2</v>
      </c>
      <c r="R292" s="9" t="s">
        <v>265</v>
      </c>
      <c r="S292" s="16">
        <v>0.40448212258214605</v>
      </c>
      <c r="T292" s="9">
        <v>0.70260844942954104</v>
      </c>
      <c r="U292" s="9">
        <v>1.9112584635600106E-2</v>
      </c>
      <c r="V292" s="9" t="s">
        <v>265</v>
      </c>
      <c r="W292" s="9">
        <v>0.20082391546346476</v>
      </c>
      <c r="X292" s="9" t="s">
        <v>265</v>
      </c>
      <c r="Y292" s="9">
        <v>6.8960518717194859E-3</v>
      </c>
      <c r="Z292" s="9">
        <v>5.9678035641983825E-2</v>
      </c>
      <c r="AA292" s="9" t="s">
        <v>268</v>
      </c>
      <c r="AB292" s="16">
        <v>18.275173376184718</v>
      </c>
      <c r="AC292" s="9" t="s">
        <v>265</v>
      </c>
    </row>
    <row r="293" spans="1:29" x14ac:dyDescent="0.3">
      <c r="A293" s="6" t="s">
        <v>78</v>
      </c>
      <c r="B293">
        <v>900335241</v>
      </c>
      <c r="C293" s="7">
        <v>2020</v>
      </c>
      <c r="D293" t="s">
        <v>187</v>
      </c>
      <c r="E293" t="s">
        <v>80</v>
      </c>
      <c r="F293" t="s">
        <v>83</v>
      </c>
      <c r="G293" t="s">
        <v>370</v>
      </c>
      <c r="H293" s="9">
        <v>0.2836311683366628</v>
      </c>
      <c r="I293" s="9">
        <v>1.1116543024883681</v>
      </c>
      <c r="J293" s="9">
        <v>1.3952854708250308</v>
      </c>
      <c r="K293" s="9">
        <v>1.3521201595153851</v>
      </c>
      <c r="L293" s="9">
        <v>-0.39528547082503079</v>
      </c>
      <c r="M293" s="9">
        <v>-0.27957711925548506</v>
      </c>
      <c r="N293" s="9">
        <v>0.14228990380775813</v>
      </c>
      <c r="O293" s="16">
        <v>-43.828177027095037</v>
      </c>
      <c r="P293" s="16">
        <v>17.19053568123325</v>
      </c>
      <c r="Q293" s="9">
        <v>-0.45118097104337113</v>
      </c>
      <c r="R293" s="9">
        <v>-0.27384696286337629</v>
      </c>
      <c r="S293" s="16">
        <v>0.25514331901722714</v>
      </c>
      <c r="T293" s="9">
        <v>0.81168357193141849</v>
      </c>
      <c r="U293" s="9">
        <v>-0.55728903229418025</v>
      </c>
      <c r="V293" s="9">
        <v>1.659675887573276</v>
      </c>
      <c r="W293" s="9">
        <v>0.13485842848753762</v>
      </c>
      <c r="X293" s="9">
        <v>-59.354891709693341</v>
      </c>
      <c r="Y293" s="9">
        <v>-0.55417844396195071</v>
      </c>
      <c r="Z293" s="9">
        <v>1.4019701832331002</v>
      </c>
      <c r="AA293" s="9" t="s">
        <v>268</v>
      </c>
      <c r="AB293" s="16">
        <v>17.669126033260859</v>
      </c>
      <c r="AC293" s="9">
        <v>-0.45449720114951997</v>
      </c>
    </row>
    <row r="294" spans="1:29" x14ac:dyDescent="0.3">
      <c r="A294" s="6" t="s">
        <v>78</v>
      </c>
      <c r="B294">
        <v>900335241</v>
      </c>
      <c r="C294" s="7">
        <v>2021</v>
      </c>
      <c r="D294" t="s">
        <v>187</v>
      </c>
      <c r="E294" t="s">
        <v>80</v>
      </c>
      <c r="F294" t="s">
        <v>83</v>
      </c>
      <c r="G294" t="s">
        <v>370</v>
      </c>
      <c r="H294" s="9">
        <v>0.18403421658495525</v>
      </c>
      <c r="I294" s="9">
        <v>0.93596413075160922</v>
      </c>
      <c r="J294" s="9">
        <v>1.1199983473365644</v>
      </c>
      <c r="K294" s="9">
        <v>1.2143546350835075</v>
      </c>
      <c r="L294" s="9">
        <v>-0.11999834733656445</v>
      </c>
      <c r="M294" s="9">
        <v>0.13990728648013107</v>
      </c>
      <c r="N294" s="9">
        <v>0.42714826627447755</v>
      </c>
      <c r="O294" s="16">
        <v>-122.00242089303603</v>
      </c>
      <c r="P294" s="16">
        <v>17.2886833943422</v>
      </c>
      <c r="Q294" s="9">
        <v>0.36957220800766927</v>
      </c>
      <c r="R294" s="9">
        <v>0.10312571920400537</v>
      </c>
      <c r="S294" s="16">
        <v>0.19662528780581567</v>
      </c>
      <c r="T294" s="9">
        <v>0.68660299466460817</v>
      </c>
      <c r="U294" s="9">
        <v>0.21996953429104477</v>
      </c>
      <c r="V294" s="9">
        <v>7.8123599585525643</v>
      </c>
      <c r="W294" s="9">
        <v>0.20791374536122839</v>
      </c>
      <c r="X294" s="9">
        <v>-1.3509297274769039</v>
      </c>
      <c r="Y294" s="9">
        <v>0.17629694143426683</v>
      </c>
      <c r="Z294" s="9">
        <v>-1.4691614121967806</v>
      </c>
      <c r="AA294" s="9" t="s">
        <v>268</v>
      </c>
      <c r="AB294" s="16">
        <v>18.260049572693735</v>
      </c>
      <c r="AC294" s="9">
        <v>0.80565523940630679</v>
      </c>
    </row>
    <row r="295" spans="1:29" x14ac:dyDescent="0.3">
      <c r="A295" s="6" t="s">
        <v>78</v>
      </c>
      <c r="B295">
        <v>900335241</v>
      </c>
      <c r="C295" s="7">
        <v>2022</v>
      </c>
      <c r="D295" t="s">
        <v>187</v>
      </c>
      <c r="E295" t="s">
        <v>80</v>
      </c>
      <c r="F295" t="s">
        <v>83</v>
      </c>
      <c r="G295" t="s">
        <v>370</v>
      </c>
      <c r="H295" s="9">
        <v>0.24581091367259372</v>
      </c>
      <c r="I295" s="9">
        <v>0.83604185638105522</v>
      </c>
      <c r="J295" s="9">
        <v>1.0818527700536489</v>
      </c>
      <c r="K295" s="9">
        <v>1.1723730892087108</v>
      </c>
      <c r="L295" s="9">
        <v>-8.1852770053648924E-2</v>
      </c>
      <c r="M295" s="9">
        <v>0.10276155847920611</v>
      </c>
      <c r="N295" s="9">
        <v>0.2229948607090162</v>
      </c>
      <c r="O295" s="16">
        <v>-33.263411404643591</v>
      </c>
      <c r="P295" s="16">
        <v>17.176300824309671</v>
      </c>
      <c r="Q295" s="9">
        <v>0.31575737443118657</v>
      </c>
      <c r="R295" s="9">
        <v>-0.10629771162257584</v>
      </c>
      <c r="S295" s="16">
        <v>0.29401747268566997</v>
      </c>
      <c r="T295" s="9">
        <v>0.69465531855166629</v>
      </c>
      <c r="U295" s="9">
        <v>0.14421227496881417</v>
      </c>
      <c r="V295" s="9">
        <v>-0.37232349047469787</v>
      </c>
      <c r="W295" s="9">
        <v>0.30144414725681018</v>
      </c>
      <c r="X295" s="9">
        <v>-0.52481414114329361</v>
      </c>
      <c r="Y295" s="9">
        <v>9.3737942286518536E-2</v>
      </c>
      <c r="Z295" s="9">
        <v>-1.1452018328161613</v>
      </c>
      <c r="AA295" s="9" t="s">
        <v>267</v>
      </c>
      <c r="AB295" s="16">
        <v>18.298863602220891</v>
      </c>
      <c r="AC295" s="9">
        <v>3.9577135020790299E-2</v>
      </c>
    </row>
    <row r="296" spans="1:29" x14ac:dyDescent="0.3">
      <c r="A296" s="6" t="s">
        <v>78</v>
      </c>
      <c r="B296">
        <v>900335241</v>
      </c>
      <c r="C296" s="7">
        <v>2023</v>
      </c>
      <c r="D296" t="s">
        <v>187</v>
      </c>
      <c r="E296" t="s">
        <v>80</v>
      </c>
      <c r="F296" t="s">
        <v>83</v>
      </c>
      <c r="G296" t="s">
        <v>370</v>
      </c>
      <c r="H296" s="9">
        <v>0.22669974127639556</v>
      </c>
      <c r="I296" s="9">
        <v>0.8311884484704265</v>
      </c>
      <c r="J296" s="9">
        <v>1.0578881897468222</v>
      </c>
      <c r="K296" s="9">
        <v>1.662376896940853</v>
      </c>
      <c r="L296" s="9">
        <v>-5.788818974682209E-2</v>
      </c>
      <c r="M296" s="9">
        <v>8.0189282350441385E-2</v>
      </c>
      <c r="N296" s="9">
        <v>0.22669974127639556</v>
      </c>
      <c r="O296" s="16">
        <v>-49.941293941757657</v>
      </c>
      <c r="P296" s="16">
        <v>17.216642470816726</v>
      </c>
      <c r="Q296" s="9">
        <v>0.22585981962285798</v>
      </c>
      <c r="R296" s="9">
        <v>4.116642430774653E-2</v>
      </c>
      <c r="S296" s="16">
        <v>0.27274168895582468</v>
      </c>
      <c r="T296" s="9">
        <v>0.65265726062866247</v>
      </c>
      <c r="U296" s="9">
        <v>3.1889587705008424E-2</v>
      </c>
      <c r="V296" s="9">
        <v>-1.108256464461485</v>
      </c>
      <c r="W296" s="9">
        <v>0.34359642744611679</v>
      </c>
      <c r="X296" s="9">
        <v>-0.76976739622322943</v>
      </c>
      <c r="Y296" s="9">
        <v>2.0728223674376548E-2</v>
      </c>
      <c r="Z296" s="9">
        <v>-0.35807344753796649</v>
      </c>
      <c r="AA296" s="9" t="s">
        <v>267</v>
      </c>
      <c r="AB296" s="16">
        <v>18.252167141074114</v>
      </c>
      <c r="AC296" s="9">
        <v>-4.5622955857824499E-2</v>
      </c>
    </row>
    <row r="297" spans="1:29" x14ac:dyDescent="0.3">
      <c r="A297" s="6" t="s">
        <v>78</v>
      </c>
      <c r="B297">
        <v>900337897</v>
      </c>
      <c r="C297" s="7">
        <v>2019</v>
      </c>
      <c r="D297" t="s">
        <v>188</v>
      </c>
      <c r="E297" t="s">
        <v>88</v>
      </c>
      <c r="F297" t="s">
        <v>83</v>
      </c>
      <c r="G297" t="s">
        <v>368</v>
      </c>
      <c r="H297" s="9">
        <v>0.43519342254180365</v>
      </c>
      <c r="I297" s="9">
        <v>8.9529336860163081E-2</v>
      </c>
      <c r="J297" s="9">
        <v>0.52472275940196667</v>
      </c>
      <c r="K297" s="9">
        <v>0.39635757902667712</v>
      </c>
      <c r="L297" s="9">
        <v>0.47527724059803328</v>
      </c>
      <c r="M297" s="9">
        <v>8.9562762995667747E-2</v>
      </c>
      <c r="N297" s="9">
        <v>0.16357222308098918</v>
      </c>
      <c r="O297" s="16">
        <v>20.160531490681763</v>
      </c>
      <c r="P297" s="16">
        <v>14.430803218354551</v>
      </c>
      <c r="Q297" s="9">
        <v>0.16352628205197497</v>
      </c>
      <c r="R297" s="9" t="s">
        <v>265</v>
      </c>
      <c r="S297" s="16">
        <v>4.8609030045820329</v>
      </c>
      <c r="T297" s="9">
        <v>0.18243182621535642</v>
      </c>
      <c r="U297" s="9">
        <v>0.10358296787695155</v>
      </c>
      <c r="V297" s="9" t="s">
        <v>265</v>
      </c>
      <c r="W297" s="9">
        <v>0.54143664624002408</v>
      </c>
      <c r="X297" s="9" t="s">
        <v>265</v>
      </c>
      <c r="Y297" s="9">
        <v>5.2825697573989382E-2</v>
      </c>
      <c r="Z297" s="9">
        <v>0.11114712227229669</v>
      </c>
      <c r="AA297" s="9" t="s">
        <v>266</v>
      </c>
      <c r="AB297" s="16">
        <v>15.032837300236217</v>
      </c>
      <c r="AC297" s="9" t="s">
        <v>265</v>
      </c>
    </row>
    <row r="298" spans="1:29" x14ac:dyDescent="0.3">
      <c r="A298" s="6" t="s">
        <v>78</v>
      </c>
      <c r="B298">
        <v>900337897</v>
      </c>
      <c r="C298" s="7">
        <v>2020</v>
      </c>
      <c r="D298" t="s">
        <v>188</v>
      </c>
      <c r="E298" t="s">
        <v>88</v>
      </c>
      <c r="F298" t="s">
        <v>83</v>
      </c>
      <c r="G298" t="s">
        <v>368</v>
      </c>
      <c r="H298" s="9">
        <v>0.83584717757825822</v>
      </c>
      <c r="I298" s="9">
        <v>0</v>
      </c>
      <c r="J298" s="9">
        <v>0.83584717757825822</v>
      </c>
      <c r="K298" s="9">
        <v>0.78983534092689578</v>
      </c>
      <c r="L298" s="9">
        <v>0.16415282242174184</v>
      </c>
      <c r="M298" s="9">
        <v>-0.45070489763215765</v>
      </c>
      <c r="N298" s="9">
        <v>0.23698941680870964</v>
      </c>
      <c r="O298" s="16">
        <v>-54.008576777171896</v>
      </c>
      <c r="P298" s="16">
        <v>14.337238138851411</v>
      </c>
      <c r="Q298" s="9">
        <v>-0.31382556963587932</v>
      </c>
      <c r="R298" s="9">
        <v>-8.9321251022863479E-2</v>
      </c>
      <c r="S298" s="16">
        <v>10</v>
      </c>
      <c r="T298" s="9">
        <v>0.35490012677039368</v>
      </c>
      <c r="U298" s="9">
        <v>-0.36487795382139143</v>
      </c>
      <c r="V298" s="9">
        <v>7.3073639390527649</v>
      </c>
      <c r="W298" s="9">
        <v>0.33391416647279182</v>
      </c>
      <c r="X298" s="9">
        <v>-7.167202111768197</v>
      </c>
      <c r="Y298" s="9">
        <v>-0.35774059074053849</v>
      </c>
      <c r="Z298" s="9">
        <v>-2.1793142844746862</v>
      </c>
      <c r="AA298" s="9" t="s">
        <v>266</v>
      </c>
      <c r="AB298" s="16">
        <v>13.975262663331877</v>
      </c>
      <c r="AC298" s="9">
        <v>-0.65270288871555249</v>
      </c>
    </row>
    <row r="299" spans="1:29" x14ac:dyDescent="0.3">
      <c r="A299" s="6" t="s">
        <v>78</v>
      </c>
      <c r="B299">
        <v>900337897</v>
      </c>
      <c r="C299" s="7">
        <v>2021</v>
      </c>
      <c r="D299" t="s">
        <v>189</v>
      </c>
      <c r="E299" t="s">
        <v>88</v>
      </c>
      <c r="F299" t="s">
        <v>83</v>
      </c>
      <c r="G299" t="s">
        <v>368</v>
      </c>
      <c r="H299" s="9">
        <v>0.40329774525674256</v>
      </c>
      <c r="I299" s="9">
        <v>0.24640662314586953</v>
      </c>
      <c r="J299" s="9">
        <v>0.64970436840261203</v>
      </c>
      <c r="K299" s="9">
        <v>0.77035969637330159</v>
      </c>
      <c r="L299" s="9">
        <v>0.35029563159738791</v>
      </c>
      <c r="M299" s="9">
        <v>0.17613998534982242</v>
      </c>
      <c r="N299" s="9">
        <v>0.18760780130562391</v>
      </c>
      <c r="O299" s="16">
        <v>45.735367274556985</v>
      </c>
      <c r="P299" s="16">
        <v>14.469749536534238</v>
      </c>
      <c r="Q299" s="9">
        <v>0.43525267742314461</v>
      </c>
      <c r="R299" s="9">
        <v>0.14169202865865538</v>
      </c>
      <c r="S299" s="16">
        <v>1.6367163354127681</v>
      </c>
      <c r="T299" s="9">
        <v>0.27316421979146199</v>
      </c>
      <c r="U299" s="9">
        <v>0.27434269144836088</v>
      </c>
      <c r="V299" s="9">
        <v>21.537498994667509</v>
      </c>
      <c r="W299" s="9">
        <v>0.71887862729625229</v>
      </c>
      <c r="X299" s="9">
        <v>-1.659072282960333</v>
      </c>
      <c r="Y299" s="9">
        <v>0.20651533156796512</v>
      </c>
      <c r="Z299" s="9">
        <v>0.58954583768639002</v>
      </c>
      <c r="AA299" s="9" t="s">
        <v>266</v>
      </c>
      <c r="AB299" s="16">
        <v>15.374397216420203</v>
      </c>
      <c r="AC299" s="9">
        <v>3.05169192478819</v>
      </c>
    </row>
    <row r="300" spans="1:29" x14ac:dyDescent="0.3">
      <c r="A300" s="6" t="s">
        <v>78</v>
      </c>
      <c r="B300">
        <v>900337897</v>
      </c>
      <c r="C300" s="7">
        <v>2022</v>
      </c>
      <c r="D300" t="s">
        <v>188</v>
      </c>
      <c r="E300" t="s">
        <v>88</v>
      </c>
      <c r="F300" t="s">
        <v>83</v>
      </c>
      <c r="G300" t="s">
        <v>368</v>
      </c>
      <c r="H300" s="9">
        <v>0.47510137403345909</v>
      </c>
      <c r="I300" s="9">
        <v>0.14788334567337696</v>
      </c>
      <c r="J300" s="9">
        <v>0.62298471970683611</v>
      </c>
      <c r="K300" s="9">
        <v>0.41595937348727663</v>
      </c>
      <c r="L300" s="9">
        <v>0.37701528029316395</v>
      </c>
      <c r="M300" s="9">
        <v>8.6301178775057913E-2</v>
      </c>
      <c r="N300" s="9">
        <v>0.29343950043034056</v>
      </c>
      <c r="O300" s="16">
        <v>18.03420959805031</v>
      </c>
      <c r="P300" s="16">
        <v>14.52286927456279</v>
      </c>
      <c r="Q300" s="9">
        <v>0.26044524717715339</v>
      </c>
      <c r="R300" s="9">
        <v>5.4555908005393894E-2</v>
      </c>
      <c r="S300" s="16">
        <v>3.2126766666666668</v>
      </c>
      <c r="T300" s="9">
        <v>0.26002230080852756</v>
      </c>
      <c r="U300" s="9">
        <v>0.12508811382679705</v>
      </c>
      <c r="V300" s="9">
        <v>5.2773553092629308</v>
      </c>
      <c r="W300" s="9">
        <v>0.73240459305953887</v>
      </c>
      <c r="X300" s="9">
        <v>-0.77101913313145498</v>
      </c>
      <c r="Y300" s="9">
        <v>4.484168101956694E-2</v>
      </c>
      <c r="Z300" s="9">
        <v>0.11893863024516783</v>
      </c>
      <c r="AA300" s="9" t="s">
        <v>266</v>
      </c>
      <c r="AB300" s="16">
        <v>15.627418673048554</v>
      </c>
      <c r="AC300" s="9">
        <v>0.2879109107639255</v>
      </c>
    </row>
    <row r="301" spans="1:29" x14ac:dyDescent="0.3">
      <c r="A301" s="6" t="s">
        <v>78</v>
      </c>
      <c r="B301">
        <v>900337897</v>
      </c>
      <c r="C301" s="7">
        <v>2023</v>
      </c>
      <c r="D301" t="s">
        <v>190</v>
      </c>
      <c r="E301" t="s">
        <v>88</v>
      </c>
      <c r="F301" t="s">
        <v>83</v>
      </c>
      <c r="G301" t="s">
        <v>368</v>
      </c>
      <c r="H301" s="9">
        <v>0.48074861259311069</v>
      </c>
      <c r="I301" s="9">
        <v>0.1276363283623238</v>
      </c>
      <c r="J301" s="9">
        <v>0.60838494095543449</v>
      </c>
      <c r="K301" s="9">
        <v>0.34330598512270954</v>
      </c>
      <c r="L301" s="9">
        <v>0.39161505904456551</v>
      </c>
      <c r="M301" s="9">
        <v>0.11188364997681498</v>
      </c>
      <c r="N301" s="9">
        <v>0.24990299639044464</v>
      </c>
      <c r="O301" s="16">
        <v>11.864357767600808</v>
      </c>
      <c r="P301" s="16">
        <v>14.670107997196688</v>
      </c>
      <c r="Q301" s="9">
        <v>0.26864936939144701</v>
      </c>
      <c r="R301" s="9">
        <v>0.15863052134794686</v>
      </c>
      <c r="S301" s="16">
        <v>3.7665500000000001</v>
      </c>
      <c r="T301" s="9">
        <v>0.22663999918312749</v>
      </c>
      <c r="U301" s="9">
        <v>0.14976676588263924</v>
      </c>
      <c r="V301" s="9">
        <v>-0.49259810560768602</v>
      </c>
      <c r="W301" s="9">
        <v>0.6385560417081485</v>
      </c>
      <c r="X301" s="9">
        <v>0.71095012477052122</v>
      </c>
      <c r="Y301" s="9">
        <v>6.6217727154373587E-2</v>
      </c>
      <c r="Z301" s="9">
        <v>0.1690888172582711</v>
      </c>
      <c r="AA301" s="9" t="s">
        <v>266</v>
      </c>
      <c r="AB301" s="16">
        <v>15.546055575210277</v>
      </c>
      <c r="AC301" s="9">
        <v>-7.8141094307558223E-2</v>
      </c>
    </row>
    <row r="302" spans="1:29" x14ac:dyDescent="0.3">
      <c r="A302" s="6" t="s">
        <v>78</v>
      </c>
      <c r="B302">
        <v>900343005</v>
      </c>
      <c r="C302" s="7">
        <v>2019</v>
      </c>
      <c r="D302" t="s">
        <v>191</v>
      </c>
      <c r="E302" t="s">
        <v>88</v>
      </c>
      <c r="F302" t="s">
        <v>83</v>
      </c>
      <c r="G302" t="s">
        <v>370</v>
      </c>
      <c r="H302" s="9">
        <v>0.53003624314099662</v>
      </c>
      <c r="I302" s="9">
        <v>0.21789652397334733</v>
      </c>
      <c r="J302" s="9">
        <v>0.74793276711434398</v>
      </c>
      <c r="K302" s="9">
        <v>0.68621124207489825</v>
      </c>
      <c r="L302" s="9">
        <v>0.25206723288565608</v>
      </c>
      <c r="M302" s="9">
        <v>6.082738447932827E-2</v>
      </c>
      <c r="N302" s="9">
        <v>0.11253345080371208</v>
      </c>
      <c r="O302" s="16">
        <v>14.01937451764514</v>
      </c>
      <c r="P302" s="16">
        <v>16.06897872340755</v>
      </c>
      <c r="Q302" s="9">
        <v>0.14584497901309337</v>
      </c>
      <c r="R302" s="9" t="s">
        <v>265</v>
      </c>
      <c r="S302" s="16">
        <v>2.4325135320003066</v>
      </c>
      <c r="T302" s="9">
        <v>0.73812749863507909</v>
      </c>
      <c r="U302" s="9">
        <v>6.1253282059781748E-2</v>
      </c>
      <c r="V302" s="9" t="s">
        <v>265</v>
      </c>
      <c r="W302" s="9">
        <v>0.24824776502731208</v>
      </c>
      <c r="X302" s="9" t="s">
        <v>265</v>
      </c>
      <c r="Y302" s="9">
        <v>2.8835490843213386E-2</v>
      </c>
      <c r="Z302" s="9">
        <v>0.11439603042849238</v>
      </c>
      <c r="AA302" s="9" t="s">
        <v>267</v>
      </c>
      <c r="AB302" s="16">
        <v>16.943482903246725</v>
      </c>
      <c r="AC302" s="9" t="s">
        <v>265</v>
      </c>
    </row>
    <row r="303" spans="1:29" x14ac:dyDescent="0.3">
      <c r="A303" s="6" t="s">
        <v>78</v>
      </c>
      <c r="B303">
        <v>900343005</v>
      </c>
      <c r="C303" s="7">
        <v>2020</v>
      </c>
      <c r="D303" t="s">
        <v>191</v>
      </c>
      <c r="E303" t="s">
        <v>88</v>
      </c>
      <c r="F303" t="s">
        <v>83</v>
      </c>
      <c r="G303" t="s">
        <v>370</v>
      </c>
      <c r="H303" s="9">
        <v>0.26133271405805208</v>
      </c>
      <c r="I303" s="9">
        <v>0.42428486914546615</v>
      </c>
      <c r="J303" s="9">
        <v>0.68561758320351829</v>
      </c>
      <c r="K303" s="9">
        <v>1.0026999332918807</v>
      </c>
      <c r="L303" s="9">
        <v>0.31438241679648171</v>
      </c>
      <c r="M303" s="9">
        <v>0.10953357177335445</v>
      </c>
      <c r="N303" s="9">
        <v>0.10298431557186408</v>
      </c>
      <c r="O303" s="16">
        <v>11.260923568392535</v>
      </c>
      <c r="P303" s="16">
        <v>15.95307099651696</v>
      </c>
      <c r="Q303" s="9">
        <v>0.14674418143853654</v>
      </c>
      <c r="R303" s="9">
        <v>-0.10944260599380429</v>
      </c>
      <c r="S303" s="16">
        <v>0.61593691659189032</v>
      </c>
      <c r="T303" s="9">
        <v>0.79788147467403125</v>
      </c>
      <c r="U303" s="9">
        <v>5.0819179480695691E-2</v>
      </c>
      <c r="V303" s="9">
        <v>4.5905042045077113</v>
      </c>
      <c r="W303" s="9">
        <v>0.18681941442159719</v>
      </c>
      <c r="X303" s="9">
        <v>-0.12893849213576458</v>
      </c>
      <c r="Y303" s="9">
        <v>2.8204230634595189E-2</v>
      </c>
      <c r="Z303" s="9">
        <v>8.9713130021687723E-2</v>
      </c>
      <c r="AA303" s="9" t="s">
        <v>267</v>
      </c>
      <c r="AB303" s="16">
        <v>16.245530711152785</v>
      </c>
      <c r="AC303" s="9">
        <v>-0.50239674296683945</v>
      </c>
    </row>
    <row r="304" spans="1:29" x14ac:dyDescent="0.3">
      <c r="A304" s="6" t="s">
        <v>78</v>
      </c>
      <c r="B304">
        <v>900343005</v>
      </c>
      <c r="C304" s="7">
        <v>2021</v>
      </c>
      <c r="D304" t="s">
        <v>191</v>
      </c>
      <c r="E304" t="s">
        <v>88</v>
      </c>
      <c r="F304" t="s">
        <v>83</v>
      </c>
      <c r="G304" t="s">
        <v>370</v>
      </c>
      <c r="H304" s="9">
        <v>0.32245826661735977</v>
      </c>
      <c r="I304" s="9">
        <v>0.27129881237499831</v>
      </c>
      <c r="J304" s="9">
        <v>0.59375707899235808</v>
      </c>
      <c r="K304" s="9">
        <v>0.75431540214484993</v>
      </c>
      <c r="L304" s="9">
        <v>0.40624292100764192</v>
      </c>
      <c r="M304" s="9">
        <v>0.13633137365840917</v>
      </c>
      <c r="N304" s="9">
        <v>8.1702099544427517E-2</v>
      </c>
      <c r="O304" s="16">
        <v>11.946312894465098</v>
      </c>
      <c r="P304" s="16">
        <v>15.927405736930817</v>
      </c>
      <c r="Q304" s="9">
        <v>0.25618183595905464</v>
      </c>
      <c r="R304" s="9">
        <v>-2.5338706466347283E-2</v>
      </c>
      <c r="S304" s="16">
        <v>1.1885723486752575</v>
      </c>
      <c r="T304" s="9">
        <v>0.78655325435194667</v>
      </c>
      <c r="U304" s="9">
        <v>0.11671927305887979</v>
      </c>
      <c r="V304" s="9">
        <v>-14.486762448825168</v>
      </c>
      <c r="W304" s="9">
        <v>0.19774989690082925</v>
      </c>
      <c r="X304" s="9">
        <v>1.60280342566573</v>
      </c>
      <c r="Y304" s="9">
        <v>7.5318542555271803E-2</v>
      </c>
      <c r="Z304" s="9">
        <v>0.18540272004851741</v>
      </c>
      <c r="AA304" s="9" t="s">
        <v>267</v>
      </c>
      <c r="AB304" s="16">
        <v>16.558204732856431</v>
      </c>
      <c r="AC304" s="9">
        <v>0.36707582133848327</v>
      </c>
    </row>
    <row r="305" spans="1:29" x14ac:dyDescent="0.3">
      <c r="A305" s="6" t="s">
        <v>78</v>
      </c>
      <c r="B305">
        <v>900343005</v>
      </c>
      <c r="C305" s="7">
        <v>2022</v>
      </c>
      <c r="D305" t="s">
        <v>191</v>
      </c>
      <c r="E305" t="s">
        <v>88</v>
      </c>
      <c r="F305" t="s">
        <v>83</v>
      </c>
      <c r="G305" t="s">
        <v>370</v>
      </c>
      <c r="H305" s="9">
        <v>0.37609004980119948</v>
      </c>
      <c r="I305" s="9">
        <v>0.10949533832796908</v>
      </c>
      <c r="J305" s="9">
        <v>0.48558538812916857</v>
      </c>
      <c r="K305" s="9">
        <v>0.47923598412283103</v>
      </c>
      <c r="L305" s="9">
        <v>0.51441461187083148</v>
      </c>
      <c r="M305" s="9">
        <v>0.15965719027534217</v>
      </c>
      <c r="N305" s="9">
        <v>8.9065365858808268E-2</v>
      </c>
      <c r="O305" s="16">
        <v>41.077747201890922</v>
      </c>
      <c r="P305" s="16">
        <v>15.936063212365671</v>
      </c>
      <c r="Q305" s="9">
        <v>0.3046275538965153</v>
      </c>
      <c r="R305" s="9">
        <v>8.695059758796253E-3</v>
      </c>
      <c r="S305" s="16">
        <v>3.434758552685639</v>
      </c>
      <c r="T305" s="9">
        <v>0.7042237266671969</v>
      </c>
      <c r="U305" s="9">
        <v>0.15624270086061914</v>
      </c>
      <c r="V305" s="9">
        <v>2.7840847362754655</v>
      </c>
      <c r="W305" s="9">
        <v>0.28021473310777456</v>
      </c>
      <c r="X305" s="9">
        <v>0.34601654177859476</v>
      </c>
      <c r="Y305" s="9">
        <v>0.10050609765680156</v>
      </c>
      <c r="Z305" s="9">
        <v>0.19537955442455132</v>
      </c>
      <c r="AA305" s="9" t="s">
        <v>267</v>
      </c>
      <c r="AB305" s="16">
        <v>16.582124152127403</v>
      </c>
      <c r="AC305" s="9">
        <v>2.4207783155467677E-2</v>
      </c>
    </row>
    <row r="306" spans="1:29" x14ac:dyDescent="0.3">
      <c r="A306" s="6" t="s">
        <v>78</v>
      </c>
      <c r="B306">
        <v>900343005</v>
      </c>
      <c r="C306" s="7">
        <v>2023</v>
      </c>
      <c r="D306" t="s">
        <v>191</v>
      </c>
      <c r="E306" t="s">
        <v>88</v>
      </c>
      <c r="F306" t="s">
        <v>83</v>
      </c>
      <c r="G306" t="s">
        <v>370</v>
      </c>
      <c r="H306" s="9">
        <v>0.4101604831172655</v>
      </c>
      <c r="I306" s="9">
        <v>0</v>
      </c>
      <c r="J306" s="9">
        <v>0.4101604831172655</v>
      </c>
      <c r="K306" s="9">
        <v>0.25244200272643325</v>
      </c>
      <c r="L306" s="9">
        <v>0.5898395168827345</v>
      </c>
      <c r="M306" s="9">
        <v>0.13473254896026404</v>
      </c>
      <c r="N306" s="9">
        <v>9.9860510232510899E-2</v>
      </c>
      <c r="O306" s="16">
        <v>4.4937856943018772E-2</v>
      </c>
      <c r="P306" s="16">
        <v>15.965594143831227</v>
      </c>
      <c r="Q306" s="9">
        <v>0.29534360886211947</v>
      </c>
      <c r="R306" s="9">
        <v>2.9971293500771212E-2</v>
      </c>
      <c r="S306" s="16">
        <v>10</v>
      </c>
      <c r="T306" s="9">
        <v>0.61702150211005058</v>
      </c>
      <c r="U306" s="9">
        <v>0.15273081270260724</v>
      </c>
      <c r="V306" s="9">
        <v>6.1162708957381824</v>
      </c>
      <c r="W306" s="9">
        <v>0.36786978532366377</v>
      </c>
      <c r="X306" s="9">
        <v>-0.16629047986793877</v>
      </c>
      <c r="Y306" s="9">
        <v>8.1354588207011386E-2</v>
      </c>
      <c r="Z306" s="9">
        <v>0.13792664933161036</v>
      </c>
      <c r="AA306" s="9" t="s">
        <v>267</v>
      </c>
      <c r="AB306" s="16">
        <v>16.750441903535812</v>
      </c>
      <c r="AC306" s="9">
        <v>0.18331255014639392</v>
      </c>
    </row>
    <row r="307" spans="1:29" x14ac:dyDescent="0.3">
      <c r="A307" s="6" t="s">
        <v>78</v>
      </c>
      <c r="B307">
        <v>900343142</v>
      </c>
      <c r="C307" s="7">
        <v>2019</v>
      </c>
      <c r="D307" t="s">
        <v>192</v>
      </c>
      <c r="E307" t="s">
        <v>80</v>
      </c>
      <c r="F307" t="s">
        <v>83</v>
      </c>
      <c r="G307" t="s">
        <v>365</v>
      </c>
      <c r="H307" s="9">
        <v>0.22090731580910911</v>
      </c>
      <c r="I307" s="9">
        <v>0.27984501524520261</v>
      </c>
      <c r="J307" s="9">
        <v>0.50075233105431172</v>
      </c>
      <c r="K307" s="9">
        <v>0</v>
      </c>
      <c r="L307" s="9">
        <v>0.49924766894568828</v>
      </c>
      <c r="M307" s="9">
        <v>4.4002001329145335E-2</v>
      </c>
      <c r="N307" s="9">
        <v>0.12099931440536547</v>
      </c>
      <c r="O307" s="16">
        <v>54.691716473147416</v>
      </c>
      <c r="P307" s="16">
        <v>14.24462252880495</v>
      </c>
      <c r="Q307" s="9">
        <v>7.151800288171116E-2</v>
      </c>
      <c r="R307" s="9" t="s">
        <v>265</v>
      </c>
      <c r="S307" s="16">
        <v>0.7893916409965287</v>
      </c>
      <c r="T307" s="9">
        <v>0.44792638549690639</v>
      </c>
      <c r="U307" s="9">
        <v>3.0375813940163799E-2</v>
      </c>
      <c r="V307" s="9" t="s">
        <v>265</v>
      </c>
      <c r="W307" s="9">
        <v>0.14640147458188818</v>
      </c>
      <c r="X307" s="9" t="s">
        <v>265</v>
      </c>
      <c r="Y307" s="9">
        <v>2.5432110179550268E-2</v>
      </c>
      <c r="Z307" s="9">
        <v>5.0940869154697956E-2</v>
      </c>
      <c r="AA307" s="9" t="s">
        <v>266</v>
      </c>
      <c r="AB307" s="16">
        <v>14.73033661772973</v>
      </c>
      <c r="AC307" s="9" t="s">
        <v>265</v>
      </c>
    </row>
    <row r="308" spans="1:29" x14ac:dyDescent="0.3">
      <c r="A308" s="6" t="s">
        <v>78</v>
      </c>
      <c r="B308">
        <v>900343142</v>
      </c>
      <c r="C308" s="7">
        <v>2020</v>
      </c>
      <c r="D308" t="s">
        <v>192</v>
      </c>
      <c r="E308" t="s">
        <v>80</v>
      </c>
      <c r="F308" t="s">
        <v>83</v>
      </c>
      <c r="G308" t="s">
        <v>365</v>
      </c>
      <c r="H308" s="9">
        <v>0.11409426620373489</v>
      </c>
      <c r="I308" s="9">
        <v>0.41791270472229336</v>
      </c>
      <c r="J308" s="9">
        <v>0.53200697092602822</v>
      </c>
      <c r="K308" s="9">
        <v>0.83582540944458672</v>
      </c>
      <c r="L308" s="9">
        <v>0.46799302907397178</v>
      </c>
      <c r="M308" s="9">
        <v>-2.9212245483705396E-2</v>
      </c>
      <c r="N308" s="9">
        <v>6.9206203764839047E-2</v>
      </c>
      <c r="O308" s="16">
        <v>-4.7240670617273075</v>
      </c>
      <c r="P308" s="16">
        <v>14.105066373861865</v>
      </c>
      <c r="Q308" s="9">
        <v>-3.3829053609954529E-2</v>
      </c>
      <c r="R308" s="9">
        <v>-0.1302558186019469</v>
      </c>
      <c r="S308" s="16">
        <v>0.27300980543185815</v>
      </c>
      <c r="T308" s="9">
        <v>0.39682026359562639</v>
      </c>
      <c r="U308" s="9">
        <v>-0.10510512533742965</v>
      </c>
      <c r="V308" s="9">
        <v>2.9197269487214221</v>
      </c>
      <c r="W308" s="9">
        <v>0.14594777494808486</v>
      </c>
      <c r="X308" s="9">
        <v>-4.6258672333017588</v>
      </c>
      <c r="Y308" s="9">
        <v>-0.10602365263947466</v>
      </c>
      <c r="Z308" s="9">
        <v>-0.22654964081252668</v>
      </c>
      <c r="AA308" s="9" t="s">
        <v>266</v>
      </c>
      <c r="AB308" s="16">
        <v>14.251798394142199</v>
      </c>
      <c r="AC308" s="9">
        <v>-0.38031142379987348</v>
      </c>
    </row>
    <row r="309" spans="1:29" x14ac:dyDescent="0.3">
      <c r="A309" s="6" t="s">
        <v>78</v>
      </c>
      <c r="B309">
        <v>900343142</v>
      </c>
      <c r="C309" s="7">
        <v>2021</v>
      </c>
      <c r="D309" t="s">
        <v>192</v>
      </c>
      <c r="E309" t="s">
        <v>80</v>
      </c>
      <c r="F309" t="s">
        <v>83</v>
      </c>
      <c r="G309" t="s">
        <v>365</v>
      </c>
      <c r="H309" s="9">
        <v>0.13262855484572933</v>
      </c>
      <c r="I309" s="9">
        <v>0.36315546541490074</v>
      </c>
      <c r="J309" s="9">
        <v>0.49578402026063007</v>
      </c>
      <c r="K309" s="9">
        <v>0.72631093082980147</v>
      </c>
      <c r="L309" s="9">
        <v>0.50421597973936993</v>
      </c>
      <c r="M309" s="9">
        <v>5.1659636569104474E-2</v>
      </c>
      <c r="N309" s="9">
        <v>8.9184280066188171E-2</v>
      </c>
      <c r="O309" s="16">
        <v>-11.75249537711626</v>
      </c>
      <c r="P309" s="16">
        <v>14.028263513522946</v>
      </c>
      <c r="Q309" s="9">
        <v>9.1051581992742575E-2</v>
      </c>
      <c r="R309" s="9">
        <v>-7.3927598788472215E-2</v>
      </c>
      <c r="S309" s="16">
        <v>0.36521150712740286</v>
      </c>
      <c r="T309" s="9">
        <v>0.37741809536820203</v>
      </c>
      <c r="U309" s="9">
        <v>3.9971578209637378E-2</v>
      </c>
      <c r="V309" s="9">
        <v>-5.5388127726912852</v>
      </c>
      <c r="W309" s="9">
        <v>0.15191673288448029</v>
      </c>
      <c r="X309" s="9">
        <v>-0.99007272470521779</v>
      </c>
      <c r="Y309" s="9">
        <v>-1.1365482721798689E-3</v>
      </c>
      <c r="Z309" s="9">
        <v>-2.2540901475739672E-3</v>
      </c>
      <c r="AA309" s="9" t="s">
        <v>266</v>
      </c>
      <c r="AB309" s="16">
        <v>14.59501294194572</v>
      </c>
      <c r="AC309" s="9">
        <v>0.4094711284239867</v>
      </c>
    </row>
    <row r="310" spans="1:29" x14ac:dyDescent="0.3">
      <c r="A310" s="6" t="s">
        <v>78</v>
      </c>
      <c r="B310">
        <v>900343142</v>
      </c>
      <c r="C310" s="7">
        <v>2022</v>
      </c>
      <c r="D310" t="s">
        <v>192</v>
      </c>
      <c r="E310" t="s">
        <v>80</v>
      </c>
      <c r="F310" t="s">
        <v>83</v>
      </c>
      <c r="G310" t="s">
        <v>365</v>
      </c>
      <c r="H310" s="9">
        <v>0.17429869377981164</v>
      </c>
      <c r="I310" s="9">
        <v>0.26884189734141689</v>
      </c>
      <c r="J310" s="9">
        <v>0.44314059112122856</v>
      </c>
      <c r="K310" s="9">
        <v>0</v>
      </c>
      <c r="L310" s="9">
        <v>0.5568594088787715</v>
      </c>
      <c r="M310" s="9">
        <v>0.12413748473907259</v>
      </c>
      <c r="N310" s="9">
        <v>0.39087241832701514</v>
      </c>
      <c r="O310" s="16">
        <v>-83.972173604696962</v>
      </c>
      <c r="P310" s="16">
        <v>14.219325638859285</v>
      </c>
      <c r="Q310" s="9">
        <v>0.26772205108822744</v>
      </c>
      <c r="R310" s="9">
        <v>0.21053465461785392</v>
      </c>
      <c r="S310" s="16">
        <v>0.64833158634667831</v>
      </c>
      <c r="T310" s="9">
        <v>0.4167704488800536</v>
      </c>
      <c r="U310" s="9">
        <v>0.26772205108822744</v>
      </c>
      <c r="V310" s="9">
        <v>2.2857483987298326</v>
      </c>
      <c r="W310" s="9">
        <v>8.6410462048430517E-2</v>
      </c>
      <c r="X310" s="9">
        <v>-150.47155049786628</v>
      </c>
      <c r="Y310" s="9">
        <v>0.14033603400806796</v>
      </c>
      <c r="Z310" s="9">
        <v>0.25201340189372501</v>
      </c>
      <c r="AA310" s="9" t="s">
        <v>266</v>
      </c>
      <c r="AB310" s="16">
        <v>14.98788525908723</v>
      </c>
      <c r="AC310" s="9">
        <v>0.481229249669898</v>
      </c>
    </row>
    <row r="311" spans="1:29" x14ac:dyDescent="0.3">
      <c r="A311" s="6" t="s">
        <v>78</v>
      </c>
      <c r="B311">
        <v>900343142</v>
      </c>
      <c r="C311" s="7">
        <v>2023</v>
      </c>
      <c r="D311" t="s">
        <v>192</v>
      </c>
      <c r="E311" t="s">
        <v>80</v>
      </c>
      <c r="F311" t="s">
        <v>83</v>
      </c>
      <c r="G311" t="s">
        <v>365</v>
      </c>
      <c r="H311" s="9">
        <v>0.26641585244319771</v>
      </c>
      <c r="I311" s="9">
        <v>0</v>
      </c>
      <c r="J311" s="9">
        <v>0.26641585244319771</v>
      </c>
      <c r="K311" s="9">
        <v>0</v>
      </c>
      <c r="L311" s="9">
        <v>0.73358414755680235</v>
      </c>
      <c r="M311" s="9">
        <v>0.12122431265463093</v>
      </c>
      <c r="N311" s="9">
        <v>0.10113420054943606</v>
      </c>
      <c r="O311" s="16">
        <v>-27.209169949157541</v>
      </c>
      <c r="P311" s="16">
        <v>14.2323718159119</v>
      </c>
      <c r="Q311" s="9">
        <v>0.32788928494218267</v>
      </c>
      <c r="R311" s="9">
        <v>1.3131649713160387E-2</v>
      </c>
      <c r="S311" s="16">
        <v>10</v>
      </c>
      <c r="T311" s="9">
        <v>0.14125041524078694</v>
      </c>
      <c r="U311" s="9">
        <v>0.27476482870987984</v>
      </c>
      <c r="V311" s="9">
        <v>20.609671128183663</v>
      </c>
      <c r="W311" s="9">
        <v>4.1914273209982651E-2</v>
      </c>
      <c r="X311" s="9">
        <v>0.3279405396917543</v>
      </c>
      <c r="Y311" s="9">
        <v>0.18394244103580826</v>
      </c>
      <c r="Z311" s="9">
        <v>0.25074484181320911</v>
      </c>
      <c r="AA311" s="9" t="s">
        <v>266</v>
      </c>
      <c r="AB311" s="16">
        <v>15.227405168428138</v>
      </c>
      <c r="AC311" s="9">
        <v>0.27063898195874292</v>
      </c>
    </row>
    <row r="312" spans="1:29" x14ac:dyDescent="0.3">
      <c r="A312" s="6" t="s">
        <v>78</v>
      </c>
      <c r="B312">
        <v>900343654</v>
      </c>
      <c r="C312" s="7">
        <v>2019</v>
      </c>
      <c r="D312" t="s">
        <v>193</v>
      </c>
      <c r="E312" t="s">
        <v>80</v>
      </c>
      <c r="F312" t="s">
        <v>83</v>
      </c>
      <c r="G312" t="s">
        <v>366</v>
      </c>
      <c r="H312" s="9">
        <v>0.45923218193259657</v>
      </c>
      <c r="I312" s="9">
        <v>0.25352948781076701</v>
      </c>
      <c r="J312" s="9">
        <v>0.71276166974336352</v>
      </c>
      <c r="K312" s="9">
        <v>0.76705285391361544</v>
      </c>
      <c r="L312" s="9">
        <v>0.28723833025663642</v>
      </c>
      <c r="M312" s="9">
        <v>0.14960009646940275</v>
      </c>
      <c r="N312" s="9">
        <v>0.15976041688450696</v>
      </c>
      <c r="O312" s="16">
        <v>18.577122312880732</v>
      </c>
      <c r="P312" s="16">
        <v>14.55934514940142</v>
      </c>
      <c r="Q312" s="9">
        <v>0.3343274771529115</v>
      </c>
      <c r="R312" s="9" t="s">
        <v>265</v>
      </c>
      <c r="S312" s="16">
        <v>1.8113560907572415</v>
      </c>
      <c r="T312" s="9">
        <v>0.32285640412397787</v>
      </c>
      <c r="U312" s="9">
        <v>0.19691367061028864</v>
      </c>
      <c r="V312" s="9" t="s">
        <v>265</v>
      </c>
      <c r="W312" s="9">
        <v>0.59420538520181676</v>
      </c>
      <c r="X312" s="9" t="s">
        <v>265</v>
      </c>
      <c r="Y312" s="9">
        <v>0.10902296020699738</v>
      </c>
      <c r="Z312" s="9">
        <v>0.37955575117565105</v>
      </c>
      <c r="AA312" s="9" t="s">
        <v>266</v>
      </c>
      <c r="AB312" s="16">
        <v>15.363500422159435</v>
      </c>
      <c r="AC312" s="9" t="s">
        <v>265</v>
      </c>
    </row>
    <row r="313" spans="1:29" x14ac:dyDescent="0.3">
      <c r="A313" s="6" t="s">
        <v>78</v>
      </c>
      <c r="B313">
        <v>900343654</v>
      </c>
      <c r="C313" s="7">
        <v>2020</v>
      </c>
      <c r="D313" t="s">
        <v>193</v>
      </c>
      <c r="E313" t="s">
        <v>88</v>
      </c>
      <c r="F313" t="s">
        <v>83</v>
      </c>
      <c r="G313" t="s">
        <v>366</v>
      </c>
      <c r="H313" s="9">
        <v>0.37136133046730835</v>
      </c>
      <c r="I313" s="9">
        <v>0.2110202878497679</v>
      </c>
      <c r="J313" s="9">
        <v>0.58238161831707624</v>
      </c>
      <c r="K313" s="9">
        <v>0.5230894923932341</v>
      </c>
      <c r="L313" s="9">
        <v>0.41761838168292376</v>
      </c>
      <c r="M313" s="9">
        <v>7.3112710130490782E-2</v>
      </c>
      <c r="N313" s="9">
        <v>0.2379161916503916</v>
      </c>
      <c r="O313" s="16">
        <v>-32.170148053301077</v>
      </c>
      <c r="P313" s="16">
        <v>14.211540629099238</v>
      </c>
      <c r="Q313" s="9">
        <v>0.18034018119487399</v>
      </c>
      <c r="R313" s="9">
        <v>-0.29376308229894843</v>
      </c>
      <c r="S313" s="16">
        <v>1.7598370955293758</v>
      </c>
      <c r="T313" s="9">
        <v>0.39914759535208633</v>
      </c>
      <c r="U313" s="9">
        <v>3.3847180927025385E-2</v>
      </c>
      <c r="V313" s="9">
        <v>0.75064325084157102</v>
      </c>
      <c r="W313" s="9">
        <v>0.48341559471140322</v>
      </c>
      <c r="X313" s="9">
        <v>-0.92938447923342182</v>
      </c>
      <c r="Y313" s="9">
        <v>1.0901034649380786E-2</v>
      </c>
      <c r="Z313" s="9">
        <v>2.6102861194595074E-2</v>
      </c>
      <c r="AA313" s="9" t="s">
        <v>266</v>
      </c>
      <c r="AB313" s="16">
        <v>15.11438336707517</v>
      </c>
      <c r="AC313" s="9">
        <v>-0.2205112750741226</v>
      </c>
    </row>
    <row r="314" spans="1:29" x14ac:dyDescent="0.3">
      <c r="A314" s="6" t="s">
        <v>78</v>
      </c>
      <c r="B314">
        <v>900343654</v>
      </c>
      <c r="C314" s="7">
        <v>2021</v>
      </c>
      <c r="D314" t="s">
        <v>193</v>
      </c>
      <c r="E314" t="s">
        <v>88</v>
      </c>
      <c r="F314" t="s">
        <v>83</v>
      </c>
      <c r="G314" t="s">
        <v>366</v>
      </c>
      <c r="H314" s="9">
        <v>0.31193870030804349</v>
      </c>
      <c r="I314" s="9">
        <v>0.19339919738408334</v>
      </c>
      <c r="J314" s="9">
        <v>0.50533789769212678</v>
      </c>
      <c r="K314" s="9">
        <v>0.48349799346020839</v>
      </c>
      <c r="L314" s="9">
        <v>0.49466210230787316</v>
      </c>
      <c r="M314" s="9">
        <v>0.14644134530685601</v>
      </c>
      <c r="N314" s="9">
        <v>0.11720989190002994</v>
      </c>
      <c r="O314" s="16">
        <v>2.1679156373813626</v>
      </c>
      <c r="P314" s="16">
        <v>14.388437923831887</v>
      </c>
      <c r="Q314" s="9">
        <v>0.41902539173622499</v>
      </c>
      <c r="R314" s="9">
        <v>0.19350850722181767</v>
      </c>
      <c r="S314" s="16">
        <v>1.6129265505096448</v>
      </c>
      <c r="T314" s="9">
        <v>0.28319192354341904</v>
      </c>
      <c r="U314" s="9">
        <v>0.2486355698578647</v>
      </c>
      <c r="V314" s="9">
        <v>1.9871504161195261</v>
      </c>
      <c r="W314" s="9">
        <v>0.52197438778968241</v>
      </c>
      <c r="X314" s="9">
        <v>14.84849981479195</v>
      </c>
      <c r="Y314" s="9">
        <v>0.14475392892163358</v>
      </c>
      <c r="Z314" s="9">
        <v>0.29263193652045749</v>
      </c>
      <c r="AA314" s="9" t="s">
        <v>266</v>
      </c>
      <c r="AB314" s="16">
        <v>15.439744467766038</v>
      </c>
      <c r="AC314" s="9">
        <v>0.3845305106485033</v>
      </c>
    </row>
    <row r="315" spans="1:29" x14ac:dyDescent="0.3">
      <c r="A315" s="6" t="s">
        <v>78</v>
      </c>
      <c r="B315">
        <v>900343654</v>
      </c>
      <c r="C315" s="7">
        <v>2022</v>
      </c>
      <c r="D315" t="s">
        <v>193</v>
      </c>
      <c r="E315" t="s">
        <v>88</v>
      </c>
      <c r="F315" t="s">
        <v>83</v>
      </c>
      <c r="G315" t="s">
        <v>366</v>
      </c>
      <c r="H315" s="9">
        <v>0.30758738850058326</v>
      </c>
      <c r="I315" s="9">
        <v>0.19051374114962585</v>
      </c>
      <c r="J315" s="9">
        <v>0.49810112965020914</v>
      </c>
      <c r="K315" s="9">
        <v>0.47628385940463902</v>
      </c>
      <c r="L315" s="9">
        <v>0.50189887034979086</v>
      </c>
      <c r="M315" s="9">
        <v>8.9117253269847263E-2</v>
      </c>
      <c r="N315" s="9">
        <v>0.12950611606006115</v>
      </c>
      <c r="O315" s="16">
        <v>-7.0325357732428628</v>
      </c>
      <c r="P315" s="16">
        <v>14.521804934153558</v>
      </c>
      <c r="Q315" s="9">
        <v>0.24828124599056092</v>
      </c>
      <c r="R315" s="9">
        <v>0.14266929280820273</v>
      </c>
      <c r="S315" s="16">
        <v>1.6145155023700366</v>
      </c>
      <c r="T315" s="9">
        <v>0.24421456445401557</v>
      </c>
      <c r="U315" s="9">
        <v>3.5547563544057935E-2</v>
      </c>
      <c r="V315" s="9">
        <v>0.78900426879920338</v>
      </c>
      <c r="W315" s="9">
        <v>0.46680431173845333</v>
      </c>
      <c r="X315" s="9">
        <v>-0.81760636350179583</v>
      </c>
      <c r="Y315" s="9">
        <v>2.310571891586741E-2</v>
      </c>
      <c r="Z315" s="9">
        <v>4.6036602751793859E-2</v>
      </c>
      <c r="AA315" s="9" t="s">
        <v>266</v>
      </c>
      <c r="AB315" s="16">
        <v>15.546414139052565</v>
      </c>
      <c r="AC315" s="9">
        <v>0.11256668105223544</v>
      </c>
    </row>
    <row r="316" spans="1:29" x14ac:dyDescent="0.3">
      <c r="A316" s="6" t="s">
        <v>78</v>
      </c>
      <c r="B316">
        <v>900343654</v>
      </c>
      <c r="C316" s="7">
        <v>2023</v>
      </c>
      <c r="D316" t="s">
        <v>193</v>
      </c>
      <c r="E316" t="s">
        <v>88</v>
      </c>
      <c r="F316" t="s">
        <v>83</v>
      </c>
      <c r="G316" t="s">
        <v>366</v>
      </c>
      <c r="H316" s="9">
        <v>0.2405632580143291</v>
      </c>
      <c r="I316" s="9">
        <v>0.19376740433152606</v>
      </c>
      <c r="J316" s="9">
        <v>0.43433066234585516</v>
      </c>
      <c r="K316" s="9">
        <v>0.48441851082881515</v>
      </c>
      <c r="L316" s="9">
        <v>0.56566933765414484</v>
      </c>
      <c r="M316" s="9">
        <v>0.10242861323390862</v>
      </c>
      <c r="N316" s="9">
        <v>0.1087648404896774</v>
      </c>
      <c r="O316" s="16">
        <v>6.328068016178733</v>
      </c>
      <c r="P316" s="16">
        <v>14.419436284749425</v>
      </c>
      <c r="Q316" s="9">
        <v>0.20224830890303649</v>
      </c>
      <c r="R316" s="9">
        <v>-9.7303288282864608E-2</v>
      </c>
      <c r="S316" s="16">
        <v>1.2415052926174193</v>
      </c>
      <c r="T316" s="9">
        <v>0.2034121509703786</v>
      </c>
      <c r="U316" s="9">
        <v>1.487684265882973E-2</v>
      </c>
      <c r="V316" s="9">
        <v>3.7021439371570932</v>
      </c>
      <c r="W316" s="9">
        <v>0.49753729050569456</v>
      </c>
      <c r="X316" s="9">
        <v>-0.62221557781432202</v>
      </c>
      <c r="Y316" s="9">
        <v>9.669893062101826E-3</v>
      </c>
      <c r="Z316" s="9">
        <v>1.7094603540300221E-2</v>
      </c>
      <c r="AA316" s="9" t="s">
        <v>266</v>
      </c>
      <c r="AB316" s="16">
        <v>15.099766379548624</v>
      </c>
      <c r="AC316" s="9">
        <v>-0.36023077878185605</v>
      </c>
    </row>
    <row r="317" spans="1:29" x14ac:dyDescent="0.3">
      <c r="A317" s="6" t="s">
        <v>78</v>
      </c>
      <c r="B317">
        <v>900361916</v>
      </c>
      <c r="C317" s="7">
        <v>2019</v>
      </c>
      <c r="D317" t="s">
        <v>194</v>
      </c>
      <c r="E317" t="s">
        <v>80</v>
      </c>
      <c r="F317" t="s">
        <v>83</v>
      </c>
      <c r="G317" t="s">
        <v>370</v>
      </c>
      <c r="H317" s="9">
        <v>0.79063783287142875</v>
      </c>
      <c r="I317" s="9">
        <v>2.9971893290184255E-2</v>
      </c>
      <c r="J317" s="9">
        <v>0.82060972616161298</v>
      </c>
      <c r="K317" s="9">
        <v>2.6461108431375742E-3</v>
      </c>
      <c r="L317" s="9">
        <v>0.17939027383838699</v>
      </c>
      <c r="M317" s="9">
        <v>2.7782108465846233E-2</v>
      </c>
      <c r="N317" s="9">
        <v>0.81928667074004424</v>
      </c>
      <c r="O317" s="16">
        <v>-218.72600225676291</v>
      </c>
      <c r="P317" s="16">
        <v>16.106727578584415</v>
      </c>
      <c r="Q317" s="9">
        <v>6.4686901326524632E-2</v>
      </c>
      <c r="R317" s="9" t="s">
        <v>265</v>
      </c>
      <c r="S317" s="16">
        <v>26.379308948439412</v>
      </c>
      <c r="T317" s="9">
        <v>0.67206188594010108</v>
      </c>
      <c r="U317" s="9">
        <v>5.4037827389462265E-3</v>
      </c>
      <c r="V317" s="9" t="s">
        <v>265</v>
      </c>
      <c r="W317" s="9">
        <v>0.29708698211978746</v>
      </c>
      <c r="X317" s="9" t="s">
        <v>265</v>
      </c>
      <c r="Y317" s="9">
        <v>-1.9759859524102599E-2</v>
      </c>
      <c r="Z317" s="9">
        <v>-0.11015011628726479</v>
      </c>
      <c r="AA317" s="9" t="s">
        <v>267</v>
      </c>
      <c r="AB317" s="16">
        <v>16.951894074001014</v>
      </c>
      <c r="AC317" s="9" t="s">
        <v>265</v>
      </c>
    </row>
    <row r="318" spans="1:29" x14ac:dyDescent="0.3">
      <c r="A318" s="6" t="s">
        <v>78</v>
      </c>
      <c r="B318">
        <v>900361916</v>
      </c>
      <c r="C318" s="7">
        <v>2020</v>
      </c>
      <c r="D318" t="s">
        <v>194</v>
      </c>
      <c r="E318" t="s">
        <v>80</v>
      </c>
      <c r="F318" t="s">
        <v>83</v>
      </c>
      <c r="G318" t="s">
        <v>370</v>
      </c>
      <c r="H318" s="9">
        <v>0.80550052028398689</v>
      </c>
      <c r="I318" s="9">
        <v>0</v>
      </c>
      <c r="J318" s="9">
        <v>0.80550052028398689</v>
      </c>
      <c r="K318" s="9">
        <v>0</v>
      </c>
      <c r="L318" s="9">
        <v>0.19449947971601314</v>
      </c>
      <c r="M318" s="9">
        <v>2.8298577238822769E-2</v>
      </c>
      <c r="N318" s="9">
        <v>0.80550052028398689</v>
      </c>
      <c r="O318" s="16">
        <v>68.040656492085489</v>
      </c>
      <c r="P318" s="16">
        <v>16.076527336343826</v>
      </c>
      <c r="Q318" s="9">
        <v>4.4029306030186267E-2</v>
      </c>
      <c r="R318" s="9">
        <v>-2.9748771184842093E-2</v>
      </c>
      <c r="S318" s="16">
        <v>10</v>
      </c>
      <c r="T318" s="9">
        <v>0.72274659490757587</v>
      </c>
      <c r="U318" s="9">
        <v>4.4029306030186267E-2</v>
      </c>
      <c r="V318" s="9">
        <v>11.820617161880261</v>
      </c>
      <c r="W318" s="9">
        <v>0.25438269675772696</v>
      </c>
      <c r="X318" s="9">
        <v>-1.4718194149412638</v>
      </c>
      <c r="Y318" s="9">
        <v>9.6089395025747339E-3</v>
      </c>
      <c r="Z318" s="9">
        <v>4.9403420084231875E-2</v>
      </c>
      <c r="AA318" s="9" t="s">
        <v>267</v>
      </c>
      <c r="AB318" s="16">
        <v>16.51857126555354</v>
      </c>
      <c r="AC318" s="9">
        <v>-0.35164883521239343</v>
      </c>
    </row>
    <row r="319" spans="1:29" x14ac:dyDescent="0.3">
      <c r="A319" s="6" t="s">
        <v>78</v>
      </c>
      <c r="B319">
        <v>900361916</v>
      </c>
      <c r="C319" s="7">
        <v>2021</v>
      </c>
      <c r="D319" t="s">
        <v>195</v>
      </c>
      <c r="E319" t="s">
        <v>80</v>
      </c>
      <c r="F319" t="s">
        <v>83</v>
      </c>
      <c r="G319" t="s">
        <v>370</v>
      </c>
      <c r="H319" s="9">
        <v>0.47232698794709393</v>
      </c>
      <c r="I319" s="9">
        <v>2.5046311573308108E-2</v>
      </c>
      <c r="J319" s="9">
        <v>0.49737329952040205</v>
      </c>
      <c r="K319" s="9">
        <v>0</v>
      </c>
      <c r="L319" s="9">
        <v>0.50262670047959801</v>
      </c>
      <c r="M319" s="9">
        <v>0.17630837013549014</v>
      </c>
      <c r="N319" s="9">
        <v>0.49737329952040205</v>
      </c>
      <c r="O319" s="16">
        <v>-164.64420238602241</v>
      </c>
      <c r="P319" s="16">
        <v>16.284430346153691</v>
      </c>
      <c r="Q319" s="9">
        <v>0.45169485074239502</v>
      </c>
      <c r="R319" s="9">
        <v>0.23109375974033952</v>
      </c>
      <c r="S319" s="16">
        <v>18.858145502368242</v>
      </c>
      <c r="T319" s="9">
        <v>0.60303972596046818</v>
      </c>
      <c r="U319" s="9">
        <v>0.41862698600800718</v>
      </c>
      <c r="V319" s="9">
        <v>4.4447370632286773</v>
      </c>
      <c r="W319" s="9">
        <v>0.38103071860607945</v>
      </c>
      <c r="X319" s="9">
        <v>45.028651398938997</v>
      </c>
      <c r="Y319" s="9">
        <v>0.35926307251430883</v>
      </c>
      <c r="Z319" s="9">
        <v>0.71477116550216291</v>
      </c>
      <c r="AA319" s="9" t="s">
        <v>267</v>
      </c>
      <c r="AB319" s="16">
        <v>17.225202624081511</v>
      </c>
      <c r="AC319" s="9">
        <v>1.0271509989987502</v>
      </c>
    </row>
    <row r="320" spans="1:29" x14ac:dyDescent="0.3">
      <c r="A320" s="6" t="s">
        <v>78</v>
      </c>
      <c r="B320">
        <v>900361916</v>
      </c>
      <c r="C320" s="7">
        <v>2022</v>
      </c>
      <c r="D320" t="s">
        <v>195</v>
      </c>
      <c r="E320" t="s">
        <v>80</v>
      </c>
      <c r="F320" t="s">
        <v>83</v>
      </c>
      <c r="G320" t="s">
        <v>370</v>
      </c>
      <c r="H320" s="9">
        <v>0.83780250738420803</v>
      </c>
      <c r="I320" s="9">
        <v>7.9844027239081381E-3</v>
      </c>
      <c r="J320" s="9">
        <v>0.84578691010811624</v>
      </c>
      <c r="K320" s="9">
        <v>0</v>
      </c>
      <c r="L320" s="9">
        <v>0.15421308989188379</v>
      </c>
      <c r="M320" s="9">
        <v>0.12071669863964216</v>
      </c>
      <c r="N320" s="9">
        <v>0.84578691010811624</v>
      </c>
      <c r="O320" s="16">
        <v>-273.46922546896621</v>
      </c>
      <c r="P320" s="16">
        <v>16.306599391944083</v>
      </c>
      <c r="Q320" s="9">
        <v>0.31342782955299869</v>
      </c>
      <c r="R320" s="9">
        <v>2.2416605085843644E-2</v>
      </c>
      <c r="S320" s="16">
        <v>104.9298909830199</v>
      </c>
      <c r="T320" s="9">
        <v>0.70427348204666795</v>
      </c>
      <c r="U320" s="9">
        <v>0.22012691959594569</v>
      </c>
      <c r="V320" s="9">
        <v>1.6129907284102065</v>
      </c>
      <c r="W320" s="9">
        <v>0.28993518195828272</v>
      </c>
      <c r="X320" s="9">
        <v>-0.59648348737137868</v>
      </c>
      <c r="Y320" s="9">
        <v>0.14179012881451161</v>
      </c>
      <c r="Z320" s="9">
        <v>0.91944288849875377</v>
      </c>
      <c r="AA320" s="9" t="s">
        <v>267</v>
      </c>
      <c r="AB320" s="16">
        <v>17.260722049919735</v>
      </c>
      <c r="AC320" s="9">
        <v>3.6157776165898881E-2</v>
      </c>
    </row>
    <row r="321" spans="1:29" x14ac:dyDescent="0.3">
      <c r="A321" s="6" t="s">
        <v>78</v>
      </c>
      <c r="B321">
        <v>900361916</v>
      </c>
      <c r="C321" s="7">
        <v>2023</v>
      </c>
      <c r="D321" t="s">
        <v>195</v>
      </c>
      <c r="E321" t="s">
        <v>80</v>
      </c>
      <c r="F321" t="s">
        <v>83</v>
      </c>
      <c r="G321" t="s">
        <v>370</v>
      </c>
      <c r="H321" s="9">
        <v>0.7003968738949109</v>
      </c>
      <c r="I321" s="9">
        <v>0</v>
      </c>
      <c r="J321" s="9">
        <v>0.7003968738949109</v>
      </c>
      <c r="K321" s="9">
        <v>0</v>
      </c>
      <c r="L321" s="9">
        <v>0.29960312610508916</v>
      </c>
      <c r="M321" s="9">
        <v>0.15884271457758131</v>
      </c>
      <c r="N321" s="9">
        <v>0.7003968738949109</v>
      </c>
      <c r="O321" s="16">
        <v>-234.94266306700325</v>
      </c>
      <c r="P321" s="16">
        <v>16.44221114220349</v>
      </c>
      <c r="Q321" s="9">
        <v>0.41265693621741861</v>
      </c>
      <c r="R321" s="9">
        <v>0.14523716923452024</v>
      </c>
      <c r="S321" s="16">
        <v>10</v>
      </c>
      <c r="T321" s="9">
        <v>0.60172084752246702</v>
      </c>
      <c r="U321" s="9">
        <v>0.32534366690362432</v>
      </c>
      <c r="V321" s="9">
        <v>1.0045703033618159</v>
      </c>
      <c r="W321" s="9">
        <v>0.3981240332164937</v>
      </c>
      <c r="X321" s="9">
        <v>1.3322757213207921</v>
      </c>
      <c r="Y321" s="9">
        <v>0.28875562533310867</v>
      </c>
      <c r="Z321" s="9">
        <v>0.96379376639689807</v>
      </c>
      <c r="AA321" s="9" t="s">
        <v>267</v>
      </c>
      <c r="AB321" s="16">
        <v>17.396913230931606</v>
      </c>
      <c r="AC321" s="9">
        <v>0.14590094715733337</v>
      </c>
    </row>
    <row r="322" spans="1:29" x14ac:dyDescent="0.3">
      <c r="A322" s="6" t="s">
        <v>78</v>
      </c>
      <c r="B322">
        <v>900376423</v>
      </c>
      <c r="C322" s="7">
        <v>2019</v>
      </c>
      <c r="D322" t="s">
        <v>196</v>
      </c>
      <c r="E322" t="s">
        <v>88</v>
      </c>
      <c r="F322" t="s">
        <v>83</v>
      </c>
      <c r="G322" t="s">
        <v>366</v>
      </c>
      <c r="H322" s="9">
        <v>0.45795097442354654</v>
      </c>
      <c r="I322" s="9">
        <v>7.4120609783410979E-2</v>
      </c>
      <c r="J322" s="9">
        <v>0.53207158420695755</v>
      </c>
      <c r="K322" s="9">
        <v>1.4654258778509037E-3</v>
      </c>
      <c r="L322" s="9">
        <v>0.46792841579304245</v>
      </c>
      <c r="M322" s="9">
        <v>6.7097434799194236E-2</v>
      </c>
      <c r="N322" s="9">
        <v>0.39227388070786845</v>
      </c>
      <c r="O322" s="16">
        <v>-0.77139664538661634</v>
      </c>
      <c r="P322" s="16">
        <v>14.770468773065174</v>
      </c>
      <c r="Q322" s="9">
        <v>0.19291246466314832</v>
      </c>
      <c r="R322" s="9" t="s">
        <v>265</v>
      </c>
      <c r="S322" s="16">
        <v>6.1784566500698315</v>
      </c>
      <c r="T322" s="9">
        <v>0.17945425200553228</v>
      </c>
      <c r="U322" s="9">
        <v>0.1074690540383489</v>
      </c>
      <c r="V322" s="9" t="s">
        <v>265</v>
      </c>
      <c r="W322" s="9">
        <v>0.19308371322292869</v>
      </c>
      <c r="X322" s="9" t="s">
        <v>265</v>
      </c>
      <c r="Y322" s="9">
        <v>0.1074690540383489</v>
      </c>
      <c r="Z322" s="9">
        <v>0.2296698606264613</v>
      </c>
      <c r="AA322" s="9" t="s">
        <v>266</v>
      </c>
      <c r="AB322" s="16">
        <v>15.826559494389901</v>
      </c>
      <c r="AC322" s="9" t="s">
        <v>265</v>
      </c>
    </row>
    <row r="323" spans="1:29" x14ac:dyDescent="0.3">
      <c r="A323" s="6" t="s">
        <v>78</v>
      </c>
      <c r="B323">
        <v>900376423</v>
      </c>
      <c r="C323" s="7">
        <v>2020</v>
      </c>
      <c r="D323" t="s">
        <v>196</v>
      </c>
      <c r="E323" t="s">
        <v>88</v>
      </c>
      <c r="F323" t="s">
        <v>83</v>
      </c>
      <c r="G323" t="s">
        <v>366</v>
      </c>
      <c r="H323" s="9">
        <v>0.62253092862482662</v>
      </c>
      <c r="I323" s="9">
        <v>0.17477667944155206</v>
      </c>
      <c r="J323" s="9">
        <v>0.79730760806637868</v>
      </c>
      <c r="K323" s="9">
        <v>0.34955335888310413</v>
      </c>
      <c r="L323" s="9">
        <v>0.20269239193362132</v>
      </c>
      <c r="M323" s="9">
        <v>-5.3313056303548934E-2</v>
      </c>
      <c r="N323" s="9">
        <v>0.48239708539292797</v>
      </c>
      <c r="O323" s="16">
        <v>-41.897543601592901</v>
      </c>
      <c r="P323" s="16">
        <v>14.480752997568764</v>
      </c>
      <c r="Q323" s="9">
        <v>-0.15836093455810449</v>
      </c>
      <c r="R323" s="9">
        <v>-0.25152372735382111</v>
      </c>
      <c r="S323" s="16">
        <v>3.5618649502550497</v>
      </c>
      <c r="T323" s="9">
        <v>0.21836262096637363</v>
      </c>
      <c r="U323" s="9">
        <v>-0.17533555925514227</v>
      </c>
      <c r="V323" s="9">
        <v>0.90137648636565593</v>
      </c>
      <c r="W323" s="9">
        <v>0.51585378017668215</v>
      </c>
      <c r="X323" s="9">
        <v>-2.3292929654629115</v>
      </c>
      <c r="Y323" s="9">
        <v>-0.19086491149955628</v>
      </c>
      <c r="Z323" s="9">
        <v>-0.94164812837208833</v>
      </c>
      <c r="AA323" s="9" t="s">
        <v>266</v>
      </c>
      <c r="AB323" s="16">
        <v>15.569448561302506</v>
      </c>
      <c r="AC323" s="9">
        <v>-0.22671757359978051</v>
      </c>
    </row>
    <row r="324" spans="1:29" x14ac:dyDescent="0.3">
      <c r="A324" s="6" t="s">
        <v>78</v>
      </c>
      <c r="B324">
        <v>900376423</v>
      </c>
      <c r="C324" s="7">
        <v>2021</v>
      </c>
      <c r="D324" t="s">
        <v>196</v>
      </c>
      <c r="E324" t="s">
        <v>88</v>
      </c>
      <c r="F324" t="s">
        <v>83</v>
      </c>
      <c r="G324" t="s">
        <v>366</v>
      </c>
      <c r="H324" s="9">
        <v>0.4998716988720005</v>
      </c>
      <c r="I324" s="9">
        <v>8.0526089646724225E-2</v>
      </c>
      <c r="J324" s="9">
        <v>0.5803977885187247</v>
      </c>
      <c r="K324" s="9">
        <v>0.22376917201504801</v>
      </c>
      <c r="L324" s="9">
        <v>0.4196022114812753</v>
      </c>
      <c r="M324" s="9">
        <v>9.4943762870486392E-2</v>
      </c>
      <c r="N324" s="9">
        <v>0.22861010112529842</v>
      </c>
      <c r="O324" s="16">
        <v>0.54273339084733863</v>
      </c>
      <c r="P324" s="16">
        <v>14.508259159101994</v>
      </c>
      <c r="Q324" s="9">
        <v>0.4377374383691901</v>
      </c>
      <c r="R324" s="9">
        <v>2.788794845349174E-2</v>
      </c>
      <c r="S324" s="16">
        <v>6.207574477600815</v>
      </c>
      <c r="T324" s="9">
        <v>0.22882268584030735</v>
      </c>
      <c r="U324" s="9">
        <v>0.33920717405886247</v>
      </c>
      <c r="V324" s="9">
        <v>21.350904552875779</v>
      </c>
      <c r="W324" s="9">
        <v>0.54403929966091491</v>
      </c>
      <c r="X324" s="9">
        <v>-2.1977668529867334</v>
      </c>
      <c r="Y324" s="9">
        <v>0.22240913003832027</v>
      </c>
      <c r="Z324" s="9">
        <v>0.5300475639848844</v>
      </c>
      <c r="AA324" s="9" t="s">
        <v>266</v>
      </c>
      <c r="AB324" s="16">
        <v>16.036593687421988</v>
      </c>
      <c r="AC324" s="9">
        <v>0.59543292560602179</v>
      </c>
    </row>
    <row r="325" spans="1:29" x14ac:dyDescent="0.3">
      <c r="A325" s="6" t="s">
        <v>78</v>
      </c>
      <c r="B325">
        <v>900376423</v>
      </c>
      <c r="C325" s="7">
        <v>2022</v>
      </c>
      <c r="D325" t="s">
        <v>196</v>
      </c>
      <c r="E325" t="s">
        <v>88</v>
      </c>
      <c r="F325" t="s">
        <v>83</v>
      </c>
      <c r="G325" t="s">
        <v>366</v>
      </c>
      <c r="H325" s="9">
        <v>0.38150468192886516</v>
      </c>
      <c r="I325" s="9">
        <v>0.20756993332526627</v>
      </c>
      <c r="J325" s="9">
        <v>0.58907461525413152</v>
      </c>
      <c r="K325" s="9">
        <v>0.4506636254987344</v>
      </c>
      <c r="L325" s="9">
        <v>0.41092538474586854</v>
      </c>
      <c r="M325" s="9">
        <v>0.11263579717786683</v>
      </c>
      <c r="N325" s="9">
        <v>0.16461758031551013</v>
      </c>
      <c r="O325" s="16">
        <v>-3.1157474142468331</v>
      </c>
      <c r="P325" s="16">
        <v>15.101891209276943</v>
      </c>
      <c r="Q325" s="9">
        <v>0.36276840213257483</v>
      </c>
      <c r="R325" s="9">
        <v>0.81055250517331157</v>
      </c>
      <c r="S325" s="16">
        <v>1.837957337159422</v>
      </c>
      <c r="T325" s="9">
        <v>0.22020039440146622</v>
      </c>
      <c r="U325" s="9">
        <v>0.31568334280935623</v>
      </c>
      <c r="V325" s="9">
        <v>0.32667288426385155</v>
      </c>
      <c r="W325" s="9">
        <v>0.51075349024301164</v>
      </c>
      <c r="X325" s="9">
        <v>0.68180622119867484</v>
      </c>
      <c r="Y325" s="9">
        <v>0.20659387533974166</v>
      </c>
      <c r="Z325" s="9">
        <v>0.50275276974555116</v>
      </c>
      <c r="AA325" s="9" t="s">
        <v>266</v>
      </c>
      <c r="AB325" s="16">
        <v>16.271496249544967</v>
      </c>
      <c r="AC325" s="9">
        <v>0.26478552471225614</v>
      </c>
    </row>
    <row r="326" spans="1:29" x14ac:dyDescent="0.3">
      <c r="A326" s="6" t="s">
        <v>78</v>
      </c>
      <c r="B326">
        <v>900376423</v>
      </c>
      <c r="C326" s="7">
        <v>2023</v>
      </c>
      <c r="D326" t="s">
        <v>197</v>
      </c>
      <c r="E326" t="s">
        <v>88</v>
      </c>
      <c r="F326" t="s">
        <v>83</v>
      </c>
      <c r="G326" t="s">
        <v>366</v>
      </c>
      <c r="H326" s="9">
        <v>0.35137703426334599</v>
      </c>
      <c r="I326" s="9">
        <v>7.0081937443244757E-2</v>
      </c>
      <c r="J326" s="9">
        <v>0.42145897170659075</v>
      </c>
      <c r="K326" s="9">
        <v>0.33730224790382418</v>
      </c>
      <c r="L326" s="9">
        <v>0.57854102829340925</v>
      </c>
      <c r="M326" s="9">
        <v>0.12760575539283545</v>
      </c>
      <c r="N326" s="9">
        <v>0.12296851461299019</v>
      </c>
      <c r="O326" s="16">
        <v>9.5065272704483412</v>
      </c>
      <c r="P326" s="16">
        <v>15.396483767411898</v>
      </c>
      <c r="Q326" s="9">
        <v>0.37144356946739121</v>
      </c>
      <c r="R326" s="9">
        <v>0.34257922424800991</v>
      </c>
      <c r="S326" s="16">
        <v>5.0138030865357512</v>
      </c>
      <c r="T326" s="9">
        <v>0.18137664534908965</v>
      </c>
      <c r="U326" s="9">
        <v>0.24739412015145845</v>
      </c>
      <c r="V326" s="9">
        <v>0.6229664456851014</v>
      </c>
      <c r="W326" s="9">
        <v>0.48610742717169003</v>
      </c>
      <c r="X326" s="9">
        <v>5.6072479272532672E-2</v>
      </c>
      <c r="Y326" s="9">
        <v>0.16250669025119541</v>
      </c>
      <c r="Z326" s="9">
        <v>0.2808905199525098</v>
      </c>
      <c r="AA326" s="9" t="s">
        <v>266</v>
      </c>
      <c r="AB326" s="16">
        <v>16.464935246033203</v>
      </c>
      <c r="AC326" s="9">
        <v>0.21341536169534203</v>
      </c>
    </row>
    <row r="327" spans="1:29" x14ac:dyDescent="0.3">
      <c r="A327" s="6" t="s">
        <v>78</v>
      </c>
      <c r="B327">
        <v>900383177</v>
      </c>
      <c r="C327" s="7">
        <v>2019</v>
      </c>
      <c r="D327" t="s">
        <v>198</v>
      </c>
      <c r="E327" t="s">
        <v>80</v>
      </c>
      <c r="F327" t="s">
        <v>83</v>
      </c>
      <c r="G327" t="s">
        <v>373</v>
      </c>
      <c r="H327" s="9">
        <v>0.39644765721920028</v>
      </c>
      <c r="I327" s="9">
        <v>4.155274835385056E-2</v>
      </c>
      <c r="J327" s="9">
        <v>0.43800040557305087</v>
      </c>
      <c r="K327" s="9">
        <v>5.9182651016318352E-2</v>
      </c>
      <c r="L327" s="9">
        <v>0.56199959442694913</v>
      </c>
      <c r="M327" s="9">
        <v>7.8175269740117584E-2</v>
      </c>
      <c r="N327" s="9">
        <v>0.25175529630689952</v>
      </c>
      <c r="O327" s="16">
        <v>-31.424508204414014</v>
      </c>
      <c r="P327" s="16">
        <v>14.332302348708769</v>
      </c>
      <c r="Q327" s="9">
        <v>0.2920960969558164</v>
      </c>
      <c r="R327" s="9" t="s">
        <v>265</v>
      </c>
      <c r="S327" s="16">
        <v>9.5408287760697004</v>
      </c>
      <c r="T327" s="9">
        <v>0.36724401183319016</v>
      </c>
      <c r="U327" s="9">
        <v>0.2306386582689188</v>
      </c>
      <c r="V327" s="9" t="s">
        <v>265</v>
      </c>
      <c r="W327" s="9">
        <v>0.63178977001622294</v>
      </c>
      <c r="X327" s="9" t="s">
        <v>265</v>
      </c>
      <c r="Y327" s="9">
        <v>0.14527567038839584</v>
      </c>
      <c r="Z327" s="9">
        <v>0.25849782069065058</v>
      </c>
      <c r="AA327" s="9" t="s">
        <v>266</v>
      </c>
      <c r="AB327" s="16">
        <v>15.650431842196394</v>
      </c>
      <c r="AC327" s="9" t="s">
        <v>265</v>
      </c>
    </row>
    <row r="328" spans="1:29" x14ac:dyDescent="0.3">
      <c r="A328" s="6" t="s">
        <v>78</v>
      </c>
      <c r="B328">
        <v>900383177</v>
      </c>
      <c r="C328" s="7">
        <v>2020</v>
      </c>
      <c r="D328" t="s">
        <v>198</v>
      </c>
      <c r="E328" t="s">
        <v>80</v>
      </c>
      <c r="F328" t="s">
        <v>83</v>
      </c>
      <c r="G328" t="s">
        <v>373</v>
      </c>
      <c r="H328" s="9">
        <v>0.28880201132480698</v>
      </c>
      <c r="I328" s="9">
        <v>0.15425579760599933</v>
      </c>
      <c r="J328" s="9">
        <v>0.44305780893080632</v>
      </c>
      <c r="K328" s="9">
        <v>0.26925789088518504</v>
      </c>
      <c r="L328" s="9">
        <v>0.55694219106919374</v>
      </c>
      <c r="M328" s="9">
        <v>4.1111186456002348E-2</v>
      </c>
      <c r="N328" s="9">
        <v>0.20465607478503633</v>
      </c>
      <c r="O328" s="16">
        <v>-38.557976726744542</v>
      </c>
      <c r="P328" s="16">
        <v>14.403853734651646</v>
      </c>
      <c r="Q328" s="9">
        <v>9.5938816281159051E-2</v>
      </c>
      <c r="R328" s="9">
        <v>7.417334669338671E-2</v>
      </c>
      <c r="S328" s="16">
        <v>1.8722279214585245</v>
      </c>
      <c r="T328" s="9">
        <v>0.41349093449091118</v>
      </c>
      <c r="U328" s="9">
        <v>5.4041028272039673E-2</v>
      </c>
      <c r="V328" s="9">
        <v>-4.4370170484284808</v>
      </c>
      <c r="W328" s="9">
        <v>0.58611317477715186</v>
      </c>
      <c r="X328" s="9">
        <v>-0.75045468541516991</v>
      </c>
      <c r="Y328" s="9">
        <v>3.3749546086012119E-2</v>
      </c>
      <c r="Z328" s="9">
        <v>6.0597933909839349E-2</v>
      </c>
      <c r="AA328" s="9" t="s">
        <v>266</v>
      </c>
      <c r="AB328" s="16">
        <v>15.251284131519592</v>
      </c>
      <c r="AC328" s="9">
        <v>-0.32910840381755313</v>
      </c>
    </row>
    <row r="329" spans="1:29" x14ac:dyDescent="0.3">
      <c r="A329" s="6" t="s">
        <v>78</v>
      </c>
      <c r="B329">
        <v>900383177</v>
      </c>
      <c r="C329" s="7">
        <v>2021</v>
      </c>
      <c r="D329" t="s">
        <v>198</v>
      </c>
      <c r="E329" t="s">
        <v>80</v>
      </c>
      <c r="F329" t="s">
        <v>83</v>
      </c>
      <c r="G329" t="s">
        <v>373</v>
      </c>
      <c r="H329" s="9">
        <v>0.36956703122138651</v>
      </c>
      <c r="I329" s="9">
        <v>7.2546678210478069E-2</v>
      </c>
      <c r="J329" s="9">
        <v>0.44211370943186462</v>
      </c>
      <c r="K329" s="9">
        <v>0.10863716204282119</v>
      </c>
      <c r="L329" s="9">
        <v>0.55788629056813543</v>
      </c>
      <c r="M329" s="9">
        <v>8.5522729078284634E-2</v>
      </c>
      <c r="N329" s="9">
        <v>0.26500415555538698</v>
      </c>
      <c r="O329" s="16">
        <v>-32.106286545689997</v>
      </c>
      <c r="P329" s="16">
        <v>14.428381086821245</v>
      </c>
      <c r="Q329" s="9">
        <v>0.36452835259047678</v>
      </c>
      <c r="R329" s="9">
        <v>2.4830622064828445E-2</v>
      </c>
      <c r="S329" s="16">
        <v>5.0941964585776063</v>
      </c>
      <c r="T329" s="9">
        <v>0.38145885458373469</v>
      </c>
      <c r="U329" s="9">
        <v>0.3380297791325021</v>
      </c>
      <c r="V329" s="9">
        <v>35.111273843909935</v>
      </c>
      <c r="W329" s="9">
        <v>0.61834555799844182</v>
      </c>
      <c r="X329" s="9">
        <v>5.7673527137522003</v>
      </c>
      <c r="Y329" s="9">
        <v>0.22286129763853929</v>
      </c>
      <c r="Z329" s="9">
        <v>0.39947441155362273</v>
      </c>
      <c r="AA329" s="9" t="s">
        <v>266</v>
      </c>
      <c r="AB329" s="16">
        <v>15.878203242342387</v>
      </c>
      <c r="AC329" s="9">
        <v>0.87183477103282381</v>
      </c>
    </row>
    <row r="330" spans="1:29" x14ac:dyDescent="0.3">
      <c r="A330" s="6" t="s">
        <v>78</v>
      </c>
      <c r="B330">
        <v>900383177</v>
      </c>
      <c r="C330" s="7">
        <v>2022</v>
      </c>
      <c r="D330" t="s">
        <v>198</v>
      </c>
      <c r="E330" t="s">
        <v>80</v>
      </c>
      <c r="F330" t="s">
        <v>83</v>
      </c>
      <c r="G330" t="s">
        <v>373</v>
      </c>
      <c r="H330" s="9">
        <v>0.68920227856436178</v>
      </c>
      <c r="I330" s="9">
        <v>2.6686221386295277E-2</v>
      </c>
      <c r="J330" s="9">
        <v>0.71588849995065706</v>
      </c>
      <c r="K330" s="9">
        <v>1.7448316411617726E-3</v>
      </c>
      <c r="L330" s="9">
        <v>0.28411150004934294</v>
      </c>
      <c r="M330" s="9">
        <v>8.5119841501198293E-2</v>
      </c>
      <c r="N330" s="9">
        <v>0.49616410705504099</v>
      </c>
      <c r="O330" s="16">
        <v>-72.06863874696063</v>
      </c>
      <c r="P330" s="16">
        <v>14.695839963109441</v>
      </c>
      <c r="Q330" s="9">
        <v>0.34203758851661942</v>
      </c>
      <c r="R330" s="9">
        <v>0.30663989484873677</v>
      </c>
      <c r="S330" s="16">
        <v>25.826147081216302</v>
      </c>
      <c r="T330" s="9">
        <v>0.43988582299412776</v>
      </c>
      <c r="U330" s="9">
        <v>0.33373139378378847</v>
      </c>
      <c r="V330" s="9">
        <v>0.75601863998902885</v>
      </c>
      <c r="W330" s="9">
        <v>0.56000180785787912</v>
      </c>
      <c r="X330" s="9">
        <v>0.38678222395098949</v>
      </c>
      <c r="Y330" s="9">
        <v>0.23653042218457235</v>
      </c>
      <c r="Z330" s="9">
        <v>0.83252674440666097</v>
      </c>
      <c r="AA330" s="9" t="s">
        <v>266</v>
      </c>
      <c r="AB330" s="16">
        <v>16.086700438547332</v>
      </c>
      <c r="AC330" s="9">
        <v>0.23182547626992078</v>
      </c>
    </row>
    <row r="331" spans="1:29" x14ac:dyDescent="0.3">
      <c r="A331" s="6" t="s">
        <v>78</v>
      </c>
      <c r="B331">
        <v>900383177</v>
      </c>
      <c r="C331" s="7">
        <v>2023</v>
      </c>
      <c r="D331" t="s">
        <v>198</v>
      </c>
      <c r="E331" t="s">
        <v>80</v>
      </c>
      <c r="F331" t="s">
        <v>83</v>
      </c>
      <c r="G331" t="s">
        <v>373</v>
      </c>
      <c r="H331" s="9">
        <v>0.5621398649170356</v>
      </c>
      <c r="I331" s="9">
        <v>4.0531432766714261E-2</v>
      </c>
      <c r="J331" s="9">
        <v>0.60267129768374983</v>
      </c>
      <c r="K331" s="9">
        <v>1.542421835228098E-2</v>
      </c>
      <c r="L331" s="9">
        <v>0.39732870231625012</v>
      </c>
      <c r="M331" s="9">
        <v>5.0339632685992439E-2</v>
      </c>
      <c r="N331" s="9">
        <v>0.34004647593821064</v>
      </c>
      <c r="O331" s="16">
        <v>-37.393412681778372</v>
      </c>
      <c r="P331" s="16">
        <v>14.645096338622899</v>
      </c>
      <c r="Q331" s="9">
        <v>0.2413939466115621</v>
      </c>
      <c r="R331" s="9">
        <v>-4.9477670052668343E-2</v>
      </c>
      <c r="S331" s="16">
        <v>13.869232507829905</v>
      </c>
      <c r="T331" s="9">
        <v>0.42495252727636779</v>
      </c>
      <c r="U331" s="9">
        <v>0.19828832094658408</v>
      </c>
      <c r="V331" s="9">
        <v>-2.7147619986881586</v>
      </c>
      <c r="W331" s="9">
        <v>0.57016562342275612</v>
      </c>
      <c r="X331" s="9">
        <v>-0.60445551583955515</v>
      </c>
      <c r="Y331" s="9">
        <v>9.8428307135544055E-2</v>
      </c>
      <c r="Z331" s="9">
        <v>0.24772513679920599</v>
      </c>
      <c r="AA331" s="9" t="s">
        <v>266</v>
      </c>
      <c r="AB331" s="16">
        <v>16.212733877780071</v>
      </c>
      <c r="AC331" s="9">
        <v>0.13432009844261517</v>
      </c>
    </row>
    <row r="332" spans="1:29" x14ac:dyDescent="0.3">
      <c r="A332" s="6" t="s">
        <v>78</v>
      </c>
      <c r="B332">
        <v>900387375</v>
      </c>
      <c r="C332" s="7">
        <v>2019</v>
      </c>
      <c r="D332" t="s">
        <v>199</v>
      </c>
      <c r="E332" t="s">
        <v>80</v>
      </c>
      <c r="F332" t="s">
        <v>83</v>
      </c>
      <c r="G332" t="s">
        <v>367</v>
      </c>
      <c r="H332" s="9">
        <v>0.30608553091115559</v>
      </c>
      <c r="I332" s="9">
        <v>0.40736882133238872</v>
      </c>
      <c r="J332" s="9">
        <v>0.71345435224354437</v>
      </c>
      <c r="K332" s="9">
        <v>0.82108424520559686</v>
      </c>
      <c r="L332" s="9">
        <v>0.28654564775645563</v>
      </c>
      <c r="M332" s="9">
        <v>1.9170458909082824E-2</v>
      </c>
      <c r="N332" s="9">
        <v>0.17228833332307295</v>
      </c>
      <c r="O332" s="16">
        <v>-28.185635516781133</v>
      </c>
      <c r="P332" s="16">
        <v>14.56299487073368</v>
      </c>
      <c r="Q332" s="9">
        <v>2.1230005857892361E-2</v>
      </c>
      <c r="R332" s="9" t="s">
        <v>265</v>
      </c>
      <c r="S332" s="16">
        <v>0.75137201200139958</v>
      </c>
      <c r="T332" s="9">
        <v>0.577538463432687</v>
      </c>
      <c r="U332" s="9">
        <v>-8.5999258410716387E-2</v>
      </c>
      <c r="V332" s="9" t="s">
        <v>265</v>
      </c>
      <c r="W332" s="9">
        <v>0.40759186638512163</v>
      </c>
      <c r="X332" s="9" t="s">
        <v>265</v>
      </c>
      <c r="Y332" s="9">
        <v>-8.7305326893598045E-2</v>
      </c>
      <c r="Z332" s="9">
        <v>-0.3046820901910946</v>
      </c>
      <c r="AA332" s="9" t="s">
        <v>266</v>
      </c>
      <c r="AB332" s="16">
        <v>14.665039926683711</v>
      </c>
      <c r="AC332" s="9" t="s">
        <v>265</v>
      </c>
    </row>
    <row r="333" spans="1:29" x14ac:dyDescent="0.3">
      <c r="A333" s="6" t="s">
        <v>78</v>
      </c>
      <c r="B333">
        <v>900387375</v>
      </c>
      <c r="C333" s="7">
        <v>2020</v>
      </c>
      <c r="D333" t="s">
        <v>199</v>
      </c>
      <c r="E333" t="s">
        <v>80</v>
      </c>
      <c r="F333" t="s">
        <v>83</v>
      </c>
      <c r="G333" t="s">
        <v>367</v>
      </c>
      <c r="H333" s="9">
        <v>0.1257148839283532</v>
      </c>
      <c r="I333" s="9">
        <v>0.53787449402981702</v>
      </c>
      <c r="J333" s="9">
        <v>0.66358937795817019</v>
      </c>
      <c r="K333" s="9">
        <v>0.10857288852998973</v>
      </c>
      <c r="L333" s="9">
        <v>0.33641062204182981</v>
      </c>
      <c r="M333" s="9">
        <v>8.1900066095128746E-2</v>
      </c>
      <c r="N333" s="9">
        <v>0.45220463954538892</v>
      </c>
      <c r="O333" s="16">
        <v>102.84126941999165</v>
      </c>
      <c r="P333" s="16">
        <v>14.589481218238999</v>
      </c>
      <c r="Q333" s="9">
        <v>7.0460657114435388E-2</v>
      </c>
      <c r="R333" s="9">
        <v>2.684022823523069E-2</v>
      </c>
      <c r="S333" s="16">
        <v>0.23372531198957391</v>
      </c>
      <c r="T333" s="9">
        <v>0.57020493377710979</v>
      </c>
      <c r="U333" s="9">
        <v>2.8799659097040665E-2</v>
      </c>
      <c r="V333" s="9">
        <v>-7.5366384117416381</v>
      </c>
      <c r="W333" s="9">
        <v>0.33838215904285224</v>
      </c>
      <c r="X333" s="9">
        <v>-1.1606901676601884</v>
      </c>
      <c r="Y333" s="9">
        <v>1.3662405533401065E-2</v>
      </c>
      <c r="Z333" s="9">
        <v>4.0612289381582789E-2</v>
      </c>
      <c r="AA333" s="9" t="s">
        <v>266</v>
      </c>
      <c r="AB333" s="16">
        <v>14.439035919291094</v>
      </c>
      <c r="AC333" s="9">
        <v>-0.2022850950975521</v>
      </c>
    </row>
    <row r="334" spans="1:29" x14ac:dyDescent="0.3">
      <c r="A334" s="6" t="s">
        <v>78</v>
      </c>
      <c r="B334">
        <v>900387375</v>
      </c>
      <c r="C334" s="7">
        <v>2021</v>
      </c>
      <c r="D334" t="s">
        <v>200</v>
      </c>
      <c r="E334" t="s">
        <v>80</v>
      </c>
      <c r="F334" t="s">
        <v>83</v>
      </c>
      <c r="G334" t="s">
        <v>367</v>
      </c>
      <c r="H334" s="9">
        <v>9.9933926062101483E-2</v>
      </c>
      <c r="I334" s="9">
        <v>0.55935134546011145</v>
      </c>
      <c r="J334" s="9">
        <v>0.65928527152221295</v>
      </c>
      <c r="K334" s="9">
        <v>0.10965148301731506</v>
      </c>
      <c r="L334" s="9">
        <v>0.34071472847778711</v>
      </c>
      <c r="M334" s="9">
        <v>9.1689589667717591E-2</v>
      </c>
      <c r="N334" s="9">
        <v>0.46011462165357941</v>
      </c>
      <c r="O334" s="16">
        <v>104.09167760328614</v>
      </c>
      <c r="P334" s="16">
        <v>14.730075401349335</v>
      </c>
      <c r="Q334" s="9">
        <v>0.10143892127584807</v>
      </c>
      <c r="R334" s="9">
        <v>0.15095747521512815</v>
      </c>
      <c r="S334" s="16">
        <v>0.17866038380563437</v>
      </c>
      <c r="T334" s="9">
        <v>0.48277209219578243</v>
      </c>
      <c r="U334" s="9">
        <v>7.163392554120325E-2</v>
      </c>
      <c r="V334" s="9">
        <v>3.1801485730357975</v>
      </c>
      <c r="W334" s="9">
        <v>0.43780455016630676</v>
      </c>
      <c r="X334" s="9">
        <v>3.0796286919831219</v>
      </c>
      <c r="Y334" s="9">
        <v>4.8427107704525685E-2</v>
      </c>
      <c r="Z334" s="9">
        <v>0.14213388402926905</v>
      </c>
      <c r="AA334" s="9" t="s">
        <v>266</v>
      </c>
      <c r="AB334" s="16">
        <v>14.83112341103261</v>
      </c>
      <c r="AC334" s="9">
        <v>0.48006719939447651</v>
      </c>
    </row>
    <row r="335" spans="1:29" x14ac:dyDescent="0.3">
      <c r="A335" s="6" t="s">
        <v>78</v>
      </c>
      <c r="B335">
        <v>900387375</v>
      </c>
      <c r="C335" s="7">
        <v>2022</v>
      </c>
      <c r="D335" t="s">
        <v>201</v>
      </c>
      <c r="E335" t="s">
        <v>80</v>
      </c>
      <c r="F335" t="s">
        <v>83</v>
      </c>
      <c r="G335" t="s">
        <v>367</v>
      </c>
      <c r="H335" s="9">
        <v>0.1511059937772844</v>
      </c>
      <c r="I335" s="9">
        <v>0.48022600066944332</v>
      </c>
      <c r="J335" s="9">
        <v>0.63133199444672772</v>
      </c>
      <c r="K335" s="9">
        <v>8.9682452252733205E-2</v>
      </c>
      <c r="L335" s="9">
        <v>0.36866800555327228</v>
      </c>
      <c r="M335" s="9">
        <v>0.14110046048902278</v>
      </c>
      <c r="N335" s="9">
        <v>0.41715074196632729</v>
      </c>
      <c r="O335" s="16">
        <v>-143.12156387709067</v>
      </c>
      <c r="P335" s="16">
        <v>14.856565765099736</v>
      </c>
      <c r="Q335" s="9">
        <v>0.19555229778645888</v>
      </c>
      <c r="R335" s="9">
        <v>0.13483851553619064</v>
      </c>
      <c r="S335" s="16">
        <v>0.31465600272921512</v>
      </c>
      <c r="T335" s="9">
        <v>0.41492844441996407</v>
      </c>
      <c r="U335" s="9">
        <v>0.11498465506015809</v>
      </c>
      <c r="V335" s="9">
        <v>3.1268621116834301</v>
      </c>
      <c r="W335" s="9">
        <v>0.51508507155558003</v>
      </c>
      <c r="X335" s="9">
        <v>0.60372831150348749</v>
      </c>
      <c r="Y335" s="9">
        <v>6.8436101354280979E-2</v>
      </c>
      <c r="Z335" s="9">
        <v>0.18563070384037436</v>
      </c>
      <c r="AA335" s="9" t="s">
        <v>266</v>
      </c>
      <c r="AB335" s="16">
        <v>15.182921494191982</v>
      </c>
      <c r="AC335" s="9">
        <v>0.42162144542575208</v>
      </c>
    </row>
    <row r="336" spans="1:29" x14ac:dyDescent="0.3">
      <c r="A336" s="6" t="s">
        <v>78</v>
      </c>
      <c r="B336">
        <v>900387375</v>
      </c>
      <c r="C336" s="7">
        <v>2023</v>
      </c>
      <c r="D336" t="s">
        <v>201</v>
      </c>
      <c r="E336" t="s">
        <v>80</v>
      </c>
      <c r="F336" t="s">
        <v>83</v>
      </c>
      <c r="G336" t="s">
        <v>367</v>
      </c>
      <c r="H336" s="9">
        <v>5.7521896029425583E-2</v>
      </c>
      <c r="I336" s="9">
        <v>0.60056048428107767</v>
      </c>
      <c r="J336" s="9">
        <v>0.65808238031050326</v>
      </c>
      <c r="K336" s="9">
        <v>0.16350344195411842</v>
      </c>
      <c r="L336" s="9">
        <v>0.34191761968949674</v>
      </c>
      <c r="M336" s="9">
        <v>4.2010483729639607E-2</v>
      </c>
      <c r="N336" s="9">
        <v>0.52905995450209142</v>
      </c>
      <c r="O336" s="16">
        <v>-241.08599225937911</v>
      </c>
      <c r="P336" s="16">
        <v>14.949154026704262</v>
      </c>
      <c r="Q336" s="9">
        <v>5.0460321935682388E-2</v>
      </c>
      <c r="R336" s="9">
        <v>9.7009961146866441E-2</v>
      </c>
      <c r="S336" s="16">
        <v>9.5780354410570687E-2</v>
      </c>
      <c r="T336" s="9">
        <v>0.45370195136332797</v>
      </c>
      <c r="U336" s="9">
        <v>1.5606271862234291E-2</v>
      </c>
      <c r="V336" s="9">
        <v>-0.50763289741602802</v>
      </c>
      <c r="W336" s="9">
        <v>0.48250055681509491</v>
      </c>
      <c r="X336" s="9">
        <v>-0.90620405004514382</v>
      </c>
      <c r="Y336" s="9">
        <v>5.8513863730287781E-3</v>
      </c>
      <c r="Z336" s="9">
        <v>1.7113439132919083E-2</v>
      </c>
      <c r="AA336" s="9" t="s">
        <v>266</v>
      </c>
      <c r="AB336" s="16">
        <v>15.132422150168518</v>
      </c>
      <c r="AC336" s="9">
        <v>-4.9245447655200114E-2</v>
      </c>
    </row>
    <row r="337" spans="1:29" x14ac:dyDescent="0.3">
      <c r="A337" s="6" t="s">
        <v>78</v>
      </c>
      <c r="B337">
        <v>900390842</v>
      </c>
      <c r="C337" s="7">
        <v>2019</v>
      </c>
      <c r="D337" t="s">
        <v>202</v>
      </c>
      <c r="E337" t="s">
        <v>88</v>
      </c>
      <c r="F337" t="s">
        <v>83</v>
      </c>
      <c r="G337" t="s">
        <v>368</v>
      </c>
      <c r="H337" s="9">
        <v>0.22922532484891747</v>
      </c>
      <c r="I337" s="9">
        <v>0.58976510296807438</v>
      </c>
      <c r="J337" s="9">
        <v>0.81899042781699183</v>
      </c>
      <c r="K337" s="9">
        <v>0.78261716185315922</v>
      </c>
      <c r="L337" s="9">
        <v>0.18100957218300817</v>
      </c>
      <c r="M337" s="9">
        <v>2.1569508250708871E-2</v>
      </c>
      <c r="N337" s="9">
        <v>0.32720672588147304</v>
      </c>
      <c r="O337" s="16">
        <v>-192.95430901768054</v>
      </c>
      <c r="P337" s="16">
        <v>16.027178876001791</v>
      </c>
      <c r="Q337" s="9">
        <v>1.1605928285344647E-2</v>
      </c>
      <c r="R337" s="9" t="s">
        <v>265</v>
      </c>
      <c r="S337" s="16">
        <v>0.38867224204231371</v>
      </c>
      <c r="T337" s="9">
        <v>0.73113898387427267</v>
      </c>
      <c r="U337" s="9">
        <v>1.1605928285344647E-2</v>
      </c>
      <c r="V337" s="9" t="s">
        <v>265</v>
      </c>
      <c r="W337" s="9">
        <v>0.26886101612572727</v>
      </c>
      <c r="X337" s="9" t="s">
        <v>265</v>
      </c>
      <c r="Y337" s="9">
        <v>7.7759818077816111E-3</v>
      </c>
      <c r="Z337" s="9">
        <v>4.2958953573569977E-2</v>
      </c>
      <c r="AA337" s="9" t="s">
        <v>267</v>
      </c>
      <c r="AB337" s="16">
        <v>15.407414240342684</v>
      </c>
      <c r="AC337" s="9" t="s">
        <v>265</v>
      </c>
    </row>
    <row r="338" spans="1:29" x14ac:dyDescent="0.3">
      <c r="A338" s="6" t="s">
        <v>78</v>
      </c>
      <c r="B338">
        <v>900390842</v>
      </c>
      <c r="C338" s="7">
        <v>2020</v>
      </c>
      <c r="D338" t="s">
        <v>202</v>
      </c>
      <c r="E338" t="s">
        <v>88</v>
      </c>
      <c r="F338" t="s">
        <v>83</v>
      </c>
      <c r="G338" t="s">
        <v>368</v>
      </c>
      <c r="H338" s="9">
        <v>0.17096345340464936</v>
      </c>
      <c r="I338" s="9">
        <v>0.76912147201441894</v>
      </c>
      <c r="J338" s="9">
        <v>0.9400849254190683</v>
      </c>
      <c r="K338" s="9">
        <v>0.56252512495600837</v>
      </c>
      <c r="L338" s="9">
        <v>5.9915074580931683E-2</v>
      </c>
      <c r="M338" s="9">
        <v>-0.29688139642175493</v>
      </c>
      <c r="N338" s="9">
        <v>0.1806781909737169</v>
      </c>
      <c r="O338" s="16">
        <v>175.15100489045687</v>
      </c>
      <c r="P338" s="16">
        <v>15.913438665232432</v>
      </c>
      <c r="Q338" s="9">
        <v>-6.1670937806929407E-2</v>
      </c>
      <c r="R338" s="9">
        <v>-0.10751021499765034</v>
      </c>
      <c r="S338" s="16">
        <v>0.22228407296558253</v>
      </c>
      <c r="T338" s="9">
        <v>0.86031677937208595</v>
      </c>
      <c r="U338" s="9">
        <v>-6.1670937806929407E-2</v>
      </c>
      <c r="V338" s="9">
        <v>6.0965640846839131</v>
      </c>
      <c r="W338" s="9">
        <v>9.6548548900342951E-2</v>
      </c>
      <c r="X338" s="9">
        <v>-8.0782935691952336</v>
      </c>
      <c r="Y338" s="9">
        <v>-6.1670937806929407E-2</v>
      </c>
      <c r="Z338" s="9">
        <v>-1.0293058673176807</v>
      </c>
      <c r="AA338" s="9" t="s">
        <v>267</v>
      </c>
      <c r="AB338" s="16">
        <v>14.341918740579656</v>
      </c>
      <c r="AC338" s="9">
        <v>-0.65544291549132083</v>
      </c>
    </row>
    <row r="339" spans="1:29" x14ac:dyDescent="0.3">
      <c r="A339" s="6" t="s">
        <v>78</v>
      </c>
      <c r="B339">
        <v>900390842</v>
      </c>
      <c r="C339" s="7">
        <v>2021</v>
      </c>
      <c r="D339" t="s">
        <v>203</v>
      </c>
      <c r="E339" t="s">
        <v>88</v>
      </c>
      <c r="F339" t="s">
        <v>83</v>
      </c>
      <c r="G339" t="s">
        <v>368</v>
      </c>
      <c r="H339" s="9">
        <v>0.14108214282925247</v>
      </c>
      <c r="I339" s="9">
        <v>0.78356042429914941</v>
      </c>
      <c r="J339" s="9">
        <v>0.92464256712840187</v>
      </c>
      <c r="K339" s="9">
        <v>0.5754590179443918</v>
      </c>
      <c r="L339" s="9">
        <v>7.5357432871598129E-2</v>
      </c>
      <c r="M339" s="9">
        <v>2.7153379943284775E-2</v>
      </c>
      <c r="N339" s="9">
        <v>0.1612021322751587</v>
      </c>
      <c r="O339" s="16">
        <v>-106.4424712593317</v>
      </c>
      <c r="P339" s="16">
        <v>15.871067494902457</v>
      </c>
      <c r="Q339" s="9">
        <v>1.8621881667920639E-2</v>
      </c>
      <c r="R339" s="9">
        <v>-4.1486057398038678E-2</v>
      </c>
      <c r="S339" s="16">
        <v>0.18005266531351743</v>
      </c>
      <c r="T339" s="9">
        <v>0.88826704571277071</v>
      </c>
      <c r="U339" s="9">
        <v>1.8621881667920639E-2</v>
      </c>
      <c r="V339" s="9">
        <v>-52.17335297120934</v>
      </c>
      <c r="W339" s="9">
        <v>6.6731343136452889E-2</v>
      </c>
      <c r="X339" s="9">
        <v>-1.1997063113219373</v>
      </c>
      <c r="Y339" s="9">
        <v>1.2849135477104824E-2</v>
      </c>
      <c r="Z339" s="9">
        <v>0.17050919846219448</v>
      </c>
      <c r="AA339" s="9" t="s">
        <v>267</v>
      </c>
      <c r="AB339" s="16">
        <v>15.493903287827946</v>
      </c>
      <c r="AC339" s="9">
        <v>2.1644667160117224</v>
      </c>
    </row>
    <row r="340" spans="1:29" x14ac:dyDescent="0.3">
      <c r="A340" s="6" t="s">
        <v>78</v>
      </c>
      <c r="B340">
        <v>900390842</v>
      </c>
      <c r="C340" s="7">
        <v>2022</v>
      </c>
      <c r="D340" t="s">
        <v>203</v>
      </c>
      <c r="E340" t="s">
        <v>88</v>
      </c>
      <c r="F340" t="s">
        <v>83</v>
      </c>
      <c r="G340" t="s">
        <v>368</v>
      </c>
      <c r="H340" s="9">
        <v>0.20433846048324319</v>
      </c>
      <c r="I340" s="9">
        <v>0.745598418048534</v>
      </c>
      <c r="J340" s="9">
        <v>0.94993687853177722</v>
      </c>
      <c r="K340" s="9">
        <v>0.6057471271805378</v>
      </c>
      <c r="L340" s="9">
        <v>5.0063121468222824E-2</v>
      </c>
      <c r="M340" s="9">
        <v>-2.7975959405501332E-2</v>
      </c>
      <c r="N340" s="9">
        <v>0.19454392393588074</v>
      </c>
      <c r="O340" s="16">
        <v>-108.2187250994297</v>
      </c>
      <c r="P340" s="16">
        <v>15.860252600382569</v>
      </c>
      <c r="Q340" s="9">
        <v>-2.6113716997113429E-2</v>
      </c>
      <c r="R340" s="9">
        <v>-1.0756623801222553E-2</v>
      </c>
      <c r="S340" s="16">
        <v>0.27405967547257054</v>
      </c>
      <c r="T340" s="9">
        <v>0.88853906963291196</v>
      </c>
      <c r="U340" s="9">
        <v>-2.6113716997113429E-2</v>
      </c>
      <c r="V340" s="9">
        <v>-32.207184734468235</v>
      </c>
      <c r="W340" s="9">
        <v>6.338171890984598E-2</v>
      </c>
      <c r="X340" s="9">
        <v>-3.0104715693405204</v>
      </c>
      <c r="Y340" s="9">
        <v>-2.6113716997113429E-2</v>
      </c>
      <c r="Z340" s="9">
        <v>-0.52161583679293566</v>
      </c>
      <c r="AA340" s="9" t="s">
        <v>267</v>
      </c>
      <c r="AB340" s="16">
        <v>15.791367783387539</v>
      </c>
      <c r="AC340" s="9">
        <v>0.3464405698851527</v>
      </c>
    </row>
    <row r="341" spans="1:29" x14ac:dyDescent="0.3">
      <c r="A341" s="6" t="s">
        <v>78</v>
      </c>
      <c r="B341">
        <v>900390842</v>
      </c>
      <c r="C341" s="7">
        <v>2023</v>
      </c>
      <c r="D341" t="s">
        <v>203</v>
      </c>
      <c r="E341" t="s">
        <v>88</v>
      </c>
      <c r="F341" t="s">
        <v>83</v>
      </c>
      <c r="G341" t="s">
        <v>368</v>
      </c>
      <c r="H341" s="9">
        <v>0.2776810567496702</v>
      </c>
      <c r="I341" s="9">
        <v>0.67003943860041804</v>
      </c>
      <c r="J341" s="9">
        <v>0.94772049535008818</v>
      </c>
      <c r="K341" s="9">
        <v>1.0732847428942158</v>
      </c>
      <c r="L341" s="9">
        <v>5.2279504649911816E-2</v>
      </c>
      <c r="M341" s="9">
        <v>1.9631371203020424E-3</v>
      </c>
      <c r="N341" s="9">
        <v>0.26080628737125444</v>
      </c>
      <c r="O341" s="16">
        <v>-127.32836403849421</v>
      </c>
      <c r="P341" s="16">
        <v>15.840673828326562</v>
      </c>
      <c r="Q341" s="9">
        <v>1.8870718356871032E-3</v>
      </c>
      <c r="R341" s="9">
        <v>-1.9388352649386986E-2</v>
      </c>
      <c r="S341" s="16">
        <v>0.41442494389538009</v>
      </c>
      <c r="T341" s="9">
        <v>0.84298754656642405</v>
      </c>
      <c r="U341" s="9">
        <v>1.8870718356871032E-3</v>
      </c>
      <c r="V341" s="9">
        <v>-0.50734992367818521</v>
      </c>
      <c r="W341" s="9">
        <v>0.1079826345576315</v>
      </c>
      <c r="X341" s="9">
        <v>-1.0460589241023861</v>
      </c>
      <c r="Y341" s="9">
        <v>1.2265505028936246E-3</v>
      </c>
      <c r="Z341" s="9">
        <v>2.3461402534457516E-2</v>
      </c>
      <c r="AA341" s="9" t="s">
        <v>267</v>
      </c>
      <c r="AB341" s="16">
        <v>15.801156397439421</v>
      </c>
      <c r="AC341" s="9">
        <v>9.8366792369122269E-3</v>
      </c>
    </row>
    <row r="342" spans="1:29" x14ac:dyDescent="0.3">
      <c r="A342" s="6" t="s">
        <v>78</v>
      </c>
      <c r="B342">
        <v>900401745</v>
      </c>
      <c r="C342" s="7">
        <v>2019</v>
      </c>
      <c r="D342" t="s">
        <v>204</v>
      </c>
      <c r="E342" t="s">
        <v>107</v>
      </c>
      <c r="F342" t="s">
        <v>83</v>
      </c>
      <c r="G342" t="s">
        <v>374</v>
      </c>
      <c r="H342" s="9">
        <v>5.8592356689831614E-2</v>
      </c>
      <c r="I342" s="9">
        <v>0.38971908514386339</v>
      </c>
      <c r="J342" s="9">
        <v>0.44831144183369503</v>
      </c>
      <c r="K342" s="9">
        <v>0</v>
      </c>
      <c r="L342" s="9">
        <v>0.55168855816630502</v>
      </c>
      <c r="M342" s="9">
        <v>0.20912335364743048</v>
      </c>
      <c r="N342" s="9">
        <v>0.40750883142831906</v>
      </c>
      <c r="O342" s="16">
        <v>-31.320998161724361</v>
      </c>
      <c r="P342" s="16">
        <v>15.70082138845445</v>
      </c>
      <c r="Q342" s="9">
        <v>0.17008524980716114</v>
      </c>
      <c r="R342" s="9" t="s">
        <v>265</v>
      </c>
      <c r="S342" s="16">
        <v>0.15034510477772076</v>
      </c>
      <c r="T342" s="9">
        <v>7.1542234368819638E-2</v>
      </c>
      <c r="U342" s="9">
        <v>0.16409699954556506</v>
      </c>
      <c r="V342" s="9" t="s">
        <v>265</v>
      </c>
      <c r="W342" s="9">
        <v>0.90403530324955883</v>
      </c>
      <c r="X342" s="9" t="s">
        <v>265</v>
      </c>
      <c r="Y342" s="9">
        <v>8.7962756370968259E-2</v>
      </c>
      <c r="Z342" s="9">
        <v>0.15944277811984661</v>
      </c>
      <c r="AA342" s="9" t="s">
        <v>267</v>
      </c>
      <c r="AB342" s="16">
        <v>15.494196882565358</v>
      </c>
      <c r="AC342" s="9" t="s">
        <v>265</v>
      </c>
    </row>
    <row r="343" spans="1:29" x14ac:dyDescent="0.3">
      <c r="A343" s="6" t="s">
        <v>78</v>
      </c>
      <c r="B343">
        <v>900401745</v>
      </c>
      <c r="C343" s="7">
        <v>2020</v>
      </c>
      <c r="D343" t="s">
        <v>204</v>
      </c>
      <c r="E343" t="s">
        <v>107</v>
      </c>
      <c r="F343" t="s">
        <v>83</v>
      </c>
      <c r="G343" t="s">
        <v>374</v>
      </c>
      <c r="H343" s="9">
        <v>6.8409169878408574E-2</v>
      </c>
      <c r="I343" s="9">
        <v>0.33243966792578317</v>
      </c>
      <c r="J343" s="9">
        <v>0.40084883780419173</v>
      </c>
      <c r="K343" s="9">
        <v>0</v>
      </c>
      <c r="L343" s="9">
        <v>0.59915116219580822</v>
      </c>
      <c r="M343" s="9">
        <v>0.14728525628639183</v>
      </c>
      <c r="N343" s="9">
        <v>0.36251017880591413</v>
      </c>
      <c r="O343" s="16">
        <v>16.710745332709251</v>
      </c>
      <c r="P343" s="16">
        <v>15.83118554712874</v>
      </c>
      <c r="Q343" s="9">
        <v>0.19599650509899555</v>
      </c>
      <c r="R343" s="9">
        <v>0.13924317307899559</v>
      </c>
      <c r="S343" s="16">
        <v>0.20577920290090304</v>
      </c>
      <c r="T343" s="9">
        <v>6.0811170893091626E-2</v>
      </c>
      <c r="U343" s="9">
        <v>0.18877514857859104</v>
      </c>
      <c r="V343" s="9">
        <v>6.204832192821355</v>
      </c>
      <c r="W343" s="9">
        <v>0.91775138453077298</v>
      </c>
      <c r="X343" s="9">
        <v>0.48801968478122082</v>
      </c>
      <c r="Y343" s="9">
        <v>0.11489233914289125</v>
      </c>
      <c r="Z343" s="9">
        <v>0.19175851837093383</v>
      </c>
      <c r="AA343" s="9" t="s">
        <v>267</v>
      </c>
      <c r="AB343" s="16">
        <v>16.116911149713623</v>
      </c>
      <c r="AC343" s="9">
        <v>0.86398052295114769</v>
      </c>
    </row>
    <row r="344" spans="1:29" x14ac:dyDescent="0.3">
      <c r="A344" s="6" t="s">
        <v>78</v>
      </c>
      <c r="B344">
        <v>900401745</v>
      </c>
      <c r="C344" s="7">
        <v>2021</v>
      </c>
      <c r="D344" t="s">
        <v>204</v>
      </c>
      <c r="E344" t="s">
        <v>107</v>
      </c>
      <c r="F344" t="s">
        <v>83</v>
      </c>
      <c r="G344" t="s">
        <v>374</v>
      </c>
      <c r="H344" s="9">
        <v>3.8482717231730613E-2</v>
      </c>
      <c r="I344" s="9">
        <v>0.23009087387339869</v>
      </c>
      <c r="J344" s="9">
        <v>0.26857359110512929</v>
      </c>
      <c r="K344" s="9">
        <v>0</v>
      </c>
      <c r="L344" s="9">
        <v>0.73142640889487065</v>
      </c>
      <c r="M344" s="9">
        <v>0.19303469528449083</v>
      </c>
      <c r="N344" s="9">
        <v>0.21987385129682965</v>
      </c>
      <c r="O344" s="16">
        <v>35.358744006899869</v>
      </c>
      <c r="P344" s="16">
        <v>15.813599273723657</v>
      </c>
      <c r="Q344" s="9">
        <v>0.21519625835955161</v>
      </c>
      <c r="R344" s="9">
        <v>-1.7432537432425566E-2</v>
      </c>
      <c r="S344" s="16">
        <v>0.16725008073507816</v>
      </c>
      <c r="T344" s="9">
        <v>6.0749182333106937E-2</v>
      </c>
      <c r="U344" s="9">
        <v>0.20682046935388146</v>
      </c>
      <c r="V344" s="9">
        <v>10.14550921715872</v>
      </c>
      <c r="W344" s="9">
        <v>0.91734503312362792</v>
      </c>
      <c r="X344" s="9">
        <v>4.0319681617147385E-2</v>
      </c>
      <c r="Y344" s="9">
        <v>0.1216453487733539</v>
      </c>
      <c r="Z344" s="9">
        <v>0.1663124919937615</v>
      </c>
      <c r="AA344" s="9" t="s">
        <v>267</v>
      </c>
      <c r="AB344" s="16">
        <v>15.922279773993154</v>
      </c>
      <c r="AC344" s="9">
        <v>-0.17686196919913799</v>
      </c>
    </row>
    <row r="345" spans="1:29" x14ac:dyDescent="0.3">
      <c r="A345" s="6" t="s">
        <v>78</v>
      </c>
      <c r="B345">
        <v>900401745</v>
      </c>
      <c r="C345" s="7">
        <v>2022</v>
      </c>
      <c r="D345" t="s">
        <v>204</v>
      </c>
      <c r="E345" t="s">
        <v>107</v>
      </c>
      <c r="F345" t="s">
        <v>83</v>
      </c>
      <c r="G345" t="s">
        <v>374</v>
      </c>
      <c r="H345" s="9">
        <v>0.10985364831443532</v>
      </c>
      <c r="I345" s="9">
        <v>0.20395214390197161</v>
      </c>
      <c r="J345" s="9">
        <v>0.31380579221640692</v>
      </c>
      <c r="K345" s="9">
        <v>0</v>
      </c>
      <c r="L345" s="9">
        <v>0.68619420778359308</v>
      </c>
      <c r="M345" s="9">
        <v>0.16740389039183939</v>
      </c>
      <c r="N345" s="9">
        <v>0.27236551594215197</v>
      </c>
      <c r="O345" s="16">
        <v>8.6045407994496088</v>
      </c>
      <c r="P345" s="16">
        <v>16.161271896054668</v>
      </c>
      <c r="Q345" s="9">
        <v>0.29687539357234055</v>
      </c>
      <c r="R345" s="9">
        <v>0.41576868281222912</v>
      </c>
      <c r="S345" s="16">
        <v>0.53862463131172489</v>
      </c>
      <c r="T345" s="9">
        <v>5.8126354786735147E-2</v>
      </c>
      <c r="U345" s="9">
        <v>0.28871676764944781</v>
      </c>
      <c r="V345" s="9">
        <v>3.0117042692414775</v>
      </c>
      <c r="W345" s="9">
        <v>0.91571147008792753</v>
      </c>
      <c r="X345" s="9">
        <v>0.97348984760257173</v>
      </c>
      <c r="Y345" s="9">
        <v>0.16956573748716505</v>
      </c>
      <c r="Z345" s="9">
        <v>0.24711041796004413</v>
      </c>
      <c r="AA345" s="9" t="s">
        <v>267</v>
      </c>
      <c r="AB345" s="16">
        <v>16.734174998680107</v>
      </c>
      <c r="AC345" s="9">
        <v>1.2521723170424961</v>
      </c>
    </row>
    <row r="346" spans="1:29" x14ac:dyDescent="0.3">
      <c r="A346" s="6" t="s">
        <v>78</v>
      </c>
      <c r="B346">
        <v>900401745</v>
      </c>
      <c r="C346" s="7">
        <v>2023</v>
      </c>
      <c r="D346" t="s">
        <v>204</v>
      </c>
      <c r="E346" t="s">
        <v>107</v>
      </c>
      <c r="F346" t="s">
        <v>83</v>
      </c>
      <c r="G346" t="s">
        <v>374</v>
      </c>
      <c r="H346" s="9">
        <v>3.8101651004245174E-2</v>
      </c>
      <c r="I346" s="9">
        <v>0.21139221640875</v>
      </c>
      <c r="J346" s="9">
        <v>0.24949386741299517</v>
      </c>
      <c r="K346" s="9">
        <v>0</v>
      </c>
      <c r="L346" s="9">
        <v>0.75050613258700483</v>
      </c>
      <c r="M346" s="9">
        <v>0.33811255330998036</v>
      </c>
      <c r="N346" s="9">
        <v>0.21859936182907566</v>
      </c>
      <c r="O346" s="16">
        <v>150.7638226859512</v>
      </c>
      <c r="P346" s="16">
        <v>16.103652549709697</v>
      </c>
      <c r="Q346" s="9">
        <v>4.7367111217886643E-2</v>
      </c>
      <c r="R346" s="9">
        <v>-5.5990780386849459E-2</v>
      </c>
      <c r="S346" s="16">
        <v>0.18024150392827831</v>
      </c>
      <c r="T346" s="9">
        <v>5.7867884962847761E-2</v>
      </c>
      <c r="U346" s="9">
        <v>4.5284954548761053E-2</v>
      </c>
      <c r="V346" s="9">
        <v>16.528198468121559</v>
      </c>
      <c r="W346" s="9">
        <v>0.91441821714105065</v>
      </c>
      <c r="X346" s="9">
        <v>-0.86854360388438567</v>
      </c>
      <c r="Y346" s="9">
        <v>2.3612587982862664E-2</v>
      </c>
      <c r="Z346" s="9">
        <v>3.1462218571712067E-2</v>
      </c>
      <c r="AA346" s="9" t="s">
        <v>267</v>
      </c>
      <c r="AB346" s="16">
        <v>14.138201843408376</v>
      </c>
      <c r="AC346" s="9">
        <v>-0.92542673061885583</v>
      </c>
    </row>
    <row r="347" spans="1:29" x14ac:dyDescent="0.3">
      <c r="A347" s="6" t="s">
        <v>78</v>
      </c>
      <c r="B347">
        <v>900410214</v>
      </c>
      <c r="C347" s="7">
        <v>2019</v>
      </c>
      <c r="D347" t="s">
        <v>205</v>
      </c>
      <c r="E347" t="s">
        <v>107</v>
      </c>
      <c r="F347" t="s">
        <v>83</v>
      </c>
      <c r="G347" t="s">
        <v>367</v>
      </c>
      <c r="H347" s="9">
        <v>0.29811385731729922</v>
      </c>
      <c r="I347" s="9">
        <v>0</v>
      </c>
      <c r="J347" s="9">
        <v>0.29811385731729922</v>
      </c>
      <c r="K347" s="9">
        <v>0</v>
      </c>
      <c r="L347" s="9">
        <v>0.70188614268270078</v>
      </c>
      <c r="M347" s="9">
        <v>7.3140613259198836E-2</v>
      </c>
      <c r="N347" s="9">
        <v>0.27842251012903579</v>
      </c>
      <c r="O347" s="16">
        <v>71.463778678636885</v>
      </c>
      <c r="P347" s="16">
        <v>15.861354208755376</v>
      </c>
      <c r="Q347" s="9">
        <v>0.20175493253212839</v>
      </c>
      <c r="R347" s="9" t="s">
        <v>265</v>
      </c>
      <c r="S347" s="16">
        <v>10</v>
      </c>
      <c r="T347" s="9">
        <v>8.0616550680340793E-2</v>
      </c>
      <c r="U347" s="9">
        <v>0.20175493253212839</v>
      </c>
      <c r="V347" s="9" t="s">
        <v>265</v>
      </c>
      <c r="W347" s="9">
        <v>0.91938344931965921</v>
      </c>
      <c r="X347" s="9" t="s">
        <v>265</v>
      </c>
      <c r="Y347" s="9">
        <v>0.13517579962568266</v>
      </c>
      <c r="Z347" s="9">
        <v>0.19258935517521836</v>
      </c>
      <c r="AA347" s="9" t="s">
        <v>267</v>
      </c>
      <c r="AB347" s="16">
        <v>16.876024166924065</v>
      </c>
      <c r="AC347" s="9" t="s">
        <v>265</v>
      </c>
    </row>
    <row r="348" spans="1:29" x14ac:dyDescent="0.3">
      <c r="A348" s="6" t="s">
        <v>78</v>
      </c>
      <c r="B348">
        <v>900410214</v>
      </c>
      <c r="C348" s="7">
        <v>2020</v>
      </c>
      <c r="D348" t="s">
        <v>205</v>
      </c>
      <c r="E348" t="s">
        <v>107</v>
      </c>
      <c r="F348" t="s">
        <v>83</v>
      </c>
      <c r="G348" t="s">
        <v>367</v>
      </c>
      <c r="H348" s="9">
        <v>0.37985219793456898</v>
      </c>
      <c r="I348" s="9">
        <v>0.10699847758060899</v>
      </c>
      <c r="J348" s="9">
        <v>0.48685067551517797</v>
      </c>
      <c r="K348" s="9">
        <v>0</v>
      </c>
      <c r="L348" s="9">
        <v>0.51314932448482209</v>
      </c>
      <c r="M348" s="9">
        <v>9.5245371907983281E-2</v>
      </c>
      <c r="N348" s="9">
        <v>0.46551878324484935</v>
      </c>
      <c r="O348" s="16">
        <v>27.827018904812377</v>
      </c>
      <c r="P348" s="16">
        <v>16.69230511697673</v>
      </c>
      <c r="Q348" s="9">
        <v>0.16655287284717654</v>
      </c>
      <c r="R348" s="9">
        <v>1.2955005130769335</v>
      </c>
      <c r="S348" s="16">
        <v>3.5500710526315791</v>
      </c>
      <c r="T348" s="9">
        <v>3.5119378201436686E-2</v>
      </c>
      <c r="U348" s="9">
        <v>0.16655287284717654</v>
      </c>
      <c r="V348" s="9">
        <v>0.35136323909450057</v>
      </c>
      <c r="W348" s="9">
        <v>0.96488062179856326</v>
      </c>
      <c r="X348" s="9">
        <v>1.8283332233567346</v>
      </c>
      <c r="Y348" s="9">
        <v>0.16655287284717654</v>
      </c>
      <c r="Z348" s="9">
        <v>0.3245699933725682</v>
      </c>
      <c r="AA348" s="9" t="s">
        <v>267</v>
      </c>
      <c r="AB348" s="16">
        <v>17.251161506691354</v>
      </c>
      <c r="AC348" s="9">
        <v>0.45519125652329873</v>
      </c>
    </row>
    <row r="349" spans="1:29" x14ac:dyDescent="0.3">
      <c r="A349" s="6" t="s">
        <v>78</v>
      </c>
      <c r="B349">
        <v>900410214</v>
      </c>
      <c r="C349" s="7">
        <v>2021</v>
      </c>
      <c r="D349" t="s">
        <v>206</v>
      </c>
      <c r="E349" t="s">
        <v>107</v>
      </c>
      <c r="F349" t="s">
        <v>83</v>
      </c>
      <c r="G349" t="s">
        <v>367</v>
      </c>
      <c r="H349" s="9">
        <v>0.14312777712147154</v>
      </c>
      <c r="I349" s="9">
        <v>0</v>
      </c>
      <c r="J349" s="9">
        <v>0.14312777712147154</v>
      </c>
      <c r="K349" s="9">
        <v>8.3848427700481717E-2</v>
      </c>
      <c r="L349" s="9">
        <v>0.85687222287852849</v>
      </c>
      <c r="M349" s="9">
        <v>0.11492579019884934</v>
      </c>
      <c r="N349" s="9">
        <v>8.5149427768598629E-2</v>
      </c>
      <c r="O349" s="16">
        <v>57.399828466237068</v>
      </c>
      <c r="P349" s="16">
        <v>16.536441774762867</v>
      </c>
      <c r="Q349" s="9">
        <v>0.25717180565423003</v>
      </c>
      <c r="R349" s="9">
        <v>-0.14432388281481678</v>
      </c>
      <c r="S349" s="16">
        <v>10</v>
      </c>
      <c r="T349" s="9">
        <v>4.484883146593184E-2</v>
      </c>
      <c r="U349" s="9">
        <v>0.25717180565423003</v>
      </c>
      <c r="V349" s="9">
        <v>-0.65811769167211087</v>
      </c>
      <c r="W349" s="9">
        <v>0.95515116853406812</v>
      </c>
      <c r="X349" s="9">
        <v>0.32123672411000692</v>
      </c>
      <c r="Y349" s="9">
        <v>0.25717180565423003</v>
      </c>
      <c r="Z349" s="9">
        <v>0.30012853583968618</v>
      </c>
      <c r="AA349" s="9" t="s">
        <v>267</v>
      </c>
      <c r="AB349" s="16">
        <v>17.341899523352463</v>
      </c>
      <c r="AC349" s="9">
        <v>9.4982100611243458E-2</v>
      </c>
    </row>
    <row r="350" spans="1:29" x14ac:dyDescent="0.3">
      <c r="A350" s="6" t="s">
        <v>78</v>
      </c>
      <c r="B350">
        <v>900410214</v>
      </c>
      <c r="C350" s="7">
        <v>2022</v>
      </c>
      <c r="D350" t="s">
        <v>207</v>
      </c>
      <c r="E350" t="s">
        <v>107</v>
      </c>
      <c r="F350" t="s">
        <v>83</v>
      </c>
      <c r="G350" t="s">
        <v>367</v>
      </c>
      <c r="H350" s="9">
        <v>5.5623509413293588E-2</v>
      </c>
      <c r="I350" s="9">
        <v>0.29711522194861484</v>
      </c>
      <c r="J350" s="9">
        <v>0.35273873136190842</v>
      </c>
      <c r="K350" s="9">
        <v>2.159179525563016E-2</v>
      </c>
      <c r="L350" s="9">
        <v>0.64726126863809164</v>
      </c>
      <c r="M350" s="9">
        <v>0.8451092968032714</v>
      </c>
      <c r="N350" s="9">
        <v>0.33114693610627827</v>
      </c>
      <c r="O350" s="16">
        <v>0</v>
      </c>
      <c r="P350" s="16">
        <v>16.855054671991315</v>
      </c>
      <c r="Q350" s="9">
        <v>4.2597106631670656E-2</v>
      </c>
      <c r="R350" s="9">
        <v>0.37521887081907779</v>
      </c>
      <c r="S350" s="16">
        <v>0.18721191411362123</v>
      </c>
      <c r="T350" s="9">
        <v>5.4626175749429969E-2</v>
      </c>
      <c r="U350" s="9">
        <v>2.4180651391924133E-2</v>
      </c>
      <c r="V350" s="9">
        <v>-2.5825551836399647</v>
      </c>
      <c r="W350" s="9">
        <v>0.94537382425057004</v>
      </c>
      <c r="X350" s="9">
        <v>-0.87069465869994489</v>
      </c>
      <c r="Y350" s="9">
        <v>2.4180651391924133E-2</v>
      </c>
      <c r="Z350" s="9">
        <v>3.7358409290892479E-2</v>
      </c>
      <c r="AA350" s="9" t="s">
        <v>267</v>
      </c>
      <c r="AB350" s="16">
        <v>13.867375039193558</v>
      </c>
      <c r="AC350" s="9">
        <v>-0.9690234398333436</v>
      </c>
    </row>
    <row r="351" spans="1:29" x14ac:dyDescent="0.3">
      <c r="A351" s="6" t="s">
        <v>78</v>
      </c>
      <c r="B351">
        <v>900410214</v>
      </c>
      <c r="C351" s="7">
        <v>2023</v>
      </c>
      <c r="D351" t="s">
        <v>207</v>
      </c>
      <c r="E351" t="s">
        <v>107</v>
      </c>
      <c r="F351" t="s">
        <v>83</v>
      </c>
      <c r="G351" t="s">
        <v>367</v>
      </c>
      <c r="H351" s="9">
        <v>0.10965799834871306</v>
      </c>
      <c r="I351" s="9">
        <v>0.30232841608497174</v>
      </c>
      <c r="J351" s="9">
        <v>0.41198641443368478</v>
      </c>
      <c r="K351" s="9">
        <v>0</v>
      </c>
      <c r="L351" s="9">
        <v>0.58801358556631522</v>
      </c>
      <c r="M351" s="9">
        <v>5.3350936801542508E-2</v>
      </c>
      <c r="N351" s="9">
        <v>0.39989661811329008</v>
      </c>
      <c r="O351" s="16">
        <v>62.665569871039622</v>
      </c>
      <c r="P351" s="16">
        <v>17.043112915645253</v>
      </c>
      <c r="Q351" s="9">
        <v>7.4079037974286013E-2</v>
      </c>
      <c r="R351" s="9">
        <v>0.20690380779025741</v>
      </c>
      <c r="S351" s="16">
        <v>0.3627115167298493</v>
      </c>
      <c r="T351" s="9">
        <v>4.5261416358811597E-2</v>
      </c>
      <c r="U351" s="9">
        <v>5.1714615871974588E-2</v>
      </c>
      <c r="V351" s="9">
        <v>155.85734886807973</v>
      </c>
      <c r="W351" s="9">
        <v>0.95473858364118835</v>
      </c>
      <c r="X351" s="9">
        <v>1.5811780585506421</v>
      </c>
      <c r="Y351" s="9">
        <v>5.1714615871974588E-2</v>
      </c>
      <c r="Z351" s="9">
        <v>8.7947994980708308E-2</v>
      </c>
      <c r="AA351" s="9" t="s">
        <v>267</v>
      </c>
      <c r="AB351" s="16">
        <v>17.37135398245546</v>
      </c>
      <c r="AC351" s="9">
        <v>32.247478952900259</v>
      </c>
    </row>
    <row r="352" spans="1:29" x14ac:dyDescent="0.3">
      <c r="A352" s="6" t="s">
        <v>78</v>
      </c>
      <c r="B352">
        <v>900419840</v>
      </c>
      <c r="C352" s="7">
        <v>2019</v>
      </c>
      <c r="D352" t="s">
        <v>208</v>
      </c>
      <c r="E352" t="s">
        <v>107</v>
      </c>
      <c r="F352" t="s">
        <v>83</v>
      </c>
      <c r="G352" t="s">
        <v>370</v>
      </c>
      <c r="H352" s="9">
        <v>0.42205933296489118</v>
      </c>
      <c r="I352" s="9">
        <v>0.32723526369838873</v>
      </c>
      <c r="J352" s="9">
        <v>0.74929459666327991</v>
      </c>
      <c r="K352" s="9">
        <v>0.91409820728783808</v>
      </c>
      <c r="L352" s="9">
        <v>0.25070540333672009</v>
      </c>
      <c r="M352" s="9">
        <v>0.12678920946010233</v>
      </c>
      <c r="N352" s="9">
        <v>0.17268431619860619</v>
      </c>
      <c r="O352" s="16">
        <v>-16.206571831183894</v>
      </c>
      <c r="P352" s="16">
        <v>15.968554613718274</v>
      </c>
      <c r="Q352" s="9">
        <v>0.20536054277356566</v>
      </c>
      <c r="R352" s="9" t="s">
        <v>265</v>
      </c>
      <c r="S352" s="16">
        <v>1.2897733825957749</v>
      </c>
      <c r="T352" s="9">
        <v>0.56841683649727892</v>
      </c>
      <c r="U352" s="9">
        <v>9.8231791291890594E-2</v>
      </c>
      <c r="V352" s="9" t="s">
        <v>265</v>
      </c>
      <c r="W352" s="9">
        <v>0.43158316350272108</v>
      </c>
      <c r="X352" s="9" t="s">
        <v>265</v>
      </c>
      <c r="Y352" s="9">
        <v>5.9097220762531225E-2</v>
      </c>
      <c r="Z352" s="9">
        <v>0.23572376173782861</v>
      </c>
      <c r="AA352" s="9" t="s">
        <v>267</v>
      </c>
      <c r="AB352" s="16">
        <v>16.450795853825252</v>
      </c>
      <c r="AC352" s="9" t="s">
        <v>265</v>
      </c>
    </row>
    <row r="353" spans="1:29" x14ac:dyDescent="0.3">
      <c r="A353" s="6" t="s">
        <v>78</v>
      </c>
      <c r="B353">
        <v>900419840</v>
      </c>
      <c r="C353" s="7">
        <v>2020</v>
      </c>
      <c r="D353" t="s">
        <v>208</v>
      </c>
      <c r="E353" t="s">
        <v>107</v>
      </c>
      <c r="F353" t="s">
        <v>83</v>
      </c>
      <c r="G353" t="s">
        <v>370</v>
      </c>
      <c r="H353" s="9">
        <v>0.34736328711900921</v>
      </c>
      <c r="I353" s="9">
        <v>0.44617958694462578</v>
      </c>
      <c r="J353" s="9">
        <v>0.793542874063635</v>
      </c>
      <c r="K353" s="9">
        <v>1.1452088111926566</v>
      </c>
      <c r="L353" s="9">
        <v>0.206457125936365</v>
      </c>
      <c r="M353" s="9">
        <v>3.2055791388720438E-2</v>
      </c>
      <c r="N353" s="9">
        <v>0.19266922941602843</v>
      </c>
      <c r="O353" s="16">
        <v>-69.340921217895868</v>
      </c>
      <c r="P353" s="16">
        <v>15.922058625668024</v>
      </c>
      <c r="Q353" s="9">
        <v>3.0546296767154698E-2</v>
      </c>
      <c r="R353" s="9">
        <v>-4.5431609757298541E-2</v>
      </c>
      <c r="S353" s="16">
        <v>0.77852796784743894</v>
      </c>
      <c r="T353" s="9">
        <v>0.53385731898200184</v>
      </c>
      <c r="U353" s="9">
        <v>-8.3614138415230119E-2</v>
      </c>
      <c r="V353" s="9">
        <v>9.6497458206991507</v>
      </c>
      <c r="W353" s="9">
        <v>0.46041068062577539</v>
      </c>
      <c r="X353" s="9">
        <v>-1.9074531134552202</v>
      </c>
      <c r="Y353" s="9">
        <v>-5.6180319320938733E-2</v>
      </c>
      <c r="Z353" s="9">
        <v>-0.27211615518785648</v>
      </c>
      <c r="AA353" s="9" t="s">
        <v>267</v>
      </c>
      <c r="AB353" s="16">
        <v>15.873824219588286</v>
      </c>
      <c r="AC353" s="9">
        <v>-0.43840348638312632</v>
      </c>
    </row>
    <row r="354" spans="1:29" x14ac:dyDescent="0.3">
      <c r="A354" s="6" t="s">
        <v>78</v>
      </c>
      <c r="B354">
        <v>900419840</v>
      </c>
      <c r="C354" s="7">
        <v>2021</v>
      </c>
      <c r="D354" t="s">
        <v>209</v>
      </c>
      <c r="E354" t="s">
        <v>107</v>
      </c>
      <c r="F354" t="s">
        <v>83</v>
      </c>
      <c r="G354" t="s">
        <v>370</v>
      </c>
      <c r="H354" s="9">
        <v>0.45911464643284167</v>
      </c>
      <c r="I354" s="9">
        <v>0.24777413606368751</v>
      </c>
      <c r="J354" s="9">
        <v>0.7068887824965292</v>
      </c>
      <c r="K354" s="9">
        <v>0.75887895445596087</v>
      </c>
      <c r="L354" s="9">
        <v>0.29311121750347086</v>
      </c>
      <c r="M354" s="9">
        <v>0.15763641351790744</v>
      </c>
      <c r="N354" s="9">
        <v>0.23064252181031791</v>
      </c>
      <c r="O354" s="16">
        <v>-24.667278252158539</v>
      </c>
      <c r="P354" s="16">
        <v>16.076370331896609</v>
      </c>
      <c r="Q354" s="9">
        <v>0.26346945346068723</v>
      </c>
      <c r="R354" s="9">
        <v>0.1668545459279025</v>
      </c>
      <c r="S354" s="16">
        <v>1.852956300147613</v>
      </c>
      <c r="T354" s="9">
        <v>0.43133602298408602</v>
      </c>
      <c r="U354" s="9">
        <v>0.17327082411494044</v>
      </c>
      <c r="V354" s="9">
        <v>6.2726820467824149</v>
      </c>
      <c r="W354" s="9">
        <v>0.56866397701591398</v>
      </c>
      <c r="X354" s="9">
        <v>-3.4129629790035341</v>
      </c>
      <c r="Y354" s="9">
        <v>0.11617646016215474</v>
      </c>
      <c r="Z354" s="9">
        <v>0.39635624030929167</v>
      </c>
      <c r="AA354" s="9" t="s">
        <v>267</v>
      </c>
      <c r="AB354" s="16">
        <v>16.590016566036358</v>
      </c>
      <c r="AC354" s="9">
        <v>1.046625514665986</v>
      </c>
    </row>
    <row r="355" spans="1:29" x14ac:dyDescent="0.3">
      <c r="A355" s="6" t="s">
        <v>78</v>
      </c>
      <c r="B355">
        <v>900419840</v>
      </c>
      <c r="C355" s="7">
        <v>2022</v>
      </c>
      <c r="D355" t="s">
        <v>208</v>
      </c>
      <c r="E355" t="s">
        <v>107</v>
      </c>
      <c r="F355" t="s">
        <v>83</v>
      </c>
      <c r="G355" t="s">
        <v>370</v>
      </c>
      <c r="H355" s="9">
        <v>0.48853092747872362</v>
      </c>
      <c r="I355" s="9">
        <v>0.1785185849241539</v>
      </c>
      <c r="J355" s="9">
        <v>0.66704951240287746</v>
      </c>
      <c r="K355" s="9">
        <v>0.59860036217051416</v>
      </c>
      <c r="L355" s="9">
        <v>0.33295048759712248</v>
      </c>
      <c r="M355" s="9">
        <v>0.17787741438282312</v>
      </c>
      <c r="N355" s="9">
        <v>0.22735230010875593</v>
      </c>
      <c r="O355" s="16">
        <v>9.9119743381083936</v>
      </c>
      <c r="P355" s="16">
        <v>16.436018186471994</v>
      </c>
      <c r="Q355" s="9">
        <v>0.26739603824518299</v>
      </c>
      <c r="R355" s="9">
        <v>0.43282476302561523</v>
      </c>
      <c r="S355" s="16">
        <v>2.7365830156355022</v>
      </c>
      <c r="T355" s="9">
        <v>0.34271902067556165</v>
      </c>
      <c r="U355" s="9">
        <v>0.19181648319711311</v>
      </c>
      <c r="V355" s="9">
        <v>0.66702514776605704</v>
      </c>
      <c r="W355" s="9">
        <v>0.6572809793244383</v>
      </c>
      <c r="X355" s="9">
        <v>0.58335419869387328</v>
      </c>
      <c r="Y355" s="9">
        <v>0.12838170496069987</v>
      </c>
      <c r="Z355" s="9">
        <v>0.38558797702090941</v>
      </c>
      <c r="AA355" s="9" t="s">
        <v>267</v>
      </c>
      <c r="AB355" s="16">
        <v>16.843654405394787</v>
      </c>
      <c r="AC355" s="9">
        <v>0.28870500151396961</v>
      </c>
    </row>
    <row r="356" spans="1:29" x14ac:dyDescent="0.3">
      <c r="A356" s="6" t="s">
        <v>78</v>
      </c>
      <c r="B356">
        <v>900419840</v>
      </c>
      <c r="C356" s="7">
        <v>2023</v>
      </c>
      <c r="D356" t="s">
        <v>208</v>
      </c>
      <c r="E356" t="s">
        <v>107</v>
      </c>
      <c r="F356" t="s">
        <v>83</v>
      </c>
      <c r="G356" t="s">
        <v>370</v>
      </c>
      <c r="H356" s="9">
        <v>0.74916515506691983</v>
      </c>
      <c r="I356" s="9">
        <v>9.0007988301038858E-2</v>
      </c>
      <c r="J356" s="9">
        <v>0.83917314336795867</v>
      </c>
      <c r="K356" s="9">
        <v>0.38194641042133964</v>
      </c>
      <c r="L356" s="9">
        <v>0.16082685663204127</v>
      </c>
      <c r="M356" s="9">
        <v>2.2391286556605608E-4</v>
      </c>
      <c r="N356" s="9">
        <v>0.40708990095471331</v>
      </c>
      <c r="O356" s="16">
        <v>-111.80132978054237</v>
      </c>
      <c r="P356" s="16">
        <v>16.837215940995623</v>
      </c>
      <c r="Q356" s="9">
        <v>2.7364936839221668E-4</v>
      </c>
      <c r="R356" s="9">
        <v>0.49361260794641626</v>
      </c>
      <c r="S356" s="16">
        <v>8.3233185099224478</v>
      </c>
      <c r="T356" s="9">
        <v>0.23935974329867188</v>
      </c>
      <c r="U356" s="9">
        <v>-6.5656068879938079E-2</v>
      </c>
      <c r="V356" s="9">
        <v>0.43410770470548155</v>
      </c>
      <c r="W356" s="9">
        <v>0.75381212765087779</v>
      </c>
      <c r="X356" s="9">
        <v>-1.7223573394940008</v>
      </c>
      <c r="Y356" s="9">
        <v>-6.2089370658581028E-2</v>
      </c>
      <c r="Z356" s="9">
        <v>-0.38606344710595469</v>
      </c>
      <c r="AA356" s="9" t="s">
        <v>267</v>
      </c>
      <c r="AB356" s="16">
        <v>17.037806567327753</v>
      </c>
      <c r="AC356" s="9">
        <v>0.2142810362493055</v>
      </c>
    </row>
    <row r="357" spans="1:29" x14ac:dyDescent="0.3">
      <c r="A357" s="6" t="s">
        <v>78</v>
      </c>
      <c r="B357">
        <v>900432416</v>
      </c>
      <c r="C357" s="7">
        <v>2019</v>
      </c>
      <c r="D357" t="s">
        <v>210</v>
      </c>
      <c r="E357" t="s">
        <v>88</v>
      </c>
      <c r="F357" t="s">
        <v>83</v>
      </c>
      <c r="G357" t="s">
        <v>365</v>
      </c>
      <c r="H357" s="9">
        <v>0.34874533917058187</v>
      </c>
      <c r="I357" s="9">
        <v>0.42051264623381396</v>
      </c>
      <c r="J357" s="9">
        <v>0.76925798540439583</v>
      </c>
      <c r="K357" s="9">
        <v>0.54698010531131269</v>
      </c>
      <c r="L357" s="9">
        <v>0.2307420145956042</v>
      </c>
      <c r="M357" s="9">
        <v>0.18215534362154953</v>
      </c>
      <c r="N357" s="9">
        <v>0.42480104380233058</v>
      </c>
      <c r="O357" s="16">
        <v>-150.14866718100302</v>
      </c>
      <c r="P357" s="16">
        <v>15.678680507240527</v>
      </c>
      <c r="Q357" s="9">
        <v>0.36090585978065004</v>
      </c>
      <c r="R357" s="9" t="s">
        <v>265</v>
      </c>
      <c r="S357" s="16">
        <v>0.82933377222779658</v>
      </c>
      <c r="T357" s="9">
        <v>0.67270642500805389</v>
      </c>
      <c r="U357" s="9">
        <v>0.1117486420203683</v>
      </c>
      <c r="V357" s="9" t="s">
        <v>265</v>
      </c>
      <c r="W357" s="9">
        <v>0.30641582140154794</v>
      </c>
      <c r="X357" s="9" t="s">
        <v>265</v>
      </c>
      <c r="Y357" s="9">
        <v>7.4726433288455296E-2</v>
      </c>
      <c r="Z357" s="9">
        <v>0.32385273839018863</v>
      </c>
      <c r="AA357" s="9" t="s">
        <v>267</v>
      </c>
      <c r="AB357" s="16">
        <v>16.362437795930589</v>
      </c>
      <c r="AC357" s="9" t="s">
        <v>265</v>
      </c>
    </row>
    <row r="358" spans="1:29" x14ac:dyDescent="0.3">
      <c r="A358" s="6" t="s">
        <v>78</v>
      </c>
      <c r="B358">
        <v>900432416</v>
      </c>
      <c r="C358" s="7">
        <v>2020</v>
      </c>
      <c r="D358" t="s">
        <v>210</v>
      </c>
      <c r="E358" t="s">
        <v>88</v>
      </c>
      <c r="F358" t="s">
        <v>83</v>
      </c>
      <c r="G358" t="s">
        <v>365</v>
      </c>
      <c r="H358" s="9">
        <v>0.37368415299969771</v>
      </c>
      <c r="I358" s="9">
        <v>0.42004587608933097</v>
      </c>
      <c r="J358" s="9">
        <v>0.79373002908902868</v>
      </c>
      <c r="K358" s="9">
        <v>0.85025519799610594</v>
      </c>
      <c r="L358" s="9">
        <v>0.2062699709109713</v>
      </c>
      <c r="M358" s="9">
        <v>9.2780025743830416E-2</v>
      </c>
      <c r="N358" s="9">
        <v>0.28559316667885304</v>
      </c>
      <c r="O358" s="16">
        <v>174.20716707002956</v>
      </c>
      <c r="P358" s="16">
        <v>15.484437011825683</v>
      </c>
      <c r="Q358" s="9">
        <v>9.9361948474955469E-2</v>
      </c>
      <c r="R358" s="9">
        <v>-0.17654262823914846</v>
      </c>
      <c r="S358" s="16">
        <v>0.8896270009331706</v>
      </c>
      <c r="T358" s="9">
        <v>0.68466350875949877</v>
      </c>
      <c r="U358" s="9">
        <v>-6.4674468968813154E-2</v>
      </c>
      <c r="V358" s="9">
        <v>3.143166930280235</v>
      </c>
      <c r="W358" s="9">
        <v>0.2881434505965173</v>
      </c>
      <c r="X358" s="9">
        <v>-1.8148052007384532</v>
      </c>
      <c r="Y358" s="9">
        <v>-7.3941273178317474E-2</v>
      </c>
      <c r="Z358" s="9">
        <v>-0.35846843266503131</v>
      </c>
      <c r="AA358" s="9" t="s">
        <v>267</v>
      </c>
      <c r="AB358" s="16">
        <v>15.552974863278436</v>
      </c>
      <c r="AC358" s="9">
        <v>-0.55490295086604902</v>
      </c>
    </row>
    <row r="359" spans="1:29" x14ac:dyDescent="0.3">
      <c r="A359" s="6" t="s">
        <v>78</v>
      </c>
      <c r="B359">
        <v>900432416</v>
      </c>
      <c r="C359" s="7">
        <v>2021</v>
      </c>
      <c r="D359" t="s">
        <v>210</v>
      </c>
      <c r="E359" t="s">
        <v>88</v>
      </c>
      <c r="F359" t="s">
        <v>83</v>
      </c>
      <c r="G359" t="s">
        <v>365</v>
      </c>
      <c r="H359" s="9">
        <v>0.29387471182439262</v>
      </c>
      <c r="I359" s="9">
        <v>0.37378454886904006</v>
      </c>
      <c r="J359" s="9">
        <v>0.66765926069343273</v>
      </c>
      <c r="K359" s="9">
        <v>0.76623952008856255</v>
      </c>
      <c r="L359" s="9">
        <v>0.33234073930656732</v>
      </c>
      <c r="M359" s="9">
        <v>0.19924197238438157</v>
      </c>
      <c r="N359" s="9">
        <v>0.23314255646212087</v>
      </c>
      <c r="O359" s="16">
        <v>148.64670520428365</v>
      </c>
      <c r="P359" s="16">
        <v>15.449370217039585</v>
      </c>
      <c r="Q359" s="9">
        <v>0.36712518434260832</v>
      </c>
      <c r="R359" s="9">
        <v>-3.4459078995670911E-2</v>
      </c>
      <c r="S359" s="16">
        <v>0.78621417796313242</v>
      </c>
      <c r="T359" s="9">
        <v>0.72005862270601284</v>
      </c>
      <c r="U359" s="9">
        <v>0.17799025375067432</v>
      </c>
      <c r="V359" s="9">
        <v>-19.189807767465535</v>
      </c>
      <c r="W359" s="9">
        <v>0.26796408471211325</v>
      </c>
      <c r="X359" s="9">
        <v>-2.5501329112794906</v>
      </c>
      <c r="Y359" s="9">
        <v>0.11870941827757449</v>
      </c>
      <c r="Z359" s="9">
        <v>0.35719189445526006</v>
      </c>
      <c r="AA359" s="9" t="s">
        <v>267</v>
      </c>
      <c r="AB359" s="16">
        <v>16.06055308098691</v>
      </c>
      <c r="AC359" s="9">
        <v>0.66126310177083414</v>
      </c>
    </row>
    <row r="360" spans="1:29" x14ac:dyDescent="0.3">
      <c r="A360" s="6" t="s">
        <v>78</v>
      </c>
      <c r="B360">
        <v>900432416</v>
      </c>
      <c r="C360" s="7">
        <v>2022</v>
      </c>
      <c r="D360" t="s">
        <v>210</v>
      </c>
      <c r="E360" t="s">
        <v>88</v>
      </c>
      <c r="F360" t="s">
        <v>83</v>
      </c>
      <c r="G360" t="s">
        <v>365</v>
      </c>
      <c r="H360" s="9">
        <v>0.30800636786051289</v>
      </c>
      <c r="I360" s="9">
        <v>0.37484541942027283</v>
      </c>
      <c r="J360" s="9">
        <v>0.68285178728078577</v>
      </c>
      <c r="K360" s="9">
        <v>0.55370810455747876</v>
      </c>
      <c r="L360" s="9">
        <v>0.31714821271921428</v>
      </c>
      <c r="M360" s="9">
        <v>0.11114401286732528</v>
      </c>
      <c r="N360" s="9">
        <v>0.28939084147822175</v>
      </c>
      <c r="O360" s="16">
        <v>128.53535738739282</v>
      </c>
      <c r="P360" s="16">
        <v>15.586452334891938</v>
      </c>
      <c r="Q360" s="9">
        <v>0.21793313406116174</v>
      </c>
      <c r="R360" s="9">
        <v>0.14692232745180545</v>
      </c>
      <c r="S360" s="16">
        <v>0.8216890267376572</v>
      </c>
      <c r="T360" s="9">
        <v>0.71637971303786252</v>
      </c>
      <c r="U360" s="9">
        <v>4.8677205458798223E-2</v>
      </c>
      <c r="V360" s="9">
        <v>1.5007943308605121</v>
      </c>
      <c r="W360" s="9">
        <v>0.27827397285916428</v>
      </c>
      <c r="X360" s="9">
        <v>-0.73545799964157765</v>
      </c>
      <c r="Y360" s="9">
        <v>2.7380779169506424E-2</v>
      </c>
      <c r="Z360" s="9">
        <v>8.633433225035346E-2</v>
      </c>
      <c r="AA360" s="9" t="s">
        <v>267</v>
      </c>
      <c r="AB360" s="16">
        <v>16.259813852523152</v>
      </c>
      <c r="AC360" s="9">
        <v>0.2205001961165014</v>
      </c>
    </row>
    <row r="361" spans="1:29" x14ac:dyDescent="0.3">
      <c r="A361" s="6" t="s">
        <v>78</v>
      </c>
      <c r="B361">
        <v>900432416</v>
      </c>
      <c r="C361" s="7">
        <v>2023</v>
      </c>
      <c r="D361" t="s">
        <v>211</v>
      </c>
      <c r="E361" t="s">
        <v>88</v>
      </c>
      <c r="F361" t="s">
        <v>83</v>
      </c>
      <c r="G361" t="s">
        <v>365</v>
      </c>
      <c r="H361" s="9">
        <v>0.4418645494902404</v>
      </c>
      <c r="I361" s="9">
        <v>0.16107450062839071</v>
      </c>
      <c r="J361" s="9">
        <v>0.60293905011863114</v>
      </c>
      <c r="K361" s="9">
        <v>0.51391989460854659</v>
      </c>
      <c r="L361" s="9">
        <v>0.39706094988136892</v>
      </c>
      <c r="M361" s="9">
        <v>0.12535765877173111</v>
      </c>
      <c r="N361" s="9">
        <v>0.16348107999950343</v>
      </c>
      <c r="O361" s="16">
        <v>-124.8212470645487</v>
      </c>
      <c r="P361" s="16">
        <v>15.516156429406871</v>
      </c>
      <c r="Q361" s="9">
        <v>0.32622057864523202</v>
      </c>
      <c r="R361" s="9">
        <v>-6.7882039723401344E-2</v>
      </c>
      <c r="S361" s="16">
        <v>2.7432309134370718</v>
      </c>
      <c r="T361" s="9">
        <v>0.6166431522209832</v>
      </c>
      <c r="U361" s="9">
        <v>0.10608757597466283</v>
      </c>
      <c r="V361" s="9">
        <v>-3.4923772227261116</v>
      </c>
      <c r="W361" s="9">
        <v>0.38246830113972036</v>
      </c>
      <c r="X361" s="9">
        <v>0.93418272218769416</v>
      </c>
      <c r="Y361" s="9">
        <v>5.6816231685934637E-2</v>
      </c>
      <c r="Z361" s="9">
        <v>0.14309196535924723</v>
      </c>
      <c r="AA361" s="9" t="s">
        <v>266</v>
      </c>
      <c r="AB361" s="16">
        <v>16.472559281745315</v>
      </c>
      <c r="AC361" s="9">
        <v>0.23706968936219597</v>
      </c>
    </row>
    <row r="362" spans="1:29" x14ac:dyDescent="0.3">
      <c r="A362" s="6" t="s">
        <v>78</v>
      </c>
      <c r="B362">
        <v>900434057</v>
      </c>
      <c r="C362" s="7">
        <v>2019</v>
      </c>
      <c r="D362" t="s">
        <v>212</v>
      </c>
      <c r="E362" t="s">
        <v>80</v>
      </c>
      <c r="F362" t="s">
        <v>83</v>
      </c>
      <c r="G362" t="s">
        <v>365</v>
      </c>
      <c r="H362" s="9">
        <v>0.49796353239089775</v>
      </c>
      <c r="I362" s="9">
        <v>0.27273701190720273</v>
      </c>
      <c r="J362" s="9">
        <v>0.77070054429810053</v>
      </c>
      <c r="K362" s="9">
        <v>0.51786220270803618</v>
      </c>
      <c r="L362" s="9">
        <v>0.22929945570189952</v>
      </c>
      <c r="M362" s="9">
        <v>6.143404261158688E-2</v>
      </c>
      <c r="N362" s="9">
        <v>0.26887721978605694</v>
      </c>
      <c r="O362" s="16">
        <v>-8.4042289171300695</v>
      </c>
      <c r="P362" s="16">
        <v>15.089493356332595</v>
      </c>
      <c r="Q362" s="9">
        <v>0.30303605838554454</v>
      </c>
      <c r="R362" s="9" t="s">
        <v>265</v>
      </c>
      <c r="S362" s="16">
        <v>1.8258010854805693</v>
      </c>
      <c r="T362" s="9">
        <v>0.14093625762678869</v>
      </c>
      <c r="U362" s="9">
        <v>9.7135630896574413E-2</v>
      </c>
      <c r="V362" s="9" t="s">
        <v>265</v>
      </c>
      <c r="W362" s="9">
        <v>0.85255672417521033</v>
      </c>
      <c r="X362" s="9" t="s">
        <v>265</v>
      </c>
      <c r="Y362" s="9">
        <v>2.289973631233911E-2</v>
      </c>
      <c r="Z362" s="9">
        <v>9.9868254123158001E-2</v>
      </c>
      <c r="AA362" s="9" t="s">
        <v>266</v>
      </c>
      <c r="AB362" s="16">
        <v>16.685381037898043</v>
      </c>
      <c r="AC362" s="9" t="s">
        <v>265</v>
      </c>
    </row>
    <row r="363" spans="1:29" x14ac:dyDescent="0.3">
      <c r="A363" s="6" t="s">
        <v>78</v>
      </c>
      <c r="B363">
        <v>900434057</v>
      </c>
      <c r="C363" s="7">
        <v>2020</v>
      </c>
      <c r="D363" t="s">
        <v>212</v>
      </c>
      <c r="E363" t="s">
        <v>88</v>
      </c>
      <c r="F363" t="s">
        <v>83</v>
      </c>
      <c r="G363" t="s">
        <v>365</v>
      </c>
      <c r="H363" s="9">
        <v>0.47578256641956063</v>
      </c>
      <c r="I363" s="9">
        <v>0.35686487085147534</v>
      </c>
      <c r="J363" s="9">
        <v>0.83264743727103596</v>
      </c>
      <c r="K363" s="9">
        <v>0.70739140858000082</v>
      </c>
      <c r="L363" s="9">
        <v>0.16735256272896404</v>
      </c>
      <c r="M363" s="9">
        <v>1.5896598590072076E-2</v>
      </c>
      <c r="N363" s="9">
        <v>0.26035800506915313</v>
      </c>
      <c r="O363" s="16">
        <v>-24.810356589846556</v>
      </c>
      <c r="P363" s="16">
        <v>14.882765985518075</v>
      </c>
      <c r="Q363" s="9">
        <v>6.2062214584976419E-2</v>
      </c>
      <c r="R363" s="9">
        <v>-0.18675866691020548</v>
      </c>
      <c r="S363" s="16">
        <v>1.3332289201914134</v>
      </c>
      <c r="T363" s="9">
        <v>0.12178315320034575</v>
      </c>
      <c r="U363" s="9">
        <v>-5.8691148656062189E-2</v>
      </c>
      <c r="V363" s="9">
        <v>1.9080177928575137</v>
      </c>
      <c r="W363" s="9">
        <v>0.87129517240383036</v>
      </c>
      <c r="X363" s="9">
        <v>-5.0649093662969662</v>
      </c>
      <c r="Y363" s="9">
        <v>-0.11446215143553203</v>
      </c>
      <c r="Z363" s="9">
        <v>-0.68395816334709669</v>
      </c>
      <c r="AA363" s="9" t="s">
        <v>266</v>
      </c>
      <c r="AB363" s="16">
        <v>16.244798167292451</v>
      </c>
      <c r="AC363" s="9">
        <v>-0.35633885943502186</v>
      </c>
    </row>
    <row r="364" spans="1:29" x14ac:dyDescent="0.3">
      <c r="A364" s="6" t="s">
        <v>78</v>
      </c>
      <c r="B364">
        <v>900434057</v>
      </c>
      <c r="C364" s="7">
        <v>2021</v>
      </c>
      <c r="D364" t="s">
        <v>213</v>
      </c>
      <c r="E364" t="s">
        <v>88</v>
      </c>
      <c r="F364" t="s">
        <v>83</v>
      </c>
      <c r="G364" t="s">
        <v>365</v>
      </c>
      <c r="H364" s="9">
        <v>0.43280280722564601</v>
      </c>
      <c r="I364" s="9">
        <v>0.25286162389529343</v>
      </c>
      <c r="J364" s="9">
        <v>0.68566443112093944</v>
      </c>
      <c r="K364" s="9">
        <v>0.52688458615256784</v>
      </c>
      <c r="L364" s="9">
        <v>0.31433556887906056</v>
      </c>
      <c r="M364" s="9">
        <v>7.6557558650460947E-2</v>
      </c>
      <c r="N364" s="9">
        <v>0.32687841713946653</v>
      </c>
      <c r="O364" s="16">
        <v>-34.762414341866474</v>
      </c>
      <c r="P364" s="16">
        <v>15.122732219966842</v>
      </c>
      <c r="Q364" s="9">
        <v>0.32712166024376799</v>
      </c>
      <c r="R364" s="9">
        <v>0.27120622661776594</v>
      </c>
      <c r="S364" s="16">
        <v>1.7116191874369349</v>
      </c>
      <c r="T364" s="9">
        <v>4.8343958195736836E-2</v>
      </c>
      <c r="U364" s="9">
        <v>0.24874867792367253</v>
      </c>
      <c r="V364" s="9">
        <v>1.442735421208196</v>
      </c>
      <c r="W364" s="9">
        <v>0.95039626439199643</v>
      </c>
      <c r="X364" s="9">
        <v>-2.9692444994681266</v>
      </c>
      <c r="Y364" s="9">
        <v>0.17731502363029647</v>
      </c>
      <c r="Z364" s="9">
        <v>0.56409468474284485</v>
      </c>
      <c r="AA364" s="9" t="s">
        <v>266</v>
      </c>
      <c r="AB364" s="16">
        <v>16.575021512765275</v>
      </c>
      <c r="AC364" s="9">
        <v>0.391278829593668</v>
      </c>
    </row>
    <row r="365" spans="1:29" x14ac:dyDescent="0.3">
      <c r="A365" s="6" t="s">
        <v>78</v>
      </c>
      <c r="B365">
        <v>900434057</v>
      </c>
      <c r="C365" s="7">
        <v>2022</v>
      </c>
      <c r="D365" t="s">
        <v>214</v>
      </c>
      <c r="E365" t="s">
        <v>88</v>
      </c>
      <c r="F365" t="s">
        <v>83</v>
      </c>
      <c r="G365" t="s">
        <v>365</v>
      </c>
      <c r="H365" s="9">
        <v>0.40371418925843811</v>
      </c>
      <c r="I365" s="9">
        <v>0.20785175381872059</v>
      </c>
      <c r="J365" s="9">
        <v>0.61156594307715872</v>
      </c>
      <c r="K365" s="9">
        <v>0.40801664831842532</v>
      </c>
      <c r="L365" s="9">
        <v>0.38843405692284128</v>
      </c>
      <c r="M365" s="9">
        <v>7.3508344651292939E-2</v>
      </c>
      <c r="N365" s="9">
        <v>0.2346388926868696</v>
      </c>
      <c r="O365" s="16">
        <v>-23.083515399400614</v>
      </c>
      <c r="P365" s="16">
        <v>15.292783686395902</v>
      </c>
      <c r="Q365" s="9">
        <v>0.33734460964582608</v>
      </c>
      <c r="R365" s="9">
        <v>0.1853658562982512</v>
      </c>
      <c r="S365" s="16">
        <v>1.9423179349765813</v>
      </c>
      <c r="T365" s="9">
        <v>6.3589153393199649E-2</v>
      </c>
      <c r="U365" s="9">
        <v>0.26199097325874127</v>
      </c>
      <c r="V365" s="9">
        <v>1.4733943580833875</v>
      </c>
      <c r="W365" s="9">
        <v>0.93201069257744207</v>
      </c>
      <c r="X365" s="9">
        <v>-0.15322193009093033</v>
      </c>
      <c r="Y365" s="9">
        <v>0.12666677775284679</v>
      </c>
      <c r="Z365" s="9">
        <v>0.32609596273894165</v>
      </c>
      <c r="AA365" s="9" t="s">
        <v>266</v>
      </c>
      <c r="AB365" s="16">
        <v>16.816489742375243</v>
      </c>
      <c r="AC365" s="9">
        <v>0.27311700685113927</v>
      </c>
    </row>
    <row r="366" spans="1:29" x14ac:dyDescent="0.3">
      <c r="A366" s="6" t="s">
        <v>78</v>
      </c>
      <c r="B366">
        <v>900434057</v>
      </c>
      <c r="C366" s="7">
        <v>2023</v>
      </c>
      <c r="D366" t="s">
        <v>214</v>
      </c>
      <c r="E366" t="s">
        <v>80</v>
      </c>
      <c r="F366" t="s">
        <v>83</v>
      </c>
      <c r="G366" t="s">
        <v>365</v>
      </c>
      <c r="H366" s="9">
        <v>0.50999506719901733</v>
      </c>
      <c r="I366" s="9">
        <v>3.49127352575508E-2</v>
      </c>
      <c r="J366" s="9">
        <v>0.54490780245656811</v>
      </c>
      <c r="K366" s="9">
        <v>5.5982578285806377E-2</v>
      </c>
      <c r="L366" s="9">
        <v>0.45509219754343183</v>
      </c>
      <c r="M366" s="9">
        <v>6.908386310670496E-2</v>
      </c>
      <c r="N366" s="9">
        <v>0.29414556549693305</v>
      </c>
      <c r="O366" s="16">
        <v>-38.847332672014524</v>
      </c>
      <c r="P366" s="16">
        <v>15.503892544025243</v>
      </c>
      <c r="Q366" s="9">
        <v>0.28925582718304166</v>
      </c>
      <c r="R366" s="9">
        <v>0.23504679200992107</v>
      </c>
      <c r="S366" s="16">
        <v>14.60770871823105</v>
      </c>
      <c r="T366" s="9">
        <v>7.3283236479292302E-2</v>
      </c>
      <c r="U366" s="9">
        <v>0.21890306999864528</v>
      </c>
      <c r="V366" s="9">
        <v>0.53952161900653528</v>
      </c>
      <c r="W366" s="9">
        <v>0.92406794734673892</v>
      </c>
      <c r="X366" s="9">
        <v>0.37073117988917415</v>
      </c>
      <c r="Y366" s="9">
        <v>0.14058261018544854</v>
      </c>
      <c r="Z366" s="9">
        <v>0.30891017456310488</v>
      </c>
      <c r="AA366" s="9" t="s">
        <v>266</v>
      </c>
      <c r="AB366" s="16">
        <v>16.935882881800797</v>
      </c>
      <c r="AC366" s="9">
        <v>0.12681282576748498</v>
      </c>
    </row>
    <row r="367" spans="1:29" x14ac:dyDescent="0.3">
      <c r="A367" s="6" t="s">
        <v>78</v>
      </c>
      <c r="B367">
        <v>900439301</v>
      </c>
      <c r="C367" s="7">
        <v>2019</v>
      </c>
      <c r="D367" t="s">
        <v>215</v>
      </c>
      <c r="E367" t="s">
        <v>88</v>
      </c>
      <c r="F367" t="s">
        <v>83</v>
      </c>
      <c r="G367" t="s">
        <v>365</v>
      </c>
      <c r="H367" s="9">
        <v>0.44896498774418658</v>
      </c>
      <c r="I367" s="9">
        <v>0.34468851943900536</v>
      </c>
      <c r="J367" s="9">
        <v>0.79365350718319194</v>
      </c>
      <c r="K367" s="9">
        <v>1.0884663011543561</v>
      </c>
      <c r="L367" s="9">
        <v>0.20634649281680806</v>
      </c>
      <c r="M367" s="9">
        <v>4.6758803632013887E-2</v>
      </c>
      <c r="N367" s="9">
        <v>0.18296991791255829</v>
      </c>
      <c r="O367" s="16">
        <v>-50.322941639889898</v>
      </c>
      <c r="P367" s="16">
        <v>18.547256009979339</v>
      </c>
      <c r="Q367" s="9">
        <v>8.7557870170999322E-2</v>
      </c>
      <c r="R367" s="9" t="s">
        <v>265</v>
      </c>
      <c r="S367" s="16">
        <v>1.3025237639910243</v>
      </c>
      <c r="T367" s="9">
        <v>0.68404305878803429</v>
      </c>
      <c r="U367" s="9">
        <v>-5.8249659735981146E-2</v>
      </c>
      <c r="V367" s="9" t="s">
        <v>265</v>
      </c>
      <c r="W367" s="9">
        <v>0.20555115202337557</v>
      </c>
      <c r="X367" s="9" t="s">
        <v>265</v>
      </c>
      <c r="Y367" s="9">
        <v>-4.5342672394936639E-2</v>
      </c>
      <c r="Z367" s="9">
        <v>-0.21974045585156282</v>
      </c>
      <c r="AA367" s="9" t="s">
        <v>268</v>
      </c>
      <c r="AB367" s="16">
        <v>19.174553407124478</v>
      </c>
      <c r="AC367" s="9" t="s">
        <v>265</v>
      </c>
    </row>
    <row r="368" spans="1:29" x14ac:dyDescent="0.3">
      <c r="A368" s="6" t="s">
        <v>78</v>
      </c>
      <c r="B368">
        <v>900439301</v>
      </c>
      <c r="C368" s="7">
        <v>2020</v>
      </c>
      <c r="D368" t="s">
        <v>215</v>
      </c>
      <c r="E368" t="s">
        <v>88</v>
      </c>
      <c r="F368" t="s">
        <v>83</v>
      </c>
      <c r="G368" t="s">
        <v>365</v>
      </c>
      <c r="H368" s="9">
        <v>0.40769943533303998</v>
      </c>
      <c r="I368" s="9">
        <v>0.38232944362516874</v>
      </c>
      <c r="J368" s="9">
        <v>0.79002887895820872</v>
      </c>
      <c r="K368" s="9">
        <v>1.1749818035132775</v>
      </c>
      <c r="L368" s="9">
        <v>0.20997112104179128</v>
      </c>
      <c r="M368" s="9">
        <v>7.7629182489485471E-2</v>
      </c>
      <c r="N368" s="9">
        <v>0.17463652567962679</v>
      </c>
      <c r="O368" s="16">
        <v>-58.577165920294171</v>
      </c>
      <c r="P368" s="16">
        <v>18.588725326372167</v>
      </c>
      <c r="Q368" s="9">
        <v>0.12259757875250525</v>
      </c>
      <c r="R368" s="9">
        <v>4.2341178573533478E-2</v>
      </c>
      <c r="S368" s="16">
        <v>1.0663563639444513</v>
      </c>
      <c r="T368" s="9">
        <v>0.69405410961645597</v>
      </c>
      <c r="U368" s="9">
        <v>-5.7630806228306283E-2</v>
      </c>
      <c r="V368" s="9">
        <v>-2.855534227291145</v>
      </c>
      <c r="W368" s="9">
        <v>0.19580071452038009</v>
      </c>
      <c r="X368" s="9">
        <v>0.13907605335149076</v>
      </c>
      <c r="Y368" s="9">
        <v>-4.9550716580838199E-2</v>
      </c>
      <c r="Z368" s="9">
        <v>-0.23598824607397292</v>
      </c>
      <c r="AA368" s="9" t="s">
        <v>268</v>
      </c>
      <c r="AB368" s="16">
        <v>19.045689181011319</v>
      </c>
      <c r="AC368" s="9">
        <v>-0.1209066846405713</v>
      </c>
    </row>
    <row r="369" spans="1:29" x14ac:dyDescent="0.3">
      <c r="A369" s="6" t="s">
        <v>78</v>
      </c>
      <c r="B369">
        <v>900439301</v>
      </c>
      <c r="C369" s="7">
        <v>2021</v>
      </c>
      <c r="D369" t="s">
        <v>215</v>
      </c>
      <c r="E369" t="s">
        <v>88</v>
      </c>
      <c r="F369" t="s">
        <v>83</v>
      </c>
      <c r="G369" t="s">
        <v>365</v>
      </c>
      <c r="H369" s="9">
        <v>0.45546680505735609</v>
      </c>
      <c r="I369" s="9">
        <v>0.28555877023295323</v>
      </c>
      <c r="J369" s="9">
        <v>0.74102557529030932</v>
      </c>
      <c r="K369" s="9">
        <v>0.93394599935879741</v>
      </c>
      <c r="L369" s="9">
        <v>0.25897442470969068</v>
      </c>
      <c r="M369" s="9">
        <v>0.12690228234480708</v>
      </c>
      <c r="N369" s="9">
        <v>0.23256868716506873</v>
      </c>
      <c r="O369" s="16">
        <v>-53.32627237585605</v>
      </c>
      <c r="P369" s="16">
        <v>18.740818939200636</v>
      </c>
      <c r="Q369" s="9">
        <v>0.30949635606688358</v>
      </c>
      <c r="R369" s="9">
        <v>0.16426922186577597</v>
      </c>
      <c r="S369" s="16">
        <v>1.5950019839551599</v>
      </c>
      <c r="T369" s="9">
        <v>0.65182093121277451</v>
      </c>
      <c r="U369" s="9">
        <v>0.13255945836012362</v>
      </c>
      <c r="V369" s="9">
        <v>4.8577014535636458</v>
      </c>
      <c r="W369" s="9">
        <v>0.31089040586114713</v>
      </c>
      <c r="X369" s="9">
        <v>-2.8559909188257455</v>
      </c>
      <c r="Y369" s="9">
        <v>7.8990046518593246E-2</v>
      </c>
      <c r="Z369" s="9">
        <v>0.30501099329457254</v>
      </c>
      <c r="AA369" s="9" t="s">
        <v>268</v>
      </c>
      <c r="AB369" s="16">
        <v>19.632347897704047</v>
      </c>
      <c r="AC369" s="9">
        <v>0.79797083783314893</v>
      </c>
    </row>
    <row r="370" spans="1:29" x14ac:dyDescent="0.3">
      <c r="A370" s="6" t="s">
        <v>78</v>
      </c>
      <c r="B370">
        <v>900439301</v>
      </c>
      <c r="C370" s="7">
        <v>2022</v>
      </c>
      <c r="D370" t="s">
        <v>215</v>
      </c>
      <c r="E370" t="s">
        <v>88</v>
      </c>
      <c r="F370" t="s">
        <v>83</v>
      </c>
      <c r="G370" t="s">
        <v>365</v>
      </c>
      <c r="H370" s="9">
        <v>0.4266844498315544</v>
      </c>
      <c r="I370" s="9">
        <v>0.37491787703761092</v>
      </c>
      <c r="J370" s="9">
        <v>0.80160232686916533</v>
      </c>
      <c r="K370" s="9">
        <v>1.0160739902110805</v>
      </c>
      <c r="L370" s="9">
        <v>0.19839767313083467</v>
      </c>
      <c r="M370" s="9">
        <v>7.9250569890147643E-2</v>
      </c>
      <c r="N370" s="9">
        <v>0.1783187806955171</v>
      </c>
      <c r="O370" s="16">
        <v>-40.230718004945302</v>
      </c>
      <c r="P370" s="16">
        <v>19.102894896170092</v>
      </c>
      <c r="Q370" s="9">
        <v>0.16786690746093835</v>
      </c>
      <c r="R370" s="9">
        <v>0.43630803542266694</v>
      </c>
      <c r="S370" s="16">
        <v>1.1380744316674725</v>
      </c>
      <c r="T370" s="9">
        <v>0.58827168540582653</v>
      </c>
      <c r="U370" s="9">
        <v>2.8767588801481128E-2</v>
      </c>
      <c r="V370" s="9">
        <v>0.56715197187614919</v>
      </c>
      <c r="W370" s="9">
        <v>0.3755321361720238</v>
      </c>
      <c r="X370" s="9">
        <v>-0.67070066644962123</v>
      </c>
      <c r="Y370" s="9">
        <v>1.8109882444563311E-2</v>
      </c>
      <c r="Z370" s="9">
        <v>9.1280719974072611E-2</v>
      </c>
      <c r="AA370" s="9" t="s">
        <v>268</v>
      </c>
      <c r="AB370" s="16">
        <v>19.853451740334418</v>
      </c>
      <c r="AC370" s="9">
        <v>0.24745296263537431</v>
      </c>
    </row>
    <row r="371" spans="1:29" x14ac:dyDescent="0.3">
      <c r="A371" s="6" t="s">
        <v>78</v>
      </c>
      <c r="B371">
        <v>900439301</v>
      </c>
      <c r="C371" s="7">
        <v>2023</v>
      </c>
      <c r="D371" t="s">
        <v>215</v>
      </c>
      <c r="E371" t="s">
        <v>88</v>
      </c>
      <c r="F371" t="s">
        <v>83</v>
      </c>
      <c r="G371" t="s">
        <v>365</v>
      </c>
      <c r="H371" s="9">
        <v>0.67515917505776846</v>
      </c>
      <c r="I371" s="9">
        <v>0.252536617438197</v>
      </c>
      <c r="J371" s="9">
        <v>0.92769579249596545</v>
      </c>
      <c r="K371" s="9">
        <v>1.2283196610167075</v>
      </c>
      <c r="L371" s="9">
        <v>7.2304207504034504E-2</v>
      </c>
      <c r="M371" s="9">
        <v>4.0375723648250997E-2</v>
      </c>
      <c r="N371" s="9">
        <v>0.18208810590433069</v>
      </c>
      <c r="O371" s="16">
        <v>-39.822556578204257</v>
      </c>
      <c r="P371" s="16">
        <v>19.363934605426557</v>
      </c>
      <c r="Q371" s="9">
        <v>7.7814748828439653E-2</v>
      </c>
      <c r="R371" s="9">
        <v>0.29827921811256264</v>
      </c>
      <c r="S371" s="16">
        <v>2.6735100117629456</v>
      </c>
      <c r="T371" s="9">
        <v>0.68552672666040237</v>
      </c>
      <c r="U371" s="9">
        <v>-0.11161581622536286</v>
      </c>
      <c r="V371" s="9">
        <v>0.60769943773230783</v>
      </c>
      <c r="W371" s="9">
        <v>0.24428866534213795</v>
      </c>
      <c r="X371" s="9">
        <v>-6.7718002016974852</v>
      </c>
      <c r="Y371" s="9">
        <v>-8.0511666279468749E-2</v>
      </c>
      <c r="Z371" s="9">
        <v>-1.1135128792467062</v>
      </c>
      <c r="AA371" s="9" t="s">
        <v>268</v>
      </c>
      <c r="AB371" s="16">
        <v>20.020036887715726</v>
      </c>
      <c r="AC371" s="9">
        <v>0.18126411313423674</v>
      </c>
    </row>
    <row r="372" spans="1:29" x14ac:dyDescent="0.3">
      <c r="A372" s="6" t="s">
        <v>78</v>
      </c>
      <c r="B372">
        <v>900447457</v>
      </c>
      <c r="C372" s="7">
        <v>2019</v>
      </c>
      <c r="D372" t="s">
        <v>216</v>
      </c>
      <c r="E372" t="s">
        <v>107</v>
      </c>
      <c r="F372" t="s">
        <v>83</v>
      </c>
      <c r="G372" t="s">
        <v>366</v>
      </c>
      <c r="H372" s="9">
        <v>0.41680019736792923</v>
      </c>
      <c r="I372" s="9">
        <v>0.2937019196024731</v>
      </c>
      <c r="J372" s="9">
        <v>0.71050211697040233</v>
      </c>
      <c r="K372" s="9">
        <v>0.85704365104087488</v>
      </c>
      <c r="L372" s="9">
        <v>0.28949788302959772</v>
      </c>
      <c r="M372" s="9">
        <v>5.6684574277836249E-2</v>
      </c>
      <c r="N372" s="9">
        <v>0.14801680950090668</v>
      </c>
      <c r="O372" s="16">
        <v>13.327998292437591</v>
      </c>
      <c r="P372" s="16">
        <v>14.001029497677161</v>
      </c>
      <c r="Q372" s="9">
        <v>0.14257507000497574</v>
      </c>
      <c r="R372" s="9" t="s">
        <v>265</v>
      </c>
      <c r="S372" s="16">
        <v>1.419126568638265</v>
      </c>
      <c r="T372" s="9">
        <v>0.60053595028587614</v>
      </c>
      <c r="U372" s="9">
        <v>5.9632360698197356E-2</v>
      </c>
      <c r="V372" s="9" t="s">
        <v>265</v>
      </c>
      <c r="W372" s="9">
        <v>0.3655194240444975</v>
      </c>
      <c r="X372" s="9" t="s">
        <v>265</v>
      </c>
      <c r="Y372" s="9">
        <v>3.6460734497770889E-2</v>
      </c>
      <c r="Z372" s="9">
        <v>0.12594473616252044</v>
      </c>
      <c r="AA372" s="9" t="s">
        <v>266</v>
      </c>
      <c r="AB372" s="16">
        <v>14.923396050597107</v>
      </c>
      <c r="AC372" s="9" t="s">
        <v>265</v>
      </c>
    </row>
    <row r="373" spans="1:29" x14ac:dyDescent="0.3">
      <c r="A373" s="6" t="s">
        <v>78</v>
      </c>
      <c r="B373">
        <v>900447457</v>
      </c>
      <c r="C373" s="7">
        <v>2020</v>
      </c>
      <c r="D373" t="s">
        <v>216</v>
      </c>
      <c r="E373" t="s">
        <v>107</v>
      </c>
      <c r="F373" t="s">
        <v>83</v>
      </c>
      <c r="G373" t="s">
        <v>366</v>
      </c>
      <c r="H373" s="9">
        <v>0.30688014202467351</v>
      </c>
      <c r="I373" s="9">
        <v>0.38029243274786512</v>
      </c>
      <c r="J373" s="9">
        <v>0.68717257477253857</v>
      </c>
      <c r="K373" s="9">
        <v>0.76058486549573023</v>
      </c>
      <c r="L373" s="9">
        <v>0.31282742522746138</v>
      </c>
      <c r="M373" s="9">
        <v>2.250183012739158E-2</v>
      </c>
      <c r="N373" s="9">
        <v>0.30688014202467351</v>
      </c>
      <c r="O373" s="16">
        <v>-13.277710931270462</v>
      </c>
      <c r="P373" s="16">
        <v>14.011644614788858</v>
      </c>
      <c r="Q373" s="9">
        <v>4.0219776607023972E-2</v>
      </c>
      <c r="R373" s="9">
        <v>1.0671657350667774E-2</v>
      </c>
      <c r="S373" s="16">
        <v>0.80695831838477794</v>
      </c>
      <c r="T373" s="9">
        <v>0.58065078203979648</v>
      </c>
      <c r="U373" s="9">
        <v>4.7692510006657404E-2</v>
      </c>
      <c r="V373" s="9">
        <v>-26.405187256462817</v>
      </c>
      <c r="W373" s="9">
        <v>0.39442586032596633</v>
      </c>
      <c r="X373" s="9">
        <v>-0.26858496799034015</v>
      </c>
      <c r="Y373" s="9">
        <v>2.6386343275608414E-2</v>
      </c>
      <c r="Z373" s="9">
        <v>8.4347922041753592E-2</v>
      </c>
      <c r="AA373" s="9" t="s">
        <v>266</v>
      </c>
      <c r="AB373" s="16">
        <v>14.592406799944337</v>
      </c>
      <c r="AC373" s="9">
        <v>-0.28178711068119044</v>
      </c>
    </row>
    <row r="374" spans="1:29" x14ac:dyDescent="0.3">
      <c r="A374" s="6" t="s">
        <v>78</v>
      </c>
      <c r="B374">
        <v>900447457</v>
      </c>
      <c r="C374" s="7">
        <v>2021</v>
      </c>
      <c r="D374" t="s">
        <v>216</v>
      </c>
      <c r="E374" t="s">
        <v>107</v>
      </c>
      <c r="F374" t="s">
        <v>83</v>
      </c>
      <c r="G374" t="s">
        <v>366</v>
      </c>
      <c r="H374" s="9">
        <v>0.39780701975768529</v>
      </c>
      <c r="I374" s="9">
        <v>0.23134477774917514</v>
      </c>
      <c r="J374" s="9">
        <v>0.62915179750686046</v>
      </c>
      <c r="K374" s="9">
        <v>0.46268955549835028</v>
      </c>
      <c r="L374" s="9">
        <v>0.3708482024931396</v>
      </c>
      <c r="M374" s="9">
        <v>3.2404661016949152E-2</v>
      </c>
      <c r="N374" s="9">
        <v>0.39780701975768529</v>
      </c>
      <c r="O374" s="16">
        <v>-31.188282314364059</v>
      </c>
      <c r="P374" s="16">
        <v>13.988372513477605</v>
      </c>
      <c r="Q374" s="9">
        <v>7.7201855469242922E-2</v>
      </c>
      <c r="R374" s="9">
        <v>-2.3003394455448745E-2</v>
      </c>
      <c r="S374" s="16">
        <v>1.7195418181818183</v>
      </c>
      <c r="T374" s="9">
        <v>0.59858989048558853</v>
      </c>
      <c r="U374" s="9">
        <v>8.7744447304707152E-2</v>
      </c>
      <c r="V374" s="9">
        <v>-13.138991326951425</v>
      </c>
      <c r="W374" s="9">
        <v>0.37657209292152283</v>
      </c>
      <c r="X374" s="9">
        <v>0.87559182656366819</v>
      </c>
      <c r="Y374" s="9">
        <v>5.0655252535959393E-2</v>
      </c>
      <c r="Z374" s="9">
        <v>0.13659295689021569</v>
      </c>
      <c r="AA374" s="9" t="s">
        <v>266</v>
      </c>
      <c r="AB374" s="16">
        <v>14.856493733795748</v>
      </c>
      <c r="AC374" s="9">
        <v>0.30224140024058355</v>
      </c>
    </row>
    <row r="375" spans="1:29" x14ac:dyDescent="0.3">
      <c r="A375" s="6" t="s">
        <v>78</v>
      </c>
      <c r="B375">
        <v>900447457</v>
      </c>
      <c r="C375" s="7">
        <v>2022</v>
      </c>
      <c r="D375" t="s">
        <v>216</v>
      </c>
      <c r="E375" t="s">
        <v>107</v>
      </c>
      <c r="F375" t="s">
        <v>83</v>
      </c>
      <c r="G375" t="s">
        <v>366</v>
      </c>
      <c r="H375" s="9">
        <v>0.41219941852971081</v>
      </c>
      <c r="I375" s="9">
        <v>0.31457112985692393</v>
      </c>
      <c r="J375" s="9">
        <v>0.7267705483866348</v>
      </c>
      <c r="K375" s="9">
        <v>0.62914225971384785</v>
      </c>
      <c r="L375" s="9">
        <v>0.2732294516133652</v>
      </c>
      <c r="M375" s="9">
        <v>-1.1859003343131379E-2</v>
      </c>
      <c r="N375" s="9">
        <v>0.41219941852971081</v>
      </c>
      <c r="O375" s="16">
        <v>-21.375432589665749</v>
      </c>
      <c r="P375" s="16">
        <v>14.149451020920987</v>
      </c>
      <c r="Q375" s="9">
        <v>-3.033241195594575E-2</v>
      </c>
      <c r="R375" s="9">
        <v>0.1747771939476841</v>
      </c>
      <c r="S375" s="16">
        <v>1.3103536192821987</v>
      </c>
      <c r="T375" s="9">
        <v>0.50837976025092013</v>
      </c>
      <c r="U375" s="9">
        <v>-3.2022399495868124E-2</v>
      </c>
      <c r="V375" s="9">
        <v>1.4946410384918991</v>
      </c>
      <c r="W375" s="9">
        <v>0.47434799421394097</v>
      </c>
      <c r="X375" s="9">
        <v>-1.9843890125220049</v>
      </c>
      <c r="Y375" s="9">
        <v>-4.2445898915830026E-2</v>
      </c>
      <c r="Z375" s="9">
        <v>-0.15534891522562994</v>
      </c>
      <c r="AA375" s="9" t="s">
        <v>266</v>
      </c>
      <c r="AB375" s="16">
        <v>15.08858050834038</v>
      </c>
      <c r="AC375" s="9">
        <v>0.26122916666666662</v>
      </c>
    </row>
    <row r="376" spans="1:29" x14ac:dyDescent="0.3">
      <c r="A376" s="6" t="s">
        <v>78</v>
      </c>
      <c r="B376">
        <v>900447457</v>
      </c>
      <c r="C376" s="7">
        <v>2023</v>
      </c>
      <c r="D376" t="s">
        <v>216</v>
      </c>
      <c r="E376" t="s">
        <v>107</v>
      </c>
      <c r="F376" t="s">
        <v>83</v>
      </c>
      <c r="G376" t="s">
        <v>366</v>
      </c>
      <c r="H376" s="9">
        <v>0.48836768443227518</v>
      </c>
      <c r="I376" s="9">
        <v>0.20565175646088787</v>
      </c>
      <c r="J376" s="9">
        <v>0.69401944089316303</v>
      </c>
      <c r="K376" s="9">
        <v>0.41130351292177575</v>
      </c>
      <c r="L376" s="9">
        <v>0.30598055910683691</v>
      </c>
      <c r="M376" s="9">
        <v>4.006881821620447E-2</v>
      </c>
      <c r="N376" s="9">
        <v>0.48836768443227518</v>
      </c>
      <c r="O376" s="16">
        <v>-34.866245022456383</v>
      </c>
      <c r="P376" s="16">
        <v>14.250927918410433</v>
      </c>
      <c r="Q376" s="9">
        <v>0.10534236365236205</v>
      </c>
      <c r="R376" s="9">
        <v>0.10680434813743322</v>
      </c>
      <c r="S376" s="16">
        <v>2.3747314043736649</v>
      </c>
      <c r="T376" s="9">
        <v>0.44836336250847564</v>
      </c>
      <c r="U376" s="9">
        <v>0.10612975605716327</v>
      </c>
      <c r="V376" s="9">
        <v>1.288804138318199</v>
      </c>
      <c r="W376" s="9">
        <v>0.53884037867298828</v>
      </c>
      <c r="X376" s="9">
        <v>-2.541502176333637</v>
      </c>
      <c r="Y376" s="9">
        <v>5.9116541839845549E-2</v>
      </c>
      <c r="Z376" s="9">
        <v>0.19320358787632738</v>
      </c>
      <c r="AA376" s="9" t="s">
        <v>266</v>
      </c>
      <c r="AB376" s="16">
        <v>15.217545139300451</v>
      </c>
      <c r="AC376" s="9">
        <v>0.13764988586990157</v>
      </c>
    </row>
    <row r="377" spans="1:29" x14ac:dyDescent="0.3">
      <c r="A377" s="6" t="s">
        <v>78</v>
      </c>
      <c r="B377">
        <v>900464271</v>
      </c>
      <c r="C377" s="7">
        <v>2019</v>
      </c>
      <c r="D377" t="s">
        <v>217</v>
      </c>
      <c r="E377" t="s">
        <v>88</v>
      </c>
      <c r="F377" t="s">
        <v>83</v>
      </c>
      <c r="G377" t="s">
        <v>368</v>
      </c>
      <c r="H377" s="9">
        <v>0.39669472520131693</v>
      </c>
      <c r="I377" s="9">
        <v>0.14850650754043881</v>
      </c>
      <c r="J377" s="9">
        <v>0.5452012327417558</v>
      </c>
      <c r="K377" s="9">
        <v>0.16101215620342485</v>
      </c>
      <c r="L377" s="9">
        <v>0.45479876725824425</v>
      </c>
      <c r="M377" s="9">
        <v>0.1864849918831788</v>
      </c>
      <c r="N377" s="9">
        <v>0.20681228756115291</v>
      </c>
      <c r="O377" s="16">
        <v>-16.432796939376971</v>
      </c>
      <c r="P377" s="16">
        <v>15.556058133000464</v>
      </c>
      <c r="Q377" s="9">
        <v>0.45888071567507488</v>
      </c>
      <c r="R377" s="9" t="s">
        <v>265</v>
      </c>
      <c r="S377" s="16">
        <v>2.6712278927796862</v>
      </c>
      <c r="T377" s="9">
        <v>0.57399345035772531</v>
      </c>
      <c r="U377" s="9">
        <v>0.37614201229934968</v>
      </c>
      <c r="V377" s="9" t="s">
        <v>265</v>
      </c>
      <c r="W377" s="9">
        <v>0.41318443551261791</v>
      </c>
      <c r="X377" s="9" t="s">
        <v>265</v>
      </c>
      <c r="Y377" s="9">
        <v>0.25678471085862487</v>
      </c>
      <c r="Z377" s="9">
        <v>0.56461171257488729</v>
      </c>
      <c r="AA377" s="9" t="s">
        <v>267</v>
      </c>
      <c r="AB377" s="16">
        <v>16.456497667213615</v>
      </c>
      <c r="AC377" s="9" t="s">
        <v>265</v>
      </c>
    </row>
    <row r="378" spans="1:29" x14ac:dyDescent="0.3">
      <c r="A378" s="6" t="s">
        <v>78</v>
      </c>
      <c r="B378">
        <v>900464271</v>
      </c>
      <c r="C378" s="7">
        <v>2020</v>
      </c>
      <c r="D378" t="s">
        <v>217</v>
      </c>
      <c r="E378" t="s">
        <v>88</v>
      </c>
      <c r="F378" t="s">
        <v>83</v>
      </c>
      <c r="G378" t="s">
        <v>368</v>
      </c>
      <c r="H378" s="9">
        <v>0.33554568240996258</v>
      </c>
      <c r="I378" s="9">
        <v>0.1491704486412592</v>
      </c>
      <c r="J378" s="9">
        <v>0.48471613105122174</v>
      </c>
      <c r="K378" s="9">
        <v>0.18098788520365763</v>
      </c>
      <c r="L378" s="9">
        <v>0.51528386894877831</v>
      </c>
      <c r="M378" s="9">
        <v>0.10575312885791452</v>
      </c>
      <c r="N378" s="9">
        <v>0.2035803483060098</v>
      </c>
      <c r="O378" s="16">
        <v>-16.220069453557691</v>
      </c>
      <c r="P378" s="16">
        <v>15.491276888713839</v>
      </c>
      <c r="Q378" s="9">
        <v>0.22596898905610599</v>
      </c>
      <c r="R378" s="9">
        <v>-6.2727525338288292E-2</v>
      </c>
      <c r="S378" s="16">
        <v>2.2494112303497737</v>
      </c>
      <c r="T378" s="9">
        <v>0.54142478749320588</v>
      </c>
      <c r="U378" s="9">
        <v>0.11574844915334179</v>
      </c>
      <c r="V378" s="9">
        <v>2.9669636432150726</v>
      </c>
      <c r="W378" s="9">
        <v>0.44139349355629393</v>
      </c>
      <c r="X378" s="9">
        <v>-0.70423051909014389</v>
      </c>
      <c r="Y378" s="9">
        <v>8.1032018638608927E-2</v>
      </c>
      <c r="Z378" s="9">
        <v>0.15725704513886871</v>
      </c>
      <c r="AA378" s="9" t="s">
        <v>267</v>
      </c>
      <c r="AB378" s="16">
        <v>16.250567257207592</v>
      </c>
      <c r="AC378" s="9">
        <v>-0.18611028710755362</v>
      </c>
    </row>
    <row r="379" spans="1:29" x14ac:dyDescent="0.3">
      <c r="A379" s="6" t="s">
        <v>78</v>
      </c>
      <c r="B379">
        <v>900464271</v>
      </c>
      <c r="C379" s="7">
        <v>2021</v>
      </c>
      <c r="D379" t="s">
        <v>218</v>
      </c>
      <c r="E379" t="s">
        <v>88</v>
      </c>
      <c r="F379" t="s">
        <v>83</v>
      </c>
      <c r="G379" t="s">
        <v>368</v>
      </c>
      <c r="H379" s="9">
        <v>0.29678944865202828</v>
      </c>
      <c r="I379" s="9">
        <v>0.1538846643540048</v>
      </c>
      <c r="J379" s="9">
        <v>0.45067411300603305</v>
      </c>
      <c r="K379" s="9">
        <v>0.21009259836686212</v>
      </c>
      <c r="L379" s="9">
        <v>0.54932588699396689</v>
      </c>
      <c r="M379" s="9">
        <v>0.14326231912891735</v>
      </c>
      <c r="N379" s="9">
        <v>0.15733866881784722</v>
      </c>
      <c r="O379" s="16">
        <v>-1.2412301796500245</v>
      </c>
      <c r="P379" s="16">
        <v>15.826738299602175</v>
      </c>
      <c r="Q379" s="9">
        <v>0.35298266199495054</v>
      </c>
      <c r="R379" s="9">
        <v>0.39858555897110337</v>
      </c>
      <c r="S379" s="16">
        <v>1.9286486401872858</v>
      </c>
      <c r="T379" s="9">
        <v>0.46361612454007944</v>
      </c>
      <c r="U379" s="9">
        <v>0.2603003873142084</v>
      </c>
      <c r="V379" s="9">
        <v>1.5371971355155127</v>
      </c>
      <c r="W379" s="9">
        <v>0.52607565942579215</v>
      </c>
      <c r="X379" s="9">
        <v>2.0569425677626487</v>
      </c>
      <c r="Y379" s="9">
        <v>0.17711481828135911</v>
      </c>
      <c r="Z379" s="9">
        <v>0.32242212223161493</v>
      </c>
      <c r="AA379" s="9" t="s">
        <v>267</v>
      </c>
      <c r="AB379" s="16">
        <v>16.728479889860793</v>
      </c>
      <c r="AC379" s="9">
        <v>0.61270457950822954</v>
      </c>
    </row>
    <row r="380" spans="1:29" x14ac:dyDescent="0.3">
      <c r="A380" s="6" t="s">
        <v>78</v>
      </c>
      <c r="B380">
        <v>900464271</v>
      </c>
      <c r="C380" s="7">
        <v>2022</v>
      </c>
      <c r="D380" t="s">
        <v>218</v>
      </c>
      <c r="E380" t="s">
        <v>88</v>
      </c>
      <c r="F380" t="s">
        <v>83</v>
      </c>
      <c r="G380" t="s">
        <v>368</v>
      </c>
      <c r="H380" s="9">
        <v>0.27812394706291166</v>
      </c>
      <c r="I380" s="9">
        <v>0.34178061757308525</v>
      </c>
      <c r="J380" s="9">
        <v>0.61990456463599697</v>
      </c>
      <c r="K380" s="9">
        <v>2.2602809978314476E-2</v>
      </c>
      <c r="L380" s="9">
        <v>0.38009543536400303</v>
      </c>
      <c r="M380" s="9">
        <v>0.10945697576417943</v>
      </c>
      <c r="N380" s="9">
        <v>0.50074150585924715</v>
      </c>
      <c r="O380" s="16">
        <v>-97.712137568849784</v>
      </c>
      <c r="P380" s="16">
        <v>16.315079768425658</v>
      </c>
      <c r="Q380" s="9">
        <v>0.24489311910976266</v>
      </c>
      <c r="R380" s="9">
        <v>0.62961121640107454</v>
      </c>
      <c r="S380" s="16">
        <v>0.8137499107989602</v>
      </c>
      <c r="T380" s="9">
        <v>0.40850620834085077</v>
      </c>
      <c r="U380" s="9">
        <v>0.15085314439298145</v>
      </c>
      <c r="V380" s="9">
        <v>0.76201820108790175</v>
      </c>
      <c r="W380" s="9">
        <v>0.27236796625706944</v>
      </c>
      <c r="X380" s="9">
        <v>-0.25375145071205785</v>
      </c>
      <c r="Y380" s="9">
        <v>8.110626318083225E-2</v>
      </c>
      <c r="Z380" s="9">
        <v>0.21338394422748025</v>
      </c>
      <c r="AA380" s="9" t="s">
        <v>267</v>
      </c>
      <c r="AB380" s="16">
        <v>17.120370078605276</v>
      </c>
      <c r="AC380" s="9">
        <v>0.47977520650671246</v>
      </c>
    </row>
    <row r="381" spans="1:29" x14ac:dyDescent="0.3">
      <c r="A381" s="6" t="s">
        <v>78</v>
      </c>
      <c r="B381">
        <v>900464271</v>
      </c>
      <c r="C381" s="7">
        <v>2023</v>
      </c>
      <c r="D381" t="s">
        <v>218</v>
      </c>
      <c r="E381" t="s">
        <v>88</v>
      </c>
      <c r="F381" t="s">
        <v>83</v>
      </c>
      <c r="G381" t="s">
        <v>368</v>
      </c>
      <c r="H381" s="9">
        <v>0.30006007571916671</v>
      </c>
      <c r="I381" s="9">
        <v>0.21820763080436284</v>
      </c>
      <c r="J381" s="9">
        <v>0.5182677065235296</v>
      </c>
      <c r="K381" s="9">
        <v>0.53937977840375828</v>
      </c>
      <c r="L381" s="9">
        <v>0.48173229347647045</v>
      </c>
      <c r="M381" s="9">
        <v>0.12291335334552189</v>
      </c>
      <c r="N381" s="9">
        <v>0.16139666253853469</v>
      </c>
      <c r="O381" s="16">
        <v>21.688948421068268</v>
      </c>
      <c r="P381" s="16">
        <v>16.337842399665213</v>
      </c>
      <c r="Q381" s="9">
        <v>0.30019685955863773</v>
      </c>
      <c r="R381" s="9">
        <v>2.3023676862266251E-2</v>
      </c>
      <c r="S381" s="16">
        <v>1.3751126604192403</v>
      </c>
      <c r="T381" s="9">
        <v>0.37479976098147866</v>
      </c>
      <c r="U381" s="9">
        <v>0.16967577734801823</v>
      </c>
      <c r="V381" s="9">
        <v>5.071275996695034</v>
      </c>
      <c r="W381" s="9">
        <v>0.31048093326393533</v>
      </c>
      <c r="X381" s="9">
        <v>0.25555282179636318</v>
      </c>
      <c r="Y381" s="9">
        <v>9.954138883118209E-2</v>
      </c>
      <c r="Z381" s="9">
        <v>0.20663216931717709</v>
      </c>
      <c r="AA381" s="9" t="s">
        <v>267</v>
      </c>
      <c r="AB381" s="16">
        <v>17.230801194856529</v>
      </c>
      <c r="AC381" s="9">
        <v>0.11675941982727367</v>
      </c>
    </row>
    <row r="382" spans="1:29" x14ac:dyDescent="0.3">
      <c r="A382" s="6" t="s">
        <v>78</v>
      </c>
      <c r="B382">
        <v>900470505</v>
      </c>
      <c r="C382" s="7">
        <v>2019</v>
      </c>
      <c r="D382" t="s">
        <v>219</v>
      </c>
      <c r="E382" t="s">
        <v>88</v>
      </c>
      <c r="F382" t="s">
        <v>83</v>
      </c>
      <c r="G382" t="s">
        <v>366</v>
      </c>
      <c r="H382" s="9">
        <v>0.45336118888791005</v>
      </c>
      <c r="I382" s="9">
        <v>0.2424182896740561</v>
      </c>
      <c r="J382" s="9">
        <v>0.69577947856196609</v>
      </c>
      <c r="K382" s="9">
        <v>0.3045882322684858</v>
      </c>
      <c r="L382" s="9">
        <v>0.30422052143803391</v>
      </c>
      <c r="M382" s="9">
        <v>9.085323888729134E-2</v>
      </c>
      <c r="N382" s="9">
        <v>0.29731609396981595</v>
      </c>
      <c r="O382" s="16">
        <v>-34.46300134857232</v>
      </c>
      <c r="P382" s="16">
        <v>14.418472056026189</v>
      </c>
      <c r="Q382" s="9">
        <v>0.34196012854557784</v>
      </c>
      <c r="R382" s="9" t="s">
        <v>265</v>
      </c>
      <c r="S382" s="16">
        <v>1.8701608261384797</v>
      </c>
      <c r="T382" s="9">
        <v>0.21266709092033315</v>
      </c>
      <c r="U382" s="9">
        <v>0.17512556613514577</v>
      </c>
      <c r="V382" s="9" t="s">
        <v>265</v>
      </c>
      <c r="W382" s="9">
        <v>0.64959620207242263</v>
      </c>
      <c r="X382" s="9" t="s">
        <v>265</v>
      </c>
      <c r="Y382" s="9">
        <v>-1.5403362912532429E-3</v>
      </c>
      <c r="Z382" s="9">
        <v>-5.0632228357645193E-3</v>
      </c>
      <c r="AA382" s="9" t="s">
        <v>266</v>
      </c>
      <c r="AB382" s="16">
        <v>15.743920757952369</v>
      </c>
      <c r="AC382" s="9" t="s">
        <v>265</v>
      </c>
    </row>
    <row r="383" spans="1:29" x14ac:dyDescent="0.3">
      <c r="A383" s="6" t="s">
        <v>78</v>
      </c>
      <c r="B383">
        <v>900470505</v>
      </c>
      <c r="C383" s="7">
        <v>2020</v>
      </c>
      <c r="D383" t="s">
        <v>219</v>
      </c>
      <c r="E383" t="s">
        <v>88</v>
      </c>
      <c r="F383" t="s">
        <v>83</v>
      </c>
      <c r="G383" t="s">
        <v>366</v>
      </c>
      <c r="H383" s="9">
        <v>0.73062400874428324</v>
      </c>
      <c r="I383" s="9">
        <v>0.15730662781959745</v>
      </c>
      <c r="J383" s="9">
        <v>0.88793063656388072</v>
      </c>
      <c r="K383" s="9">
        <v>0</v>
      </c>
      <c r="L383" s="9">
        <v>0.11206936343611928</v>
      </c>
      <c r="M383" s="9">
        <v>-6.0274483170330455E-2</v>
      </c>
      <c r="N383" s="9">
        <v>0.74464329564946063</v>
      </c>
      <c r="O383" s="16">
        <v>-142.8934676484767</v>
      </c>
      <c r="P383" s="16">
        <v>13.895450491125922</v>
      </c>
      <c r="Q383" s="9">
        <v>-0.20990618728201607</v>
      </c>
      <c r="R383" s="9">
        <v>-0.40727312323839426</v>
      </c>
      <c r="S383" s="16">
        <v>4.6445850303407319</v>
      </c>
      <c r="T383" s="9">
        <v>0.39593361286975337</v>
      </c>
      <c r="U383" s="9">
        <v>-0.4090712707090513</v>
      </c>
      <c r="V383" s="9">
        <v>1.1087952279955799</v>
      </c>
      <c r="W383" s="9">
        <v>0.51094327847846521</v>
      </c>
      <c r="X383" s="9">
        <v>153.37797513321493</v>
      </c>
      <c r="Y383" s="9">
        <v>-0.40118646039316042</v>
      </c>
      <c r="Z383" s="9">
        <v>-3.5798049359122213</v>
      </c>
      <c r="AA383" s="9" t="s">
        <v>266</v>
      </c>
      <c r="AB383" s="16">
        <v>15.143202345299994</v>
      </c>
      <c r="AC383" s="9">
        <v>-0.45158249553758734</v>
      </c>
    </row>
    <row r="384" spans="1:29" x14ac:dyDescent="0.3">
      <c r="A384" s="6" t="s">
        <v>78</v>
      </c>
      <c r="B384">
        <v>900470505</v>
      </c>
      <c r="C384" s="7">
        <v>2021</v>
      </c>
      <c r="D384" t="s">
        <v>220</v>
      </c>
      <c r="E384" t="s">
        <v>88</v>
      </c>
      <c r="F384" t="s">
        <v>83</v>
      </c>
      <c r="G384" t="s">
        <v>366</v>
      </c>
      <c r="H384" s="9">
        <v>0.57519443426959527</v>
      </c>
      <c r="I384" s="9">
        <v>5.9623264207909282E-2</v>
      </c>
      <c r="J384" s="9">
        <v>0.63481769847750458</v>
      </c>
      <c r="K384" s="9">
        <v>0</v>
      </c>
      <c r="L384" s="9">
        <v>0.36518230152249548</v>
      </c>
      <c r="M384" s="9">
        <v>0.15865945339298979</v>
      </c>
      <c r="N384" s="9">
        <v>0.29786015822465173</v>
      </c>
      <c r="O384" s="16">
        <v>-24.491631024410964</v>
      </c>
      <c r="P384" s="16">
        <v>14.312330153644288</v>
      </c>
      <c r="Q384" s="9">
        <v>0.67782627901910941</v>
      </c>
      <c r="R384" s="9">
        <v>0.51721992352444834</v>
      </c>
      <c r="S384" s="16">
        <v>9.6471476681294011</v>
      </c>
      <c r="T384" s="9">
        <v>0.22058417291050852</v>
      </c>
      <c r="U384" s="9">
        <v>0.50478008331071877</v>
      </c>
      <c r="V384" s="9">
        <v>1.6651899393589182</v>
      </c>
      <c r="W384" s="9">
        <v>0.75677249456338536</v>
      </c>
      <c r="X384" s="9">
        <v>-2.101713402090323</v>
      </c>
      <c r="Y384" s="9">
        <v>0.29131735834683109</v>
      </c>
      <c r="Z384" s="9">
        <v>0.79773131702245359</v>
      </c>
      <c r="AA384" s="9" t="s">
        <v>266</v>
      </c>
      <c r="AB384" s="16">
        <v>15.764461080396753</v>
      </c>
      <c r="AC384" s="9">
        <v>0.86126941308890048</v>
      </c>
    </row>
    <row r="385" spans="1:29" x14ac:dyDescent="0.3">
      <c r="A385" s="6" t="s">
        <v>78</v>
      </c>
      <c r="B385">
        <v>900470505</v>
      </c>
      <c r="C385" s="7">
        <v>2022</v>
      </c>
      <c r="D385" t="s">
        <v>220</v>
      </c>
      <c r="E385" t="s">
        <v>88</v>
      </c>
      <c r="F385" t="s">
        <v>83</v>
      </c>
      <c r="G385" t="s">
        <v>366</v>
      </c>
      <c r="H385" s="9">
        <v>0.57836444911340923</v>
      </c>
      <c r="I385" s="9">
        <v>6.7426265748260078E-3</v>
      </c>
      <c r="J385" s="9">
        <v>0.58510707568823517</v>
      </c>
      <c r="K385" s="9">
        <v>9.2852468552315853E-2</v>
      </c>
      <c r="L385" s="9">
        <v>0.41489292431176483</v>
      </c>
      <c r="M385" s="9">
        <v>7.4962163063599652E-2</v>
      </c>
      <c r="N385" s="9">
        <v>0.3008174064600288</v>
      </c>
      <c r="O385" s="16">
        <v>-20.510544853722671</v>
      </c>
      <c r="P385" s="16">
        <v>14.426852061065619</v>
      </c>
      <c r="Q385" s="9">
        <v>0.37172133949607739</v>
      </c>
      <c r="R385" s="9">
        <v>0.1213372064015148</v>
      </c>
      <c r="S385" s="16">
        <v>85.777321744728795</v>
      </c>
      <c r="T385" s="9">
        <v>0.22639673731972726</v>
      </c>
      <c r="U385" s="9">
        <v>0.22938550177925901</v>
      </c>
      <c r="V385" s="9">
        <v>2.4851811531041386</v>
      </c>
      <c r="W385" s="9">
        <v>0.75954337235512248</v>
      </c>
      <c r="X385" s="9">
        <v>-0.65655128912059091</v>
      </c>
      <c r="Y385" s="9">
        <v>8.9226122712982026E-2</v>
      </c>
      <c r="Z385" s="9">
        <v>0.21505819329407133</v>
      </c>
      <c r="AA385" s="9" t="s">
        <v>266</v>
      </c>
      <c r="AB385" s="16">
        <v>16.028013053504669</v>
      </c>
      <c r="AC385" s="9">
        <v>0.30154493851935138</v>
      </c>
    </row>
    <row r="386" spans="1:29" x14ac:dyDescent="0.3">
      <c r="A386" s="6" t="s">
        <v>78</v>
      </c>
      <c r="B386">
        <v>900470505</v>
      </c>
      <c r="C386" s="7">
        <v>2023</v>
      </c>
      <c r="D386" t="s">
        <v>220</v>
      </c>
      <c r="E386" t="s">
        <v>88</v>
      </c>
      <c r="F386" t="s">
        <v>83</v>
      </c>
      <c r="G386" t="s">
        <v>366</v>
      </c>
      <c r="H386" s="9">
        <v>0.53578427841892684</v>
      </c>
      <c r="I386" s="9">
        <v>6.2591574238281145E-3</v>
      </c>
      <c r="J386" s="9">
        <v>0.54204343584275494</v>
      </c>
      <c r="K386" s="9">
        <v>0</v>
      </c>
      <c r="L386" s="9">
        <v>0.45795656415724501</v>
      </c>
      <c r="M386" s="9">
        <v>7.2166624265774915E-2</v>
      </c>
      <c r="N386" s="9">
        <v>0.3210060788421138</v>
      </c>
      <c r="O386" s="16">
        <v>-23.286551490085536</v>
      </c>
      <c r="P386" s="16">
        <v>14.501336503567661</v>
      </c>
      <c r="Q386" s="9">
        <v>0.35576160301317966</v>
      </c>
      <c r="R386" s="9">
        <v>7.7328582854649941E-2</v>
      </c>
      <c r="S386" s="16">
        <v>85.600064375955583</v>
      </c>
      <c r="T386" s="9">
        <v>0.20282198496935899</v>
      </c>
      <c r="U386" s="9">
        <v>0.21671684099665006</v>
      </c>
      <c r="V386" s="9">
        <v>0.91835152697196254</v>
      </c>
      <c r="W386" s="9">
        <v>0.78455443230645949</v>
      </c>
      <c r="X386" s="9">
        <v>-0.12047313528141823</v>
      </c>
      <c r="Y386" s="9">
        <v>7.284385953336614E-2</v>
      </c>
      <c r="Z386" s="9">
        <v>0.15906281345135234</v>
      </c>
      <c r="AA386" s="9" t="s">
        <v>266</v>
      </c>
      <c r="AB386" s="16">
        <v>16.096619684410598</v>
      </c>
      <c r="AC386" s="9">
        <v>7.1014822143145695E-2</v>
      </c>
    </row>
    <row r="387" spans="1:29" x14ac:dyDescent="0.3">
      <c r="A387" s="6" t="s">
        <v>78</v>
      </c>
      <c r="B387">
        <v>900477874</v>
      </c>
      <c r="C387" s="7">
        <v>2019</v>
      </c>
      <c r="D387" t="s">
        <v>221</v>
      </c>
      <c r="E387" t="s">
        <v>88</v>
      </c>
      <c r="F387" t="s">
        <v>83</v>
      </c>
      <c r="G387" t="s">
        <v>365</v>
      </c>
      <c r="H387" s="9">
        <v>0.44781941035914302</v>
      </c>
      <c r="I387" s="9">
        <v>6.7028987850898919E-2</v>
      </c>
      <c r="J387" s="9">
        <v>0.51484839821004191</v>
      </c>
      <c r="K387" s="9">
        <v>0.28043323298563094</v>
      </c>
      <c r="L387" s="9">
        <v>0.48515160178995809</v>
      </c>
      <c r="M387" s="9">
        <v>0.21985540234513357</v>
      </c>
      <c r="N387" s="9">
        <v>0.28219783461128956</v>
      </c>
      <c r="O387" s="16">
        <v>-0.28368146109912118</v>
      </c>
      <c r="P387" s="16">
        <v>14.251154340878202</v>
      </c>
      <c r="Q387" s="9">
        <v>0.8596456048611929</v>
      </c>
      <c r="R387" s="9" t="s">
        <v>265</v>
      </c>
      <c r="S387" s="16">
        <v>6.6809812398672124</v>
      </c>
      <c r="T387" s="9">
        <v>5.5590772841176798E-2</v>
      </c>
      <c r="U387" s="9">
        <v>0.74008996363419965</v>
      </c>
      <c r="V387" s="9" t="s">
        <v>265</v>
      </c>
      <c r="W387" s="9">
        <v>0.94440922715882325</v>
      </c>
      <c r="X387" s="9" t="s">
        <v>265</v>
      </c>
      <c r="Y387" s="9">
        <v>0.49404317581719553</v>
      </c>
      <c r="Z387" s="9">
        <v>1.0183274135227673</v>
      </c>
      <c r="AA387" s="9" t="s">
        <v>266</v>
      </c>
      <c r="AB387" s="16">
        <v>15.614704489630331</v>
      </c>
      <c r="AC387" s="9" t="s">
        <v>265</v>
      </c>
    </row>
    <row r="388" spans="1:29" x14ac:dyDescent="0.3">
      <c r="A388" s="6" t="s">
        <v>78</v>
      </c>
      <c r="B388">
        <v>900477874</v>
      </c>
      <c r="C388" s="7">
        <v>2020</v>
      </c>
      <c r="D388" t="s">
        <v>221</v>
      </c>
      <c r="E388" t="s">
        <v>88</v>
      </c>
      <c r="F388" t="s">
        <v>83</v>
      </c>
      <c r="G388" t="s">
        <v>365</v>
      </c>
      <c r="H388" s="9">
        <v>0.31663295753294302</v>
      </c>
      <c r="I388" s="9">
        <v>9.3061079660005486E-2</v>
      </c>
      <c r="J388" s="9">
        <v>0.4096940371929485</v>
      </c>
      <c r="K388" s="9">
        <v>0.18541636425218949</v>
      </c>
      <c r="L388" s="9">
        <v>0.5903059628070515</v>
      </c>
      <c r="M388" s="9">
        <v>9.8286051246797901E-2</v>
      </c>
      <c r="N388" s="9">
        <v>7.6049741133207532E-2</v>
      </c>
      <c r="O388" s="16">
        <v>91.878534243807934</v>
      </c>
      <c r="P388" s="16">
        <v>14.253781617797616</v>
      </c>
      <c r="Q388" s="9">
        <v>0.16215738455831358</v>
      </c>
      <c r="R388" s="9">
        <v>2.6307312359068469E-3</v>
      </c>
      <c r="S388" s="16">
        <v>3.402420847573953</v>
      </c>
      <c r="T388" s="9">
        <v>5.6037805841841259E-2</v>
      </c>
      <c r="U388" s="9">
        <v>0.16222383509943389</v>
      </c>
      <c r="V388" s="9">
        <v>-219.30725871149178</v>
      </c>
      <c r="W388" s="9">
        <v>0.91548458895824258</v>
      </c>
      <c r="X388" s="9">
        <v>-0.78401220262644511</v>
      </c>
      <c r="Y388" s="9">
        <v>0.10642731568845663</v>
      </c>
      <c r="Z388" s="9">
        <v>0.18029178492856199</v>
      </c>
      <c r="AA388" s="9" t="s">
        <v>266</v>
      </c>
      <c r="AB388" s="16">
        <v>14.754466873783903</v>
      </c>
      <c r="AC388" s="9">
        <v>-0.57693845575342539</v>
      </c>
    </row>
    <row r="389" spans="1:29" x14ac:dyDescent="0.3">
      <c r="A389" s="6" t="s">
        <v>78</v>
      </c>
      <c r="B389">
        <v>900477874</v>
      </c>
      <c r="C389" s="7">
        <v>2021</v>
      </c>
      <c r="D389" t="s">
        <v>222</v>
      </c>
      <c r="E389" t="s">
        <v>88</v>
      </c>
      <c r="F389" t="s">
        <v>83</v>
      </c>
      <c r="G389" t="s">
        <v>365</v>
      </c>
      <c r="H389" s="9">
        <v>0.10042255953996659</v>
      </c>
      <c r="I389" s="9">
        <v>0.18442732801290654</v>
      </c>
      <c r="J389" s="9">
        <v>0.2848498875528731</v>
      </c>
      <c r="K389" s="9">
        <v>4.0757509876882522E-2</v>
      </c>
      <c r="L389" s="9">
        <v>0.7151501124471269</v>
      </c>
      <c r="M389" s="9">
        <v>0.27024663875304633</v>
      </c>
      <c r="N389" s="9">
        <v>4.0805160570072468E-2</v>
      </c>
      <c r="O389" s="16">
        <v>61.804919082420028</v>
      </c>
      <c r="P389" s="16">
        <v>14.670112251731915</v>
      </c>
      <c r="Q389" s="9">
        <v>0.54505798493727553</v>
      </c>
      <c r="R389" s="9">
        <v>0.51638715504588628</v>
      </c>
      <c r="S389" s="16">
        <v>0.54451019066403683</v>
      </c>
      <c r="T389" s="9">
        <v>3.5994993273594116E-2</v>
      </c>
      <c r="U389" s="9">
        <v>0.55801344260091101</v>
      </c>
      <c r="V389" s="9">
        <v>1.6532848042138859</v>
      </c>
      <c r="W389" s="9">
        <v>0.91689634017149146</v>
      </c>
      <c r="X389" s="9">
        <v>4.4679113751401811</v>
      </c>
      <c r="Y389" s="9">
        <v>0.38376421756285423</v>
      </c>
      <c r="Z389" s="9">
        <v>0.53662050929374228</v>
      </c>
      <c r="AA389" s="9" t="s">
        <v>266</v>
      </c>
      <c r="AB389" s="16">
        <v>15.371669416220575</v>
      </c>
      <c r="AC389" s="9">
        <v>0.85373503652860361</v>
      </c>
    </row>
    <row r="390" spans="1:29" x14ac:dyDescent="0.3">
      <c r="A390" s="6" t="s">
        <v>78</v>
      </c>
      <c r="B390">
        <v>900477874</v>
      </c>
      <c r="C390" s="7">
        <v>2022</v>
      </c>
      <c r="D390" t="s">
        <v>221</v>
      </c>
      <c r="E390" t="s">
        <v>88</v>
      </c>
      <c r="F390" t="s">
        <v>83</v>
      </c>
      <c r="G390" t="s">
        <v>365</v>
      </c>
      <c r="H390" s="9">
        <v>0.44618240740225351</v>
      </c>
      <c r="I390" s="9">
        <v>9.6182832192795137E-2</v>
      </c>
      <c r="J390" s="9">
        <v>0.54236523959504868</v>
      </c>
      <c r="K390" s="9">
        <v>0.36034425025494754</v>
      </c>
      <c r="L390" s="9">
        <v>0.45763476040495138</v>
      </c>
      <c r="M390" s="9">
        <v>0.1942309301878129</v>
      </c>
      <c r="N390" s="9">
        <v>3.2129984733906811E-2</v>
      </c>
      <c r="O390" s="16">
        <v>61.031961034563295</v>
      </c>
      <c r="P390" s="16">
        <v>15.043233189134318</v>
      </c>
      <c r="Q390" s="9">
        <v>0.34128375217192475</v>
      </c>
      <c r="R390" s="9">
        <v>0.45225996176031869</v>
      </c>
      <c r="S390" s="16">
        <v>4.638898618704598</v>
      </c>
      <c r="T390" s="9">
        <v>3.4395143677344336E-2</v>
      </c>
      <c r="U390" s="9">
        <v>0.2611872983526623</v>
      </c>
      <c r="V390" s="9">
        <v>0.58638840074300613</v>
      </c>
      <c r="W390" s="9">
        <v>0.8909290227737533</v>
      </c>
      <c r="X390" s="9">
        <v>-0.35754101377583936</v>
      </c>
      <c r="Y390" s="9">
        <v>0.16977178787307962</v>
      </c>
      <c r="Z390" s="9">
        <v>0.37097660090953788</v>
      </c>
      <c r="AA390" s="9" t="s">
        <v>266</v>
      </c>
      <c r="AB390" s="16">
        <v>15.606899625268673</v>
      </c>
      <c r="AC390" s="9">
        <v>0.26519999569672636</v>
      </c>
    </row>
    <row r="391" spans="1:29" x14ac:dyDescent="0.3">
      <c r="A391" s="6" t="s">
        <v>78</v>
      </c>
      <c r="B391">
        <v>900477874</v>
      </c>
      <c r="C391" s="7">
        <v>2023</v>
      </c>
      <c r="D391" t="s">
        <v>221</v>
      </c>
      <c r="E391" t="s">
        <v>88</v>
      </c>
      <c r="F391" t="s">
        <v>83</v>
      </c>
      <c r="G391" t="s">
        <v>365</v>
      </c>
      <c r="H391" s="9">
        <v>0.40996588612448981</v>
      </c>
      <c r="I391" s="9">
        <v>4.0480197348374498E-2</v>
      </c>
      <c r="J391" s="9">
        <v>0.4504460834728643</v>
      </c>
      <c r="K391" s="9">
        <v>0.30446436228218116</v>
      </c>
      <c r="L391" s="9">
        <v>0.5495539165271357</v>
      </c>
      <c r="M391" s="9">
        <v>0.13915859124336985</v>
      </c>
      <c r="N391" s="9">
        <v>3.8003003286098583E-2</v>
      </c>
      <c r="O391" s="16">
        <v>101.81870578981643</v>
      </c>
      <c r="P391" s="16">
        <v>15.005911074061414</v>
      </c>
      <c r="Q391" s="9">
        <v>0.25241895901895089</v>
      </c>
      <c r="R391" s="9">
        <v>-3.6634229270294805E-2</v>
      </c>
      <c r="S391" s="16">
        <v>10.127566389963565</v>
      </c>
      <c r="T391" s="9">
        <v>3.6800289989228796E-2</v>
      </c>
      <c r="U391" s="9">
        <v>0.11464062440130422</v>
      </c>
      <c r="V391" s="9">
        <v>0.15006100310805659</v>
      </c>
      <c r="W391" s="9">
        <v>0.87279216201931764</v>
      </c>
      <c r="X391" s="9">
        <v>-0.57715782553101169</v>
      </c>
      <c r="Y391" s="9">
        <v>7.4516527500624929E-2</v>
      </c>
      <c r="Z391" s="9">
        <v>0.13559457090493771</v>
      </c>
      <c r="AA391" s="9" t="s">
        <v>266</v>
      </c>
      <c r="AB391" s="16">
        <v>15.601387089934136</v>
      </c>
      <c r="AC391" s="9">
        <v>-5.4973691923909662E-3</v>
      </c>
    </row>
    <row r="392" spans="1:29" x14ac:dyDescent="0.3">
      <c r="A392" s="6" t="s">
        <v>78</v>
      </c>
      <c r="B392">
        <v>900511756</v>
      </c>
      <c r="C392" s="7">
        <v>2019</v>
      </c>
      <c r="D392" t="s">
        <v>223</v>
      </c>
      <c r="E392" t="s">
        <v>88</v>
      </c>
      <c r="F392" t="s">
        <v>83</v>
      </c>
      <c r="G392" t="s">
        <v>365</v>
      </c>
      <c r="H392" s="9">
        <v>0.37945057359075307</v>
      </c>
      <c r="I392" s="9">
        <v>0</v>
      </c>
      <c r="J392" s="9">
        <v>0.37945057359075307</v>
      </c>
      <c r="K392" s="9">
        <v>0</v>
      </c>
      <c r="L392" s="9">
        <v>0.62054942640924693</v>
      </c>
      <c r="M392" s="9">
        <v>0.10831252733334421</v>
      </c>
      <c r="N392" s="9">
        <v>0.14760046881720995</v>
      </c>
      <c r="O392" s="16">
        <v>-15.952620350039222</v>
      </c>
      <c r="P392" s="16">
        <v>14.234498485868892</v>
      </c>
      <c r="Q392" s="9">
        <v>0.41081554989338487</v>
      </c>
      <c r="R392" s="9" t="s">
        <v>265</v>
      </c>
      <c r="S392" s="16">
        <v>10</v>
      </c>
      <c r="T392" s="9">
        <v>0.6419053394386558</v>
      </c>
      <c r="U392" s="9">
        <v>0.22115307460691835</v>
      </c>
      <c r="V392" s="9" t="s">
        <v>265</v>
      </c>
      <c r="W392" s="9">
        <v>0.35809466056134415</v>
      </c>
      <c r="X392" s="9" t="s">
        <v>265</v>
      </c>
      <c r="Y392" s="9">
        <v>0.13775846442632375</v>
      </c>
      <c r="Z392" s="9">
        <v>0.22199434656390005</v>
      </c>
      <c r="AA392" s="9" t="s">
        <v>266</v>
      </c>
      <c r="AB392" s="16">
        <v>15.567621996085068</v>
      </c>
      <c r="AC392" s="9" t="s">
        <v>265</v>
      </c>
    </row>
    <row r="393" spans="1:29" x14ac:dyDescent="0.3">
      <c r="A393" s="6" t="s">
        <v>78</v>
      </c>
      <c r="B393">
        <v>900511756</v>
      </c>
      <c r="C393" s="7">
        <v>2020</v>
      </c>
      <c r="D393" t="s">
        <v>223</v>
      </c>
      <c r="E393" t="s">
        <v>88</v>
      </c>
      <c r="F393" t="s">
        <v>83</v>
      </c>
      <c r="G393" t="s">
        <v>365</v>
      </c>
      <c r="H393" s="9">
        <v>0.31137411438310941</v>
      </c>
      <c r="I393" s="9">
        <v>0</v>
      </c>
      <c r="J393" s="9">
        <v>0.31137411438310941</v>
      </c>
      <c r="K393" s="9">
        <v>0</v>
      </c>
      <c r="L393" s="9">
        <v>0.68862588561689064</v>
      </c>
      <c r="M393" s="9">
        <v>0.13019336366518924</v>
      </c>
      <c r="N393" s="9">
        <v>0.16421828827501106</v>
      </c>
      <c r="O393" s="16">
        <v>-20.315996370099406</v>
      </c>
      <c r="P393" s="16">
        <v>13.998664268422306</v>
      </c>
      <c r="Q393" s="9">
        <v>0.42427429165219954</v>
      </c>
      <c r="R393" s="9">
        <v>-0.21008838335672597</v>
      </c>
      <c r="S393" s="16">
        <v>10</v>
      </c>
      <c r="T393" s="9">
        <v>0.61105129979292239</v>
      </c>
      <c r="U393" s="9">
        <v>0.17240980217302429</v>
      </c>
      <c r="V393" s="9">
        <v>1.5294282145084124</v>
      </c>
      <c r="W393" s="9">
        <v>0.38894870020707761</v>
      </c>
      <c r="X393" s="9">
        <v>-0.59686513790815043</v>
      </c>
      <c r="Y393" s="9">
        <v>7.0305637223677955E-2</v>
      </c>
      <c r="Z393" s="9">
        <v>0.10209554809386256</v>
      </c>
      <c r="AA393" s="9" t="s">
        <v>266</v>
      </c>
      <c r="AB393" s="16">
        <v>15.18002367060749</v>
      </c>
      <c r="AC393" s="9">
        <v>-0.32131510104623628</v>
      </c>
    </row>
    <row r="394" spans="1:29" x14ac:dyDescent="0.3">
      <c r="A394" s="6" t="s">
        <v>78</v>
      </c>
      <c r="B394">
        <v>900511756</v>
      </c>
      <c r="C394" s="7">
        <v>2021</v>
      </c>
      <c r="D394" t="s">
        <v>223</v>
      </c>
      <c r="E394" t="s">
        <v>88</v>
      </c>
      <c r="F394" t="s">
        <v>83</v>
      </c>
      <c r="G394" t="s">
        <v>365</v>
      </c>
      <c r="H394" s="9">
        <v>0.45789320205814527</v>
      </c>
      <c r="I394" s="9">
        <v>0</v>
      </c>
      <c r="J394" s="9">
        <v>0.45789320205814527</v>
      </c>
      <c r="K394" s="9">
        <v>0</v>
      </c>
      <c r="L394" s="9">
        <v>0.54210679794185468</v>
      </c>
      <c r="M394" s="9">
        <v>0.10484188777123769</v>
      </c>
      <c r="N394" s="9">
        <v>0.22314415842040033</v>
      </c>
      <c r="O394" s="16">
        <v>-25.738193633719028</v>
      </c>
      <c r="P394" s="16">
        <v>14.550271739324684</v>
      </c>
      <c r="Q394" s="9">
        <v>0.39542605602728848</v>
      </c>
      <c r="R394" s="9">
        <v>0.73604141219101771</v>
      </c>
      <c r="S394" s="16">
        <v>10</v>
      </c>
      <c r="T394" s="9">
        <v>0.4448878264773255</v>
      </c>
      <c r="U394" s="9">
        <v>0.32831762737747627</v>
      </c>
      <c r="V394" s="9">
        <v>1.3711781706998973</v>
      </c>
      <c r="W394" s="9">
        <v>0.38357656461632317</v>
      </c>
      <c r="X394" s="9">
        <v>3.491372265712898</v>
      </c>
      <c r="Y394" s="9">
        <v>0.18189012481630554</v>
      </c>
      <c r="Z394" s="9">
        <v>0.33552452304022706</v>
      </c>
      <c r="AA394" s="9" t="s">
        <v>266</v>
      </c>
      <c r="AB394" s="16">
        <v>15.877782161279207</v>
      </c>
      <c r="AC394" s="9">
        <v>1.0092439171274488</v>
      </c>
    </row>
    <row r="395" spans="1:29" x14ac:dyDescent="0.3">
      <c r="A395" s="6" t="s">
        <v>78</v>
      </c>
      <c r="B395">
        <v>900511756</v>
      </c>
      <c r="C395" s="7">
        <v>2022</v>
      </c>
      <c r="D395" t="s">
        <v>223</v>
      </c>
      <c r="E395" t="s">
        <v>88</v>
      </c>
      <c r="F395" t="s">
        <v>83</v>
      </c>
      <c r="G395" t="s">
        <v>365</v>
      </c>
      <c r="H395" s="9">
        <v>0.52518746540149852</v>
      </c>
      <c r="I395" s="9">
        <v>0</v>
      </c>
      <c r="J395" s="9">
        <v>0.52518746540149852</v>
      </c>
      <c r="K395" s="9">
        <v>0</v>
      </c>
      <c r="L395" s="9">
        <v>0.47481253459850142</v>
      </c>
      <c r="M395" s="9">
        <v>6.794621678816419E-2</v>
      </c>
      <c r="N395" s="9">
        <v>0.19202972352386224</v>
      </c>
      <c r="O395" s="16">
        <v>-22.360108143289381</v>
      </c>
      <c r="P395" s="16">
        <v>15.227527245239946</v>
      </c>
      <c r="Q395" s="9">
        <v>0.30305704561934244</v>
      </c>
      <c r="R395" s="9">
        <v>0.96846786354235803</v>
      </c>
      <c r="S395" s="16">
        <v>10</v>
      </c>
      <c r="T395" s="9">
        <v>0.3095086915334056</v>
      </c>
      <c r="U395" s="9">
        <v>0.44955952696538981</v>
      </c>
      <c r="V395" s="9">
        <v>1.3710941995313719</v>
      </c>
      <c r="W395" s="9">
        <v>0.47369685475256712</v>
      </c>
      <c r="X395" s="9">
        <v>1.921619141541723</v>
      </c>
      <c r="Y395" s="9">
        <v>0.26996309168310501</v>
      </c>
      <c r="Z395" s="9">
        <v>0.56856774413376454</v>
      </c>
      <c r="AA395" s="9" t="s">
        <v>266</v>
      </c>
      <c r="AB395" s="16">
        <v>16.722731839759174</v>
      </c>
      <c r="AC395" s="9">
        <v>1.3278606701354674</v>
      </c>
    </row>
    <row r="396" spans="1:29" x14ac:dyDescent="0.3">
      <c r="A396" s="6" t="s">
        <v>78</v>
      </c>
      <c r="B396">
        <v>900511756</v>
      </c>
      <c r="C396" s="7">
        <v>2023</v>
      </c>
      <c r="D396" t="s">
        <v>223</v>
      </c>
      <c r="E396" t="s">
        <v>88</v>
      </c>
      <c r="F396" t="s">
        <v>83</v>
      </c>
      <c r="G396" t="s">
        <v>365</v>
      </c>
      <c r="H396" s="9">
        <v>0.52414253354850748</v>
      </c>
      <c r="I396" s="9">
        <v>0</v>
      </c>
      <c r="J396" s="9">
        <v>0.52414253354850748</v>
      </c>
      <c r="K396" s="9">
        <v>0</v>
      </c>
      <c r="L396" s="9">
        <v>0.47585746645149246</v>
      </c>
      <c r="M396" s="9">
        <v>0.15536253823061896</v>
      </c>
      <c r="N396" s="9">
        <v>0.21974112972697019</v>
      </c>
      <c r="O396" s="16">
        <v>-42.205791724301591</v>
      </c>
      <c r="P396" s="16">
        <v>15.854450106001446</v>
      </c>
      <c r="Q396" s="9">
        <v>0.54051281503914506</v>
      </c>
      <c r="R396" s="9">
        <v>0.87184179031164</v>
      </c>
      <c r="S396" s="16">
        <v>10</v>
      </c>
      <c r="T396" s="9">
        <v>0.32557678805403167</v>
      </c>
      <c r="U396" s="9">
        <v>0.41863827957146005</v>
      </c>
      <c r="V396" s="9">
        <v>0.52768369787468938</v>
      </c>
      <c r="W396" s="9">
        <v>0.36039949714010805</v>
      </c>
      <c r="X396" s="9">
        <v>0.8114051673798206</v>
      </c>
      <c r="Y396" s="9">
        <v>0.26124672598275189</v>
      </c>
      <c r="Z396" s="9">
        <v>0.54900205292750748</v>
      </c>
      <c r="AA396" s="9" t="s">
        <v>267</v>
      </c>
      <c r="AB396" s="16">
        <v>17.101207110255018</v>
      </c>
      <c r="AC396" s="9">
        <v>0.46005669987333575</v>
      </c>
    </row>
    <row r="397" spans="1:29" x14ac:dyDescent="0.3">
      <c r="A397" s="6" t="s">
        <v>78</v>
      </c>
      <c r="B397">
        <v>900539052</v>
      </c>
      <c r="C397" s="7">
        <v>2019</v>
      </c>
      <c r="D397" t="s">
        <v>224</v>
      </c>
      <c r="E397" t="s">
        <v>88</v>
      </c>
      <c r="F397" t="s">
        <v>83</v>
      </c>
      <c r="G397" t="s">
        <v>365</v>
      </c>
      <c r="H397" s="9">
        <v>0.75791706699633521</v>
      </c>
      <c r="I397" s="9">
        <v>0</v>
      </c>
      <c r="J397" s="9">
        <v>0.75791706699633521</v>
      </c>
      <c r="K397" s="9">
        <v>4.0047992258020713E-2</v>
      </c>
      <c r="L397" s="9">
        <v>0.24208293300366482</v>
      </c>
      <c r="M397" s="9">
        <v>8.2806107841362539E-2</v>
      </c>
      <c r="N397" s="9">
        <v>0.53953698934837879</v>
      </c>
      <c r="O397" s="16">
        <v>-100.97804709559826</v>
      </c>
      <c r="P397" s="16">
        <v>15.094752139020962</v>
      </c>
      <c r="Q397" s="9">
        <v>0.30636718251109585</v>
      </c>
      <c r="R397" s="9" t="s">
        <v>265</v>
      </c>
      <c r="S397" s="16">
        <v>10</v>
      </c>
      <c r="T397" s="9">
        <v>0</v>
      </c>
      <c r="U397" s="9">
        <v>0.17464140061264699</v>
      </c>
      <c r="V397" s="9" t="s">
        <v>265</v>
      </c>
      <c r="W397" s="9">
        <v>0.5971051608650515</v>
      </c>
      <c r="X397" s="9" t="s">
        <v>265</v>
      </c>
      <c r="Y397" s="9">
        <v>6.4376349677913738E-2</v>
      </c>
      <c r="Z397" s="9">
        <v>0.26592684118272464</v>
      </c>
      <c r="AA397" s="9" t="s">
        <v>266</v>
      </c>
      <c r="AB397" s="16">
        <v>16.40303463959339</v>
      </c>
      <c r="AC397" s="9" t="s">
        <v>265</v>
      </c>
    </row>
    <row r="398" spans="1:29" x14ac:dyDescent="0.3">
      <c r="A398" s="6" t="s">
        <v>78</v>
      </c>
      <c r="B398">
        <v>900539052</v>
      </c>
      <c r="C398" s="7">
        <v>2020</v>
      </c>
      <c r="D398" t="s">
        <v>224</v>
      </c>
      <c r="E398" t="s">
        <v>88</v>
      </c>
      <c r="F398" t="s">
        <v>83</v>
      </c>
      <c r="G398" t="s">
        <v>365</v>
      </c>
      <c r="H398" s="9">
        <v>0.59160784547734724</v>
      </c>
      <c r="I398" s="9">
        <v>1.5488678477292165E-2</v>
      </c>
      <c r="J398" s="9">
        <v>0.60709652395463942</v>
      </c>
      <c r="K398" s="9">
        <v>4.9526748133224413E-2</v>
      </c>
      <c r="L398" s="9">
        <v>0.39290347604536058</v>
      </c>
      <c r="M398" s="9">
        <v>0.14533782895331271</v>
      </c>
      <c r="N398" s="9">
        <v>0.35099366449457842</v>
      </c>
      <c r="O398" s="16">
        <v>-74.522762012437795</v>
      </c>
      <c r="P398" s="16">
        <v>15.339769812951838</v>
      </c>
      <c r="Q398" s="9">
        <v>0.3800909066953036</v>
      </c>
      <c r="R398" s="9">
        <v>0.27764389399520795</v>
      </c>
      <c r="S398" s="16">
        <v>38.196147356580425</v>
      </c>
      <c r="T398" s="9">
        <v>0.28353276023190332</v>
      </c>
      <c r="U398" s="9">
        <v>0.27764283743355733</v>
      </c>
      <c r="V398" s="9">
        <v>-0.34898633120990535</v>
      </c>
      <c r="W398" s="9">
        <v>0.71646723976809668</v>
      </c>
      <c r="X398" s="9">
        <v>3.0373179808353106</v>
      </c>
      <c r="Y398" s="9">
        <v>0.20342741456889663</v>
      </c>
      <c r="Z398" s="9">
        <v>0.51775417366226362</v>
      </c>
      <c r="AA398" s="9" t="s">
        <v>267</v>
      </c>
      <c r="AB398" s="16">
        <v>16.301119377839814</v>
      </c>
      <c r="AC398" s="9">
        <v>-9.6893923948219496E-2</v>
      </c>
    </row>
    <row r="399" spans="1:29" x14ac:dyDescent="0.3">
      <c r="A399" s="6" t="s">
        <v>78</v>
      </c>
      <c r="B399">
        <v>900539052</v>
      </c>
      <c r="C399" s="7">
        <v>2021</v>
      </c>
      <c r="D399" t="s">
        <v>224</v>
      </c>
      <c r="E399" t="s">
        <v>88</v>
      </c>
      <c r="F399" t="s">
        <v>83</v>
      </c>
      <c r="G399" t="s">
        <v>365</v>
      </c>
      <c r="H399" s="9">
        <v>0.46029572588387047</v>
      </c>
      <c r="I399" s="9">
        <v>2.9589495491988507E-3</v>
      </c>
      <c r="J399" s="9">
        <v>0.46325467543306931</v>
      </c>
      <c r="K399" s="9">
        <v>2.8695893140498866E-2</v>
      </c>
      <c r="L399" s="9">
        <v>0.53674532456693069</v>
      </c>
      <c r="M399" s="9">
        <v>0.10543902723384765</v>
      </c>
      <c r="N399" s="9">
        <v>0.29679412424495344</v>
      </c>
      <c r="O399" s="16">
        <v>-34.87282607971224</v>
      </c>
      <c r="P399" s="16">
        <v>15.394495860830045</v>
      </c>
      <c r="Q399" s="9">
        <v>0.3596963896320684</v>
      </c>
      <c r="R399" s="9">
        <v>5.6251212775284998E-2</v>
      </c>
      <c r="S399" s="16">
        <v>155.56051843077137</v>
      </c>
      <c r="T399" s="9">
        <v>0.26668360126283702</v>
      </c>
      <c r="U399" s="9">
        <v>0.23403350740778617</v>
      </c>
      <c r="V399" s="9">
        <v>6.7166897611886611</v>
      </c>
      <c r="W399" s="9">
        <v>0.73331639873716292</v>
      </c>
      <c r="X399" s="9">
        <v>-0.14451238965148816</v>
      </c>
      <c r="Y399" s="9">
        <v>0.16476159332556981</v>
      </c>
      <c r="Z399" s="9">
        <v>0.30696418913104939</v>
      </c>
      <c r="AA399" s="9" t="s">
        <v>267</v>
      </c>
      <c r="AB399" s="16">
        <v>16.621623329384636</v>
      </c>
      <c r="AC399" s="9">
        <v>0.37782194490220156</v>
      </c>
    </row>
    <row r="400" spans="1:29" x14ac:dyDescent="0.3">
      <c r="A400" s="6" t="s">
        <v>78</v>
      </c>
      <c r="B400">
        <v>900539052</v>
      </c>
      <c r="C400" s="7">
        <v>2022</v>
      </c>
      <c r="D400" t="s">
        <v>224</v>
      </c>
      <c r="E400" t="s">
        <v>88</v>
      </c>
      <c r="F400" t="s">
        <v>83</v>
      </c>
      <c r="G400" t="s">
        <v>365</v>
      </c>
      <c r="H400" s="9">
        <v>0.58925345118110806</v>
      </c>
      <c r="I400" s="9">
        <v>0</v>
      </c>
      <c r="J400" s="9">
        <v>0.58925345118110806</v>
      </c>
      <c r="K400" s="9">
        <v>6.9352568653795032E-3</v>
      </c>
      <c r="L400" s="9">
        <v>0.41074654881889194</v>
      </c>
      <c r="M400" s="9">
        <v>4.40689455507444E-2</v>
      </c>
      <c r="N400" s="9">
        <v>0.32144632258736761</v>
      </c>
      <c r="O400" s="16">
        <v>-21.290286459866905</v>
      </c>
      <c r="P400" s="16">
        <v>15.475492143890374</v>
      </c>
      <c r="Q400" s="9">
        <v>0.17056046778092696</v>
      </c>
      <c r="R400" s="9">
        <v>8.4366866033048771E-2</v>
      </c>
      <c r="S400" s="16">
        <v>10</v>
      </c>
      <c r="T400" s="9">
        <v>0.23367198976881337</v>
      </c>
      <c r="U400" s="9">
        <v>1.5810157183183647E-2</v>
      </c>
      <c r="V400" s="9">
        <v>2.7289470421854531</v>
      </c>
      <c r="W400" s="9">
        <v>0.76632801023118668</v>
      </c>
      <c r="X400" s="9">
        <v>-1.5544094035907943</v>
      </c>
      <c r="Y400" s="9">
        <v>-8.423844323505375E-2</v>
      </c>
      <c r="Z400" s="9">
        <v>-0.20508618630462677</v>
      </c>
      <c r="AA400" s="9" t="s">
        <v>267</v>
      </c>
      <c r="AB400" s="16">
        <v>16.828826675605068</v>
      </c>
      <c r="AC400" s="9">
        <v>0.23023270951934482</v>
      </c>
    </row>
    <row r="401" spans="1:29" x14ac:dyDescent="0.3">
      <c r="A401" s="6" t="s">
        <v>78</v>
      </c>
      <c r="B401">
        <v>900539052</v>
      </c>
      <c r="C401" s="7">
        <v>2023</v>
      </c>
      <c r="D401" t="s">
        <v>224</v>
      </c>
      <c r="E401" t="s">
        <v>88</v>
      </c>
      <c r="F401" t="s">
        <v>83</v>
      </c>
      <c r="G401" t="s">
        <v>365</v>
      </c>
      <c r="H401" s="9">
        <v>0.76213040652572572</v>
      </c>
      <c r="I401" s="9">
        <v>0</v>
      </c>
      <c r="J401" s="9">
        <v>0.76213040652572572</v>
      </c>
      <c r="K401" s="9">
        <v>7.918141506597022E-2</v>
      </c>
      <c r="L401" s="9">
        <v>0.23786959347427422</v>
      </c>
      <c r="M401" s="9">
        <v>2.7594159882253954E-2</v>
      </c>
      <c r="N401" s="9">
        <v>0.38239792912176462</v>
      </c>
      <c r="O401" s="16">
        <v>-26.856702809660597</v>
      </c>
      <c r="P401" s="16">
        <v>15.439750773748878</v>
      </c>
      <c r="Q401" s="9">
        <v>0.12220483265353739</v>
      </c>
      <c r="R401" s="9">
        <v>-3.511018946937694E-2</v>
      </c>
      <c r="S401" s="16">
        <v>10</v>
      </c>
      <c r="T401" s="9">
        <v>0.22551384730347171</v>
      </c>
      <c r="U401" s="9">
        <v>-6.8575376554666195E-2</v>
      </c>
      <c r="V401" s="9">
        <v>-2.964574385906674</v>
      </c>
      <c r="W401" s="9">
        <v>0.77448615269652832</v>
      </c>
      <c r="X401" s="9">
        <v>1.1513764367037749</v>
      </c>
      <c r="Y401" s="9">
        <v>-0.18782310670359334</v>
      </c>
      <c r="Z401" s="9">
        <v>-0.78960536300704842</v>
      </c>
      <c r="AA401" s="9" t="s">
        <v>266</v>
      </c>
      <c r="AB401" s="16">
        <v>16.927845214923437</v>
      </c>
      <c r="AC401" s="9">
        <v>0.10408676838524511</v>
      </c>
    </row>
    <row r="402" spans="1:29" x14ac:dyDescent="0.3">
      <c r="A402" s="6" t="s">
        <v>78</v>
      </c>
      <c r="B402">
        <v>900544013</v>
      </c>
      <c r="C402" s="7">
        <v>2019</v>
      </c>
      <c r="D402" t="s">
        <v>225</v>
      </c>
      <c r="E402" t="s">
        <v>88</v>
      </c>
      <c r="F402" t="s">
        <v>83</v>
      </c>
      <c r="G402" t="s">
        <v>364</v>
      </c>
      <c r="H402" s="9">
        <v>0.15894915088023048</v>
      </c>
      <c r="I402" s="9">
        <v>0.32717741226438701</v>
      </c>
      <c r="J402" s="9">
        <v>0.4861265631446175</v>
      </c>
      <c r="K402" s="9">
        <v>0.7132749781886798</v>
      </c>
      <c r="L402" s="9">
        <v>0.51387343685538245</v>
      </c>
      <c r="M402" s="9">
        <v>7.8857476721739705E-2</v>
      </c>
      <c r="N402" s="9">
        <v>0</v>
      </c>
      <c r="O402" s="16">
        <v>63.449766336583522</v>
      </c>
      <c r="P402" s="16">
        <v>14.676603118173666</v>
      </c>
      <c r="Q402" s="9">
        <v>0.27909570942587192</v>
      </c>
      <c r="R402" s="9" t="s">
        <v>265</v>
      </c>
      <c r="S402" s="16">
        <v>0.48581945122723247</v>
      </c>
      <c r="T402" s="9">
        <v>0.16229017171764992</v>
      </c>
      <c r="U402" s="9">
        <v>0.27321806586004233</v>
      </c>
      <c r="V402" s="9" t="s">
        <v>265</v>
      </c>
      <c r="W402" s="9">
        <v>0.8346625839482209</v>
      </c>
      <c r="X402" s="9" t="s">
        <v>265</v>
      </c>
      <c r="Y402" s="9">
        <v>0.15084514638946564</v>
      </c>
      <c r="Z402" s="9">
        <v>0.29354532764439706</v>
      </c>
      <c r="AA402" s="9" t="s">
        <v>266</v>
      </c>
      <c r="AB402" s="16">
        <v>15.940515754702886</v>
      </c>
      <c r="AC402" s="9" t="s">
        <v>265</v>
      </c>
    </row>
    <row r="403" spans="1:29" x14ac:dyDescent="0.3">
      <c r="A403" s="6" t="s">
        <v>78</v>
      </c>
      <c r="B403">
        <v>900544013</v>
      </c>
      <c r="C403" s="7">
        <v>2020</v>
      </c>
      <c r="D403" t="s">
        <v>225</v>
      </c>
      <c r="E403" t="s">
        <v>88</v>
      </c>
      <c r="F403" t="s">
        <v>83</v>
      </c>
      <c r="G403" t="s">
        <v>364</v>
      </c>
      <c r="H403" s="9">
        <v>6.2482950771872416E-2</v>
      </c>
      <c r="I403" s="9">
        <v>0.29991252652552119</v>
      </c>
      <c r="J403" s="9">
        <v>0.36239547729739363</v>
      </c>
      <c r="K403" s="9">
        <v>0</v>
      </c>
      <c r="L403" s="9">
        <v>0.63760452270260637</v>
      </c>
      <c r="M403" s="9">
        <v>0.19118198528704233</v>
      </c>
      <c r="N403" s="9">
        <v>3.7178494484311472E-2</v>
      </c>
      <c r="O403" s="16">
        <v>106.70904397149866</v>
      </c>
      <c r="P403" s="16">
        <v>14.94259691837164</v>
      </c>
      <c r="Q403" s="9">
        <v>0.45058137462945264</v>
      </c>
      <c r="R403" s="9">
        <v>0.30472696961294199</v>
      </c>
      <c r="S403" s="16">
        <v>0.20833724918307273</v>
      </c>
      <c r="T403" s="9">
        <v>0.16817682600877976</v>
      </c>
      <c r="U403" s="9">
        <v>0.38308522184245053</v>
      </c>
      <c r="V403" s="9">
        <v>-0.4304455474045053</v>
      </c>
      <c r="W403" s="9">
        <v>0.8294856883676478</v>
      </c>
      <c r="X403" s="9">
        <v>1.108297068046102</v>
      </c>
      <c r="Y403" s="9">
        <v>0.24374937229682667</v>
      </c>
      <c r="Z403" s="9">
        <v>0.38228927747194957</v>
      </c>
      <c r="AA403" s="9" t="s">
        <v>266</v>
      </c>
      <c r="AB403" s="16">
        <v>15.799909833947595</v>
      </c>
      <c r="AC403" s="9">
        <v>-0.13116836724395886</v>
      </c>
    </row>
    <row r="404" spans="1:29" x14ac:dyDescent="0.3">
      <c r="A404" s="6" t="s">
        <v>78</v>
      </c>
      <c r="B404">
        <v>900544013</v>
      </c>
      <c r="C404" s="7">
        <v>2021</v>
      </c>
      <c r="D404" t="s">
        <v>226</v>
      </c>
      <c r="E404" t="s">
        <v>88</v>
      </c>
      <c r="F404" t="s">
        <v>83</v>
      </c>
      <c r="G404" t="s">
        <v>364</v>
      </c>
      <c r="H404" s="9">
        <v>6.2407527989902345E-2</v>
      </c>
      <c r="I404" s="9">
        <v>4.1594478001348613E-2</v>
      </c>
      <c r="J404" s="9">
        <v>0.10400200599125095</v>
      </c>
      <c r="K404" s="9">
        <v>4.7170189473534187E-3</v>
      </c>
      <c r="L404" s="9">
        <v>0.89599799400874902</v>
      </c>
      <c r="M404" s="9">
        <v>7.9938320501040314E-2</v>
      </c>
      <c r="N404" s="9">
        <v>3.674161817221417E-2</v>
      </c>
      <c r="O404" s="16">
        <v>86.915908638790938</v>
      </c>
      <c r="P404" s="16">
        <v>14.624338120708892</v>
      </c>
      <c r="Q404" s="9">
        <v>0.10112975075647783</v>
      </c>
      <c r="R404" s="9">
        <v>-0.27258548912251146</v>
      </c>
      <c r="S404" s="16">
        <v>1.5003801222815902</v>
      </c>
      <c r="T404" s="9">
        <v>0.21260656828520705</v>
      </c>
      <c r="U404" s="9">
        <v>5.7556449680528969E-2</v>
      </c>
      <c r="V404" s="9">
        <v>2.236132420167261</v>
      </c>
      <c r="W404" s="9">
        <v>0.64164240088292124</v>
      </c>
      <c r="X404" s="9">
        <v>-0.94206566192918639</v>
      </c>
      <c r="Y404" s="9">
        <v>1.941322083629882E-2</v>
      </c>
      <c r="Z404" s="9">
        <v>2.1666589619741113E-2</v>
      </c>
      <c r="AA404" s="9" t="s">
        <v>266</v>
      </c>
      <c r="AB404" s="16">
        <v>14.859487130466169</v>
      </c>
      <c r="AC404" s="9">
        <v>-0.60953724949399812</v>
      </c>
    </row>
    <row r="405" spans="1:29" x14ac:dyDescent="0.3">
      <c r="A405" s="6" t="s">
        <v>78</v>
      </c>
      <c r="B405">
        <v>900544013</v>
      </c>
      <c r="C405" s="7">
        <v>2022</v>
      </c>
      <c r="D405" t="s">
        <v>227</v>
      </c>
      <c r="E405" t="s">
        <v>88</v>
      </c>
      <c r="F405" t="s">
        <v>83</v>
      </c>
      <c r="G405" t="s">
        <v>364</v>
      </c>
      <c r="H405" s="9">
        <v>0.14425765345117494</v>
      </c>
      <c r="I405" s="9">
        <v>0.10528480704826225</v>
      </c>
      <c r="J405" s="9">
        <v>0.24954246049943721</v>
      </c>
      <c r="K405" s="9">
        <v>7.3028445963785937E-2</v>
      </c>
      <c r="L405" s="9">
        <v>0.75045753950056282</v>
      </c>
      <c r="M405" s="9">
        <v>8.8283299450812147E-2</v>
      </c>
      <c r="N405" s="9">
        <v>8.9369241672572639E-2</v>
      </c>
      <c r="O405" s="16">
        <v>60.081780504917127</v>
      </c>
      <c r="P405" s="16">
        <v>14.872759038691076</v>
      </c>
      <c r="Q405" s="9">
        <v>0.11066098303247593</v>
      </c>
      <c r="R405" s="9">
        <v>0.28199943525823579</v>
      </c>
      <c r="S405" s="16">
        <v>1.3701659099308379</v>
      </c>
      <c r="T405" s="9">
        <v>0.42769347285335113</v>
      </c>
      <c r="U405" s="9">
        <v>0.11618098692347244</v>
      </c>
      <c r="V405" s="9">
        <v>0.95823859722142379</v>
      </c>
      <c r="W405" s="9">
        <v>0.51293374188796714</v>
      </c>
      <c r="X405" s="9">
        <v>3.3219693493622096</v>
      </c>
      <c r="Y405" s="9">
        <v>6.5447256152638231E-2</v>
      </c>
      <c r="Z405" s="9">
        <v>8.7209805628968767E-2</v>
      </c>
      <c r="AA405" s="9" t="s">
        <v>266</v>
      </c>
      <c r="AB405" s="16">
        <v>15.098679403950904</v>
      </c>
      <c r="AC405" s="9">
        <v>0.27022274325908557</v>
      </c>
    </row>
    <row r="406" spans="1:29" x14ac:dyDescent="0.3">
      <c r="A406" s="6" t="s">
        <v>78</v>
      </c>
      <c r="B406">
        <v>900544013</v>
      </c>
      <c r="C406" s="7">
        <v>2023</v>
      </c>
      <c r="D406" t="s">
        <v>228</v>
      </c>
      <c r="E406" t="s">
        <v>88</v>
      </c>
      <c r="F406" t="s">
        <v>83</v>
      </c>
      <c r="G406" t="s">
        <v>364</v>
      </c>
      <c r="H406" s="9">
        <v>0.24797043603811036</v>
      </c>
      <c r="I406" s="9">
        <v>9.8974692592121265E-3</v>
      </c>
      <c r="J406" s="9">
        <v>0.25786790529732251</v>
      </c>
      <c r="K406" s="9">
        <v>0</v>
      </c>
      <c r="L406" s="9">
        <v>0.74213209470267749</v>
      </c>
      <c r="M406" s="9">
        <v>6.9179573661929075E-2</v>
      </c>
      <c r="N406" s="9">
        <v>5.3539932994061755E-2</v>
      </c>
      <c r="O406" s="16">
        <v>35.387818589629525</v>
      </c>
      <c r="P406" s="16">
        <v>15.028428435565999</v>
      </c>
      <c r="Q406" s="9">
        <v>0.1584751689122893</v>
      </c>
      <c r="R406" s="9">
        <v>0.16843984936284939</v>
      </c>
      <c r="S406" s="16">
        <v>25.053923335736602</v>
      </c>
      <c r="T406" s="9">
        <v>0.55282961534024488</v>
      </c>
      <c r="U406" s="9">
        <v>0.16820375561504766</v>
      </c>
      <c r="V406" s="9">
        <v>6.7405245295747642</v>
      </c>
      <c r="W406" s="9">
        <v>0.44454408250983263</v>
      </c>
      <c r="X406" s="9">
        <v>0.78279171488327148</v>
      </c>
      <c r="Y406" s="9">
        <v>9.9858650057503315E-2</v>
      </c>
      <c r="Z406" s="9">
        <v>0.13455643647578666</v>
      </c>
      <c r="AA406" s="9" t="s">
        <v>266</v>
      </c>
      <c r="AB406" s="16">
        <v>15.857320712842341</v>
      </c>
      <c r="AC406" s="9">
        <v>1.1353729363881646</v>
      </c>
    </row>
    <row r="407" spans="1:29" x14ac:dyDescent="0.3">
      <c r="A407" s="6" t="s">
        <v>78</v>
      </c>
      <c r="B407">
        <v>900561233</v>
      </c>
      <c r="C407" s="7">
        <v>2019</v>
      </c>
      <c r="D407" t="s">
        <v>229</v>
      </c>
      <c r="E407" t="s">
        <v>88</v>
      </c>
      <c r="F407" t="s">
        <v>83</v>
      </c>
      <c r="G407" t="s">
        <v>365</v>
      </c>
      <c r="H407" s="9">
        <v>0.29123309199565783</v>
      </c>
      <c r="I407" s="9">
        <v>0.45585725412190137</v>
      </c>
      <c r="J407" s="9">
        <v>0.7470903461175592</v>
      </c>
      <c r="K407" s="9">
        <v>0</v>
      </c>
      <c r="L407" s="9">
        <v>0.2529096538824408</v>
      </c>
      <c r="M407" s="9">
        <v>6.6443533849277828E-2</v>
      </c>
      <c r="N407" s="9">
        <v>0.20968914309675193</v>
      </c>
      <c r="O407" s="16">
        <v>-7.3430039471833553</v>
      </c>
      <c r="P407" s="16">
        <v>15.34526523144155</v>
      </c>
      <c r="Q407" s="9">
        <v>0.17933877173360271</v>
      </c>
      <c r="R407" s="9" t="s">
        <v>265</v>
      </c>
      <c r="S407" s="16">
        <v>0.63886905245513281</v>
      </c>
      <c r="T407" s="9">
        <v>0.22052313125021117</v>
      </c>
      <c r="U407" s="9">
        <v>7.6561756829694502E-2</v>
      </c>
      <c r="V407" s="9" t="s">
        <v>265</v>
      </c>
      <c r="W407" s="9">
        <v>0.5263926442979534</v>
      </c>
      <c r="X407" s="9" t="s">
        <v>265</v>
      </c>
      <c r="Y407" s="9">
        <v>5.5415542931797922E-2</v>
      </c>
      <c r="Z407" s="9">
        <v>0.21911201127006624</v>
      </c>
      <c r="AA407" s="9" t="s">
        <v>267</v>
      </c>
      <c r="AB407" s="16">
        <v>16.3381893562165</v>
      </c>
      <c r="AC407" s="9" t="s">
        <v>265</v>
      </c>
    </row>
    <row r="408" spans="1:29" x14ac:dyDescent="0.3">
      <c r="A408" s="6" t="s">
        <v>78</v>
      </c>
      <c r="B408">
        <v>900561233</v>
      </c>
      <c r="C408" s="7">
        <v>2020</v>
      </c>
      <c r="D408" t="s">
        <v>229</v>
      </c>
      <c r="E408" t="s">
        <v>88</v>
      </c>
      <c r="F408" t="s">
        <v>83</v>
      </c>
      <c r="G408" t="s">
        <v>365</v>
      </c>
      <c r="H408" s="9">
        <v>0.34246151784216433</v>
      </c>
      <c r="I408" s="9">
        <v>0.34291926329303529</v>
      </c>
      <c r="J408" s="9">
        <v>0.68538078113519962</v>
      </c>
      <c r="K408" s="9">
        <v>0.21177912465939489</v>
      </c>
      <c r="L408" s="9">
        <v>0.31461921886480038</v>
      </c>
      <c r="M408" s="9">
        <v>0.16727054952047307</v>
      </c>
      <c r="N408" s="9">
        <v>0.20313989781052152</v>
      </c>
      <c r="O408" s="16">
        <v>8.7928376997007689</v>
      </c>
      <c r="P408" s="16">
        <v>15.704194206828202</v>
      </c>
      <c r="Q408" s="9">
        <v>0.22515373273565231</v>
      </c>
      <c r="R408" s="9">
        <v>0.43179510526648657</v>
      </c>
      <c r="S408" s="16">
        <v>0.99866515095572284</v>
      </c>
      <c r="T408" s="9">
        <v>0.11774692424857364</v>
      </c>
      <c r="U408" s="9">
        <v>0.16576980728553467</v>
      </c>
      <c r="V408" s="9">
        <v>-0.66227175637285707</v>
      </c>
      <c r="W408" s="9">
        <v>0.69838205286884325</v>
      </c>
      <c r="X408" s="9">
        <v>2.5650756675630042</v>
      </c>
      <c r="Y408" s="9">
        <v>0.13798105817254885</v>
      </c>
      <c r="Z408" s="9">
        <v>0.43856525570945087</v>
      </c>
      <c r="AA408" s="9" t="s">
        <v>267</v>
      </c>
      <c r="AB408" s="16">
        <v>16.001365073773172</v>
      </c>
      <c r="AC408" s="9">
        <v>-0.28596570275803879</v>
      </c>
    </row>
    <row r="409" spans="1:29" x14ac:dyDescent="0.3">
      <c r="A409" s="6" t="s">
        <v>78</v>
      </c>
      <c r="B409">
        <v>900561233</v>
      </c>
      <c r="C409" s="7">
        <v>2021</v>
      </c>
      <c r="D409" t="s">
        <v>229</v>
      </c>
      <c r="E409" t="s">
        <v>88</v>
      </c>
      <c r="F409" t="s">
        <v>83</v>
      </c>
      <c r="G409" t="s">
        <v>365</v>
      </c>
      <c r="H409" s="9">
        <v>0.30648481825511364</v>
      </c>
      <c r="I409" s="9">
        <v>0.45885060441748587</v>
      </c>
      <c r="J409" s="9">
        <v>0.76533542267259957</v>
      </c>
      <c r="K409" s="9">
        <v>0.12724250635121881</v>
      </c>
      <c r="L409" s="9">
        <v>0.23466457732740048</v>
      </c>
      <c r="M409" s="9">
        <v>3.6192466571921607E-2</v>
      </c>
      <c r="N409" s="9">
        <v>0.21174783838352781</v>
      </c>
      <c r="O409" s="16">
        <v>-22.972146666534613</v>
      </c>
      <c r="P409" s="16">
        <v>16.080111916431427</v>
      </c>
      <c r="Q409" s="9">
        <v>5.1860098474274058E-2</v>
      </c>
      <c r="R409" s="9">
        <v>0.4563272870897479</v>
      </c>
      <c r="S409" s="16">
        <v>0.66794031718493274</v>
      </c>
      <c r="T409" s="9">
        <v>0.47287470217463157</v>
      </c>
      <c r="U409" s="9">
        <v>1.1050050865841111E-2</v>
      </c>
      <c r="V409" s="9">
        <v>1.2059227501266023</v>
      </c>
      <c r="W409" s="9">
        <v>0.36950455195784149</v>
      </c>
      <c r="X409" s="9">
        <v>-0.80338454589506503</v>
      </c>
      <c r="Y409" s="9">
        <v>1.8628510672685946E-2</v>
      </c>
      <c r="Z409" s="9">
        <v>7.938356476655499E-2</v>
      </c>
      <c r="AA409" s="9" t="s">
        <v>267</v>
      </c>
      <c r="AB409" s="16">
        <v>16.439810603961767</v>
      </c>
      <c r="AC409" s="9">
        <v>0.55029545700508042</v>
      </c>
    </row>
    <row r="410" spans="1:29" x14ac:dyDescent="0.3">
      <c r="A410" s="6" t="s">
        <v>78</v>
      </c>
      <c r="B410">
        <v>900561233</v>
      </c>
      <c r="C410" s="7">
        <v>2022</v>
      </c>
      <c r="D410" t="s">
        <v>229</v>
      </c>
      <c r="E410" t="s">
        <v>88</v>
      </c>
      <c r="F410" t="s">
        <v>83</v>
      </c>
      <c r="G410" t="s">
        <v>365</v>
      </c>
      <c r="H410" s="9">
        <v>0.35935790794014527</v>
      </c>
      <c r="I410" s="9">
        <v>0.37283979165889819</v>
      </c>
      <c r="J410" s="9">
        <v>0.73219769959904346</v>
      </c>
      <c r="K410" s="9">
        <v>9.1284392471541867E-2</v>
      </c>
      <c r="L410" s="9">
        <v>0.26780230040095654</v>
      </c>
      <c r="M410" s="9">
        <v>8.4671848378672268E-2</v>
      </c>
      <c r="N410" s="9">
        <v>0.27299321193306952</v>
      </c>
      <c r="O410" s="16">
        <v>-20.759041756458863</v>
      </c>
      <c r="P410" s="16">
        <v>16.229905951960234</v>
      </c>
      <c r="Q410" s="9">
        <v>0.19981405716727174</v>
      </c>
      <c r="R410" s="9">
        <v>0.16159497079446905</v>
      </c>
      <c r="S410" s="16">
        <v>0.96384000844231998</v>
      </c>
      <c r="T410" s="9">
        <v>0.58027442887230596</v>
      </c>
      <c r="U410" s="9">
        <v>7.4643787668200512E-2</v>
      </c>
      <c r="V410" s="9">
        <v>5.6502443898173933</v>
      </c>
      <c r="W410" s="9">
        <v>0.28991084419423147</v>
      </c>
      <c r="X410" s="9">
        <v>2.4874820175976624</v>
      </c>
      <c r="Y410" s="9">
        <v>5.5928785522534323E-2</v>
      </c>
      <c r="Z410" s="9">
        <v>0.20884355899406812</v>
      </c>
      <c r="AA410" s="9" t="s">
        <v>267</v>
      </c>
      <c r="AB410" s="16">
        <v>17.088509994091751</v>
      </c>
      <c r="AC410" s="9">
        <v>0.91305107715415423</v>
      </c>
    </row>
    <row r="411" spans="1:29" x14ac:dyDescent="0.3">
      <c r="A411" s="6" t="s">
        <v>78</v>
      </c>
      <c r="B411">
        <v>900561233</v>
      </c>
      <c r="C411" s="7">
        <v>2023</v>
      </c>
      <c r="D411" t="s">
        <v>229</v>
      </c>
      <c r="E411" t="s">
        <v>88</v>
      </c>
      <c r="F411" t="s">
        <v>83</v>
      </c>
      <c r="G411" t="s">
        <v>365</v>
      </c>
      <c r="H411" s="9">
        <v>0.3139388316460624</v>
      </c>
      <c r="I411" s="9">
        <v>0.44650487514870713</v>
      </c>
      <c r="J411" s="9">
        <v>0.76044370679476947</v>
      </c>
      <c r="K411" s="9">
        <v>8.1041023366013293E-2</v>
      </c>
      <c r="L411" s="9">
        <v>0.23955629320523047</v>
      </c>
      <c r="M411" s="9">
        <v>6.438760289496244E-2</v>
      </c>
      <c r="N411" s="9">
        <v>0.25439759900114367</v>
      </c>
      <c r="O411" s="16">
        <v>-30.214240815250186</v>
      </c>
      <c r="P411" s="16">
        <v>16.074493649965099</v>
      </c>
      <c r="Q411" s="9">
        <v>0.15685357339422182</v>
      </c>
      <c r="R411" s="9">
        <v>-0.14393785142046323</v>
      </c>
      <c r="S411" s="16">
        <v>0.70310280832097527</v>
      </c>
      <c r="T411" s="9">
        <v>0.53421764943490513</v>
      </c>
      <c r="U411" s="9">
        <v>-2.8008798175016916E-2</v>
      </c>
      <c r="V411" s="9">
        <v>0.80790840664463182</v>
      </c>
      <c r="W411" s="9">
        <v>0.33079562857261341</v>
      </c>
      <c r="X411" s="9">
        <v>-1.5946563445316349</v>
      </c>
      <c r="Y411" s="9">
        <v>-3.8850458705725656E-2</v>
      </c>
      <c r="Z411" s="9">
        <v>-0.16217674011361516</v>
      </c>
      <c r="AA411" s="9" t="s">
        <v>267</v>
      </c>
      <c r="AB411" s="16">
        <v>16.964885253633025</v>
      </c>
      <c r="AC411" s="9">
        <v>-0.11628860019695819</v>
      </c>
    </row>
    <row r="412" spans="1:29" x14ac:dyDescent="0.3">
      <c r="A412" s="6" t="s">
        <v>78</v>
      </c>
      <c r="B412">
        <v>900585633</v>
      </c>
      <c r="C412" s="7">
        <v>2019</v>
      </c>
      <c r="D412" t="s">
        <v>230</v>
      </c>
      <c r="E412" t="s">
        <v>88</v>
      </c>
      <c r="F412" t="s">
        <v>83</v>
      </c>
      <c r="G412" t="s">
        <v>364</v>
      </c>
      <c r="H412" s="9">
        <v>0.37769121689242574</v>
      </c>
      <c r="I412" s="9">
        <v>0.22390404987241169</v>
      </c>
      <c r="J412" s="9">
        <v>0.60159526676483743</v>
      </c>
      <c r="K412" s="9">
        <v>0.63834467620888979</v>
      </c>
      <c r="L412" s="9">
        <v>0.39840473323516257</v>
      </c>
      <c r="M412" s="9">
        <v>9.5526661563722276E-2</v>
      </c>
      <c r="N412" s="9">
        <v>1.5643017649087817E-2</v>
      </c>
      <c r="O412" s="16">
        <v>5.9131333478595902</v>
      </c>
      <c r="P412" s="16">
        <v>15.645861215313223</v>
      </c>
      <c r="Q412" s="9">
        <v>0.37501421166814436</v>
      </c>
      <c r="R412" s="9" t="s">
        <v>265</v>
      </c>
      <c r="S412" s="16">
        <v>1.6868440615864131</v>
      </c>
      <c r="T412" s="9">
        <v>0.64557967810832229</v>
      </c>
      <c r="U412" s="9">
        <v>0.2842016121363557</v>
      </c>
      <c r="V412" s="9" t="s">
        <v>265</v>
      </c>
      <c r="W412" s="9">
        <v>0.35161358758949746</v>
      </c>
      <c r="X412" s="9" t="s">
        <v>265</v>
      </c>
      <c r="Y412" s="9">
        <v>0.1845626245876211</v>
      </c>
      <c r="Z412" s="9">
        <v>0.46325409612711871</v>
      </c>
      <c r="AA412" s="9" t="s">
        <v>267</v>
      </c>
      <c r="AB412" s="16">
        <v>17.01341975114596</v>
      </c>
      <c r="AC412" s="9" t="s">
        <v>265</v>
      </c>
    </row>
    <row r="413" spans="1:29" x14ac:dyDescent="0.3">
      <c r="A413" s="6" t="s">
        <v>78</v>
      </c>
      <c r="B413">
        <v>900585633</v>
      </c>
      <c r="C413" s="7">
        <v>2020</v>
      </c>
      <c r="D413" t="s">
        <v>230</v>
      </c>
      <c r="E413" t="s">
        <v>88</v>
      </c>
      <c r="F413" t="s">
        <v>83</v>
      </c>
      <c r="G413" t="s">
        <v>364</v>
      </c>
      <c r="H413" s="9">
        <v>0.30862083586755018</v>
      </c>
      <c r="I413" s="9">
        <v>0.32492529569409578</v>
      </c>
      <c r="J413" s="9">
        <v>0.63354613156164596</v>
      </c>
      <c r="K413" s="9">
        <v>0.97362256384630741</v>
      </c>
      <c r="L413" s="9">
        <v>0.36645386843835404</v>
      </c>
      <c r="M413" s="9">
        <v>2.4847330412624873E-2</v>
      </c>
      <c r="N413" s="9">
        <v>2.0423523490024683E-2</v>
      </c>
      <c r="O413" s="16">
        <v>8.1327254066463599</v>
      </c>
      <c r="P413" s="16">
        <v>15.517214931879032</v>
      </c>
      <c r="Q413" s="9">
        <v>8.470962206049841E-2</v>
      </c>
      <c r="R413" s="9">
        <v>-0.12071507180881302</v>
      </c>
      <c r="S413" s="16">
        <v>0.94982089716432672</v>
      </c>
      <c r="T413" s="9">
        <v>0.74964770206181153</v>
      </c>
      <c r="U413" s="9">
        <v>-2.2570958832159919E-2</v>
      </c>
      <c r="V413" s="9">
        <v>1.9584237702365341</v>
      </c>
      <c r="W413" s="9">
        <v>0.24885301420590031</v>
      </c>
      <c r="X413" s="9">
        <v>-1.412799557928869</v>
      </c>
      <c r="Y413" s="9">
        <v>-8.6646964365339391E-2</v>
      </c>
      <c r="Z413" s="9">
        <v>-0.23644712698650472</v>
      </c>
      <c r="AA413" s="9" t="s">
        <v>267</v>
      </c>
      <c r="AB413" s="16">
        <v>16.743693810035193</v>
      </c>
      <c r="AC413" s="9">
        <v>-0.23641126605618956</v>
      </c>
    </row>
    <row r="414" spans="1:29" x14ac:dyDescent="0.3">
      <c r="A414" s="6" t="s">
        <v>78</v>
      </c>
      <c r="B414">
        <v>900585633</v>
      </c>
      <c r="C414" s="7">
        <v>2021</v>
      </c>
      <c r="D414" t="s">
        <v>231</v>
      </c>
      <c r="E414" t="s">
        <v>88</v>
      </c>
      <c r="F414" t="s">
        <v>83</v>
      </c>
      <c r="G414" t="s">
        <v>364</v>
      </c>
      <c r="H414" s="9">
        <v>0.37346824494058412</v>
      </c>
      <c r="I414" s="9">
        <v>0.14293065576598593</v>
      </c>
      <c r="J414" s="9">
        <v>0.51639890070657002</v>
      </c>
      <c r="K414" s="9">
        <v>0.61361090584693845</v>
      </c>
      <c r="L414" s="9">
        <v>0.48360109929342998</v>
      </c>
      <c r="M414" s="9">
        <v>6.963595759306665E-2</v>
      </c>
      <c r="N414" s="9">
        <v>1.0239038201276973E-2</v>
      </c>
      <c r="O414" s="16">
        <v>5.5227712824765636</v>
      </c>
      <c r="P414" s="16">
        <v>15.505577775220926</v>
      </c>
      <c r="Q414" s="9">
        <v>0.39447013706111522</v>
      </c>
      <c r="R414" s="9">
        <v>-1.1569706845440231E-2</v>
      </c>
      <c r="S414" s="16">
        <v>2.6129331243819887</v>
      </c>
      <c r="T414" s="9">
        <v>0.74254835701020971</v>
      </c>
      <c r="U414" s="9">
        <v>0.25149317000762939</v>
      </c>
      <c r="V414" s="9">
        <v>-55.522572183357099</v>
      </c>
      <c r="W414" s="9">
        <v>0.25745164298979029</v>
      </c>
      <c r="X414" s="9">
        <v>-2.2874323840794766</v>
      </c>
      <c r="Y414" s="9">
        <v>0.11285784003048058</v>
      </c>
      <c r="Z414" s="9">
        <v>0.23336969290469481</v>
      </c>
      <c r="AA414" s="9" t="s">
        <v>267</v>
      </c>
      <c r="AB414" s="16">
        <v>17.23984014842792</v>
      </c>
      <c r="AC414" s="9">
        <v>0.64237988346623598</v>
      </c>
    </row>
    <row r="415" spans="1:29" x14ac:dyDescent="0.3">
      <c r="A415" s="6" t="s">
        <v>78</v>
      </c>
      <c r="B415">
        <v>900585633</v>
      </c>
      <c r="C415" s="7">
        <v>2022</v>
      </c>
      <c r="D415" t="s">
        <v>232</v>
      </c>
      <c r="E415" t="s">
        <v>88</v>
      </c>
      <c r="F415" t="s">
        <v>83</v>
      </c>
      <c r="G415" t="s">
        <v>364</v>
      </c>
      <c r="H415" s="9">
        <v>0.44536423070736453</v>
      </c>
      <c r="I415" s="9">
        <v>3.6375546199831701E-2</v>
      </c>
      <c r="J415" s="9">
        <v>0.48173977690719622</v>
      </c>
      <c r="K415" s="9">
        <v>0.34338604679604862</v>
      </c>
      <c r="L415" s="9">
        <v>0.51826022309280384</v>
      </c>
      <c r="M415" s="9">
        <v>6.1050878114407688E-2</v>
      </c>
      <c r="N415" s="9">
        <v>1.5529722443412568E-2</v>
      </c>
      <c r="O415" s="16">
        <v>3.8854389869175359</v>
      </c>
      <c r="P415" s="16">
        <v>15.61025623071175</v>
      </c>
      <c r="Q415" s="9">
        <v>0.39384563897570335</v>
      </c>
      <c r="R415" s="9">
        <v>0.11035352487017613</v>
      </c>
      <c r="S415" s="16">
        <v>12.243506345189259</v>
      </c>
      <c r="T415" s="9">
        <v>0.67263703351177739</v>
      </c>
      <c r="U415" s="9">
        <v>0.22773940734576459</v>
      </c>
      <c r="V415" s="9">
        <v>2.3967365067968163</v>
      </c>
      <c r="W415" s="9">
        <v>0.32736296648822255</v>
      </c>
      <c r="X415" s="9">
        <v>-0.18613570671863355</v>
      </c>
      <c r="Y415" s="9">
        <v>8.2722271925428359E-2</v>
      </c>
      <c r="Z415" s="9">
        <v>0.15961532110600632</v>
      </c>
      <c r="AA415" s="9" t="s">
        <v>267</v>
      </c>
      <c r="AB415" s="16">
        <v>17.474507700013007</v>
      </c>
      <c r="AC415" s="9">
        <v>0.26448832171006154</v>
      </c>
    </row>
    <row r="416" spans="1:29" x14ac:dyDescent="0.3">
      <c r="A416" s="6" t="s">
        <v>78</v>
      </c>
      <c r="B416">
        <v>900585633</v>
      </c>
      <c r="C416" s="7">
        <v>2023</v>
      </c>
      <c r="D416" t="s">
        <v>232</v>
      </c>
      <c r="E416" t="s">
        <v>88</v>
      </c>
      <c r="F416" t="s">
        <v>83</v>
      </c>
      <c r="G416" t="s">
        <v>364</v>
      </c>
      <c r="H416" s="9">
        <v>0.34872860159456026</v>
      </c>
      <c r="I416" s="9">
        <v>6.8781569149995794E-2</v>
      </c>
      <c r="J416" s="9">
        <v>0.41751017074455604</v>
      </c>
      <c r="K416" s="9">
        <v>0.25192414107564198</v>
      </c>
      <c r="L416" s="9">
        <v>0.5824898292554439</v>
      </c>
      <c r="M416" s="9">
        <v>0.10110681463846045</v>
      </c>
      <c r="N416" s="9">
        <v>1.3468102154559902E-2</v>
      </c>
      <c r="O416" s="16">
        <v>12.130551048825339</v>
      </c>
      <c r="P416" s="16">
        <v>16.016696168927457</v>
      </c>
      <c r="Q416" s="9">
        <v>0.52979319854975582</v>
      </c>
      <c r="R416" s="9">
        <v>0.50146295811326924</v>
      </c>
      <c r="S416" s="16">
        <v>5.0700879015142615</v>
      </c>
      <c r="T416" s="9">
        <v>0.50811966284922505</v>
      </c>
      <c r="U416" s="9">
        <v>0.38210015361255106</v>
      </c>
      <c r="V416" s="9">
        <v>0.43785726044387169</v>
      </c>
      <c r="W416" s="9">
        <v>0.49188033715077495</v>
      </c>
      <c r="X416" s="9">
        <v>3.3075059559919486</v>
      </c>
      <c r="Y416" s="9">
        <v>0.23731966019310027</v>
      </c>
      <c r="Z416" s="9">
        <v>0.40742283946219182</v>
      </c>
      <c r="AA416" s="9" t="s">
        <v>267</v>
      </c>
      <c r="AB416" s="16">
        <v>17.673005379228407</v>
      </c>
      <c r="AC416" s="9">
        <v>0.21956919705355604</v>
      </c>
    </row>
    <row r="417" spans="1:29" x14ac:dyDescent="0.3">
      <c r="A417" s="6" t="s">
        <v>78</v>
      </c>
      <c r="B417">
        <v>900659583</v>
      </c>
      <c r="C417" s="7">
        <v>2019</v>
      </c>
      <c r="D417" t="s">
        <v>233</v>
      </c>
      <c r="E417" t="s">
        <v>107</v>
      </c>
      <c r="F417" t="s">
        <v>83</v>
      </c>
      <c r="G417" t="s">
        <v>375</v>
      </c>
      <c r="H417" s="9">
        <v>0.14881829696984317</v>
      </c>
      <c r="I417" s="9">
        <v>0.59601507663481479</v>
      </c>
      <c r="J417" s="9">
        <v>0.74483337360465796</v>
      </c>
      <c r="K417" s="9">
        <v>1.1920301532696296</v>
      </c>
      <c r="L417" s="9">
        <v>0.2551666263953421</v>
      </c>
      <c r="M417" s="9">
        <v>6.7329913099833716E-2</v>
      </c>
      <c r="N417" s="9">
        <v>0.10277413402481372</v>
      </c>
      <c r="O417" s="16">
        <v>-59.666492459257128</v>
      </c>
      <c r="P417" s="16">
        <v>14.743208380883216</v>
      </c>
      <c r="Q417" s="9">
        <v>7.7403594996759181E-2</v>
      </c>
      <c r="R417" s="9" t="s">
        <v>265</v>
      </c>
      <c r="S417" s="16">
        <v>0.24968881292414999</v>
      </c>
      <c r="T417" s="9">
        <v>0.37739991719002913</v>
      </c>
      <c r="U417" s="9">
        <v>4.4461915124920856E-3</v>
      </c>
      <c r="V417" s="9" t="s">
        <v>265</v>
      </c>
      <c r="W417" s="9">
        <v>9.4416021633412839E-2</v>
      </c>
      <c r="X417" s="9" t="s">
        <v>265</v>
      </c>
      <c r="Y417" s="9">
        <v>2.8900442562743186E-3</v>
      </c>
      <c r="Z417" s="9">
        <v>1.1326105992390369E-2</v>
      </c>
      <c r="AA417" s="9" t="s">
        <v>266</v>
      </c>
      <c r="AB417" s="16">
        <v>14.882636995490888</v>
      </c>
      <c r="AC417" s="9" t="s">
        <v>265</v>
      </c>
    </row>
    <row r="418" spans="1:29" x14ac:dyDescent="0.3">
      <c r="A418" s="6" t="s">
        <v>78</v>
      </c>
      <c r="B418">
        <v>900659583</v>
      </c>
      <c r="C418" s="7">
        <v>2020</v>
      </c>
      <c r="D418" t="s">
        <v>233</v>
      </c>
      <c r="E418" t="s">
        <v>107</v>
      </c>
      <c r="F418" t="s">
        <v>83</v>
      </c>
      <c r="G418" t="s">
        <v>375</v>
      </c>
      <c r="H418" s="9">
        <v>0.11797962088628468</v>
      </c>
      <c r="I418" s="9">
        <v>0.57469792740004821</v>
      </c>
      <c r="J418" s="9">
        <v>0.69267754828633288</v>
      </c>
      <c r="K418" s="9">
        <v>0.57469792740004821</v>
      </c>
      <c r="L418" s="9">
        <v>0.30732245171366712</v>
      </c>
      <c r="M418" s="9">
        <v>9.2802161509693434E-2</v>
      </c>
      <c r="N418" s="9">
        <v>9.3323815333719515E-2</v>
      </c>
      <c r="O418" s="16">
        <v>-82.642115318436964</v>
      </c>
      <c r="P418" s="16">
        <v>14.666015270898944</v>
      </c>
      <c r="Q418" s="9">
        <v>8.4869114689332156E-2</v>
      </c>
      <c r="R418" s="9">
        <v>-7.4288927705788099E-2</v>
      </c>
      <c r="S418" s="16">
        <v>0.20528979705917552</v>
      </c>
      <c r="T418" s="9">
        <v>0.40494773644197696</v>
      </c>
      <c r="U418" s="9">
        <v>1.720245998424489E-2</v>
      </c>
      <c r="V418" s="9">
        <v>3.5483039242439824</v>
      </c>
      <c r="W418" s="9">
        <v>0.11652073539790193</v>
      </c>
      <c r="X418" s="9">
        <v>2.7468527640941436</v>
      </c>
      <c r="Y418" s="9">
        <v>1.1697570261463038E-2</v>
      </c>
      <c r="Z418" s="9">
        <v>3.8062856118178064E-2</v>
      </c>
      <c r="AA418" s="9" t="s">
        <v>266</v>
      </c>
      <c r="AB418" s="16">
        <v>14.57665558180142</v>
      </c>
      <c r="AC418" s="9">
        <v>-0.26359969370632541</v>
      </c>
    </row>
    <row r="419" spans="1:29" x14ac:dyDescent="0.3">
      <c r="A419" s="6" t="s">
        <v>78</v>
      </c>
      <c r="B419">
        <v>900659583</v>
      </c>
      <c r="C419" s="7">
        <v>2021</v>
      </c>
      <c r="D419" t="s">
        <v>234</v>
      </c>
      <c r="E419" t="s">
        <v>107</v>
      </c>
      <c r="F419" t="s">
        <v>83</v>
      </c>
      <c r="G419" t="s">
        <v>375</v>
      </c>
      <c r="H419" s="9">
        <v>0.15464521634410547</v>
      </c>
      <c r="I419" s="9">
        <v>0.49313678255661664</v>
      </c>
      <c r="J419" s="9">
        <v>0.64778199890072208</v>
      </c>
      <c r="K419" s="9">
        <v>0.98627356511323327</v>
      </c>
      <c r="L419" s="9">
        <v>0.35221800109927787</v>
      </c>
      <c r="M419" s="9">
        <v>5.1394958469597428E-2</v>
      </c>
      <c r="N419" s="9">
        <v>0.12255009851904412</v>
      </c>
      <c r="O419" s="16">
        <v>-59.464677332018283</v>
      </c>
      <c r="P419" s="16">
        <v>14.722223973406731</v>
      </c>
      <c r="Q419" s="9">
        <v>7.17175833171457E-2</v>
      </c>
      <c r="R419" s="9">
        <v>5.7818430059790815E-2</v>
      </c>
      <c r="S419" s="16">
        <v>0.31359497367518063</v>
      </c>
      <c r="T419" s="9">
        <v>0.44541956108847086</v>
      </c>
      <c r="U419" s="9">
        <v>4.4443214947594491E-2</v>
      </c>
      <c r="V419" s="9">
        <v>10.620810486500282</v>
      </c>
      <c r="W419" s="9">
        <v>0.1016226262241178</v>
      </c>
      <c r="X419" s="9">
        <v>1.8409904316704404</v>
      </c>
      <c r="Y419" s="9">
        <v>3.1416247100866622E-2</v>
      </c>
      <c r="Z419" s="9">
        <v>8.9195461341601001E-2</v>
      </c>
      <c r="AA419" s="9" t="s">
        <v>266</v>
      </c>
      <c r="AB419" s="16">
        <v>15.055419842094516</v>
      </c>
      <c r="AC419" s="9">
        <v>0.61407858829200945</v>
      </c>
    </row>
    <row r="420" spans="1:29" x14ac:dyDescent="0.3">
      <c r="A420" s="6" t="s">
        <v>78</v>
      </c>
      <c r="B420">
        <v>900659583</v>
      </c>
      <c r="C420" s="7">
        <v>2022</v>
      </c>
      <c r="D420" t="s">
        <v>235</v>
      </c>
      <c r="E420" t="s">
        <v>80</v>
      </c>
      <c r="F420" t="s">
        <v>83</v>
      </c>
      <c r="G420" t="s">
        <v>375</v>
      </c>
      <c r="H420" s="9">
        <v>0.10878137357676965</v>
      </c>
      <c r="I420" s="9">
        <v>0.32029561587152267</v>
      </c>
      <c r="J420" s="9">
        <v>0.42907698944829231</v>
      </c>
      <c r="K420" s="9">
        <v>0.64129573781511917</v>
      </c>
      <c r="L420" s="9">
        <v>0.57092301055170769</v>
      </c>
      <c r="M420" s="9">
        <v>8.9229212338777855E-2</v>
      </c>
      <c r="N420" s="9">
        <v>0.10842912054073275</v>
      </c>
      <c r="O420" s="16">
        <v>-52.376617494616092</v>
      </c>
      <c r="P420" s="16">
        <v>15.177369798339923</v>
      </c>
      <c r="Q420" s="9">
        <v>0.12645038586438029</v>
      </c>
      <c r="R420" s="9">
        <v>0.57640324517167829</v>
      </c>
      <c r="S420" s="16">
        <v>0.33962804417655262</v>
      </c>
      <c r="T420" s="9">
        <v>0.79031465546835056</v>
      </c>
      <c r="U420" s="9">
        <v>3.3747121772465548E-2</v>
      </c>
      <c r="V420" s="9">
        <v>1.0425702465672524</v>
      </c>
      <c r="W420" s="9">
        <v>6.6938068024032113E-2</v>
      </c>
      <c r="X420" s="9">
        <v>0.69336178527355008</v>
      </c>
      <c r="Y420" s="9">
        <v>3.3747121772465548E-2</v>
      </c>
      <c r="Z420" s="9">
        <v>5.910975936992667E-2</v>
      </c>
      <c r="AA420" s="9" t="s">
        <v>266</v>
      </c>
      <c r="AB420" s="16">
        <v>15.526011344409513</v>
      </c>
      <c r="AC420" s="9">
        <v>0.60094087344080105</v>
      </c>
    </row>
    <row r="421" spans="1:29" x14ac:dyDescent="0.3">
      <c r="A421" s="6" t="s">
        <v>78</v>
      </c>
      <c r="B421">
        <v>900659583</v>
      </c>
      <c r="C421" s="7">
        <v>2023</v>
      </c>
      <c r="D421" t="s">
        <v>236</v>
      </c>
      <c r="E421" t="s">
        <v>80</v>
      </c>
      <c r="F421" t="s">
        <v>83</v>
      </c>
      <c r="G421" t="s">
        <v>375</v>
      </c>
      <c r="H421" s="9">
        <v>0.21600813223043683</v>
      </c>
      <c r="I421" s="9">
        <v>0.16387718523507966</v>
      </c>
      <c r="J421" s="9">
        <v>0.37988531746551651</v>
      </c>
      <c r="K421" s="9">
        <v>0.16888558694712277</v>
      </c>
      <c r="L421" s="9">
        <v>0.62011468253448354</v>
      </c>
      <c r="M421" s="9">
        <v>6.5590458172878396E-2</v>
      </c>
      <c r="N421" s="9">
        <v>0.21350393137441528</v>
      </c>
      <c r="O421" s="16">
        <v>98.747197220440881</v>
      </c>
      <c r="P421" s="16">
        <v>15.174603029640243</v>
      </c>
      <c r="Q421" s="9">
        <v>5.790129574668626E-2</v>
      </c>
      <c r="R421" s="9">
        <v>-2.7629447226602544E-3</v>
      </c>
      <c r="S421" s="16">
        <v>1.3181098511093903</v>
      </c>
      <c r="T421" s="9">
        <v>0.29909067298214409</v>
      </c>
      <c r="U421" s="9">
        <v>3.69002268115445E-3</v>
      </c>
      <c r="V421" s="9">
        <v>137.09933511040364</v>
      </c>
      <c r="W421" s="9">
        <v>0.20377048182232249</v>
      </c>
      <c r="X421" s="9">
        <v>-0.89095877932133916</v>
      </c>
      <c r="Y421" s="9">
        <v>3.69002268115445E-3</v>
      </c>
      <c r="Z421" s="9">
        <v>5.9505488018327226E-3</v>
      </c>
      <c r="AA421" s="9" t="s">
        <v>266</v>
      </c>
      <c r="AB421" s="16">
        <v>15.0499125623247</v>
      </c>
      <c r="AC421" s="9">
        <v>-0.37879788442351947</v>
      </c>
    </row>
    <row r="422" spans="1:29" x14ac:dyDescent="0.3">
      <c r="A422" s="6" t="s">
        <v>78</v>
      </c>
      <c r="B422">
        <v>900773979</v>
      </c>
      <c r="C422" s="7">
        <v>2019</v>
      </c>
      <c r="D422" t="s">
        <v>237</v>
      </c>
      <c r="E422" t="s">
        <v>80</v>
      </c>
      <c r="F422" t="s">
        <v>83</v>
      </c>
      <c r="G422" t="s">
        <v>365</v>
      </c>
      <c r="H422" s="9">
        <v>0.83512738251901331</v>
      </c>
      <c r="I422" s="9">
        <v>2.3811300208110765E-2</v>
      </c>
      <c r="J422" s="9">
        <v>0.85893868272712404</v>
      </c>
      <c r="K422" s="9">
        <v>0</v>
      </c>
      <c r="L422" s="9">
        <v>0.14106131727287591</v>
      </c>
      <c r="M422" s="9">
        <v>3.9585657175578881E-2</v>
      </c>
      <c r="N422" s="9">
        <v>4.6241545004151105E-2</v>
      </c>
      <c r="O422" s="16">
        <v>76.563131545668156</v>
      </c>
      <c r="P422" s="16">
        <v>13.353400492410158</v>
      </c>
      <c r="Q422" s="9">
        <v>8.2193433478370603E-2</v>
      </c>
      <c r="R422" s="9" t="s">
        <v>265</v>
      </c>
      <c r="S422" s="16">
        <v>35.072733333333332</v>
      </c>
      <c r="T422" s="9">
        <v>0.15480837459302518</v>
      </c>
      <c r="U422" s="9">
        <v>2.4744703176268704E-2</v>
      </c>
      <c r="V422" s="9" t="s">
        <v>265</v>
      </c>
      <c r="W422" s="9">
        <v>0.84519162540697479</v>
      </c>
      <c r="X422" s="9" t="s">
        <v>265</v>
      </c>
      <c r="Y422" s="9">
        <v>-4.8452821083477655E-2</v>
      </c>
      <c r="Z422" s="9">
        <v>-0.34348765501564221</v>
      </c>
      <c r="AA422" s="9" t="s">
        <v>266</v>
      </c>
      <c r="AB422" s="16">
        <v>14.084009046472994</v>
      </c>
      <c r="AC422" s="9" t="s">
        <v>265</v>
      </c>
    </row>
    <row r="423" spans="1:29" x14ac:dyDescent="0.3">
      <c r="A423" s="6" t="s">
        <v>78</v>
      </c>
      <c r="B423">
        <v>900773979</v>
      </c>
      <c r="C423" s="7">
        <v>2020</v>
      </c>
      <c r="D423" t="s">
        <v>237</v>
      </c>
      <c r="E423" t="s">
        <v>80</v>
      </c>
      <c r="F423" t="s">
        <v>83</v>
      </c>
      <c r="G423" t="s">
        <v>365</v>
      </c>
      <c r="H423" s="9">
        <v>0.80322646414190324</v>
      </c>
      <c r="I423" s="9">
        <v>6.7666681868543119E-2</v>
      </c>
      <c r="J423" s="9">
        <v>0.87089314601044632</v>
      </c>
      <c r="K423" s="9">
        <v>0.13533336373708624</v>
      </c>
      <c r="L423" s="9">
        <v>0.12910685398955363</v>
      </c>
      <c r="M423" s="9">
        <v>4.755335445105522E-2</v>
      </c>
      <c r="N423" s="9">
        <v>3.6228307145865585E-2</v>
      </c>
      <c r="O423" s="16">
        <v>94.807296234327268</v>
      </c>
      <c r="P423" s="16">
        <v>13.521839923147214</v>
      </c>
      <c r="Q423" s="9">
        <v>7.7907828340411142E-2</v>
      </c>
      <c r="R423" s="9">
        <v>0.18345654358341013</v>
      </c>
      <c r="S423" s="16">
        <v>11.870339167839514</v>
      </c>
      <c r="T423" s="9">
        <v>0.11922384584224208</v>
      </c>
      <c r="U423" s="9">
        <v>3.482123934639085E-2</v>
      </c>
      <c r="V423" s="9">
        <v>-0.36085867629653839</v>
      </c>
      <c r="W423" s="9">
        <v>0.8807761541577579</v>
      </c>
      <c r="X423" s="9">
        <v>-1.2421125053238542</v>
      </c>
      <c r="Y423" s="9">
        <v>9.9125176721813705E-3</v>
      </c>
      <c r="Z423" s="9">
        <v>7.6777625399991695E-2</v>
      </c>
      <c r="AA423" s="9" t="s">
        <v>266</v>
      </c>
      <c r="AB423" s="16">
        <v>14.015514030882962</v>
      </c>
      <c r="AC423" s="9">
        <v>-6.6201885475447586E-2</v>
      </c>
    </row>
    <row r="424" spans="1:29" x14ac:dyDescent="0.3">
      <c r="A424" s="6" t="s">
        <v>78</v>
      </c>
      <c r="B424">
        <v>900773979</v>
      </c>
      <c r="C424" s="7">
        <v>2021</v>
      </c>
      <c r="D424" t="s">
        <v>238</v>
      </c>
      <c r="E424" t="s">
        <v>80</v>
      </c>
      <c r="F424" t="s">
        <v>83</v>
      </c>
      <c r="G424" t="s">
        <v>365</v>
      </c>
      <c r="H424" s="9">
        <v>0.83076640073379326</v>
      </c>
      <c r="I424" s="9">
        <v>5.120551756114524E-2</v>
      </c>
      <c r="J424" s="9">
        <v>0.88197191829493859</v>
      </c>
      <c r="K424" s="9">
        <v>0</v>
      </c>
      <c r="L424" s="9">
        <v>0.11802808170506146</v>
      </c>
      <c r="M424" s="9">
        <v>2.3987069063232523E-2</v>
      </c>
      <c r="N424" s="9">
        <v>9.2514149207997137E-2</v>
      </c>
      <c r="O424" s="16">
        <v>78.188027765115166</v>
      </c>
      <c r="P424" s="16">
        <v>13.584440676125618</v>
      </c>
      <c r="Q424" s="9">
        <v>3.9994506629842608E-2</v>
      </c>
      <c r="R424" s="9">
        <v>6.4601715308200136E-2</v>
      </c>
      <c r="S424" s="16">
        <v>16.224157870131148</v>
      </c>
      <c r="T424" s="9">
        <v>9.8697970476915239E-2</v>
      </c>
      <c r="U424" s="9">
        <v>-1.1541117119659714E-3</v>
      </c>
      <c r="V424" s="9">
        <v>1.2918194844400914</v>
      </c>
      <c r="W424" s="9">
        <v>0.9013020295230848</v>
      </c>
      <c r="X424" s="9">
        <v>-1.3484438430311232</v>
      </c>
      <c r="Y424" s="9">
        <v>-3.2443642557995374E-3</v>
      </c>
      <c r="Z424" s="9">
        <v>-2.7488070711060346E-2</v>
      </c>
      <c r="AA424" s="9" t="s">
        <v>266</v>
      </c>
      <c r="AB424" s="16">
        <v>14.095667890437408</v>
      </c>
      <c r="AC424" s="9">
        <v>8.3453754563384663E-2</v>
      </c>
    </row>
    <row r="425" spans="1:29" x14ac:dyDescent="0.3">
      <c r="A425" s="6" t="s">
        <v>78</v>
      </c>
      <c r="B425">
        <v>900773979</v>
      </c>
      <c r="C425" s="7">
        <v>2022</v>
      </c>
      <c r="D425" t="s">
        <v>238</v>
      </c>
      <c r="E425" t="s">
        <v>80</v>
      </c>
      <c r="F425" t="s">
        <v>83</v>
      </c>
      <c r="G425" t="s">
        <v>365</v>
      </c>
      <c r="H425" s="9">
        <v>0.80633067127131453</v>
      </c>
      <c r="I425" s="9">
        <v>7.8021800129505714E-2</v>
      </c>
      <c r="J425" s="9">
        <v>0.88435247140082018</v>
      </c>
      <c r="K425" s="9">
        <v>0</v>
      </c>
      <c r="L425" s="9">
        <v>0.1156475285991798</v>
      </c>
      <c r="M425" s="9">
        <v>3.7111220053123638E-2</v>
      </c>
      <c r="N425" s="9">
        <v>0.14319447442262034</v>
      </c>
      <c r="O425" s="16">
        <v>56.057033597193929</v>
      </c>
      <c r="P425" s="16">
        <v>13.739277251964685</v>
      </c>
      <c r="Q425" s="9">
        <v>6.4867256637168136E-2</v>
      </c>
      <c r="R425" s="9">
        <v>0.16746715317431127</v>
      </c>
      <c r="S425" s="16">
        <v>10.334684279687393</v>
      </c>
      <c r="T425" s="9">
        <v>9.0050723073602415E-2</v>
      </c>
      <c r="U425" s="9">
        <v>3.1532484351392186E-2</v>
      </c>
      <c r="V425" s="9">
        <v>1.3369092087085062</v>
      </c>
      <c r="W425" s="9">
        <v>0.9099492769263976</v>
      </c>
      <c r="X425" s="9">
        <v>-6.236116504854369</v>
      </c>
      <c r="Y425" s="9">
        <v>1.4551046837902008E-2</v>
      </c>
      <c r="Z425" s="9">
        <v>0.12582237609533498</v>
      </c>
      <c r="AA425" s="9" t="s">
        <v>266</v>
      </c>
      <c r="AB425" s="16">
        <v>14.297700876933657</v>
      </c>
      <c r="AC425" s="9">
        <v>0.22388837923493465</v>
      </c>
    </row>
    <row r="426" spans="1:29" x14ac:dyDescent="0.3">
      <c r="A426" s="6" t="s">
        <v>78</v>
      </c>
      <c r="B426">
        <v>900773979</v>
      </c>
      <c r="C426" s="7">
        <v>2023</v>
      </c>
      <c r="D426" t="s">
        <v>238</v>
      </c>
      <c r="E426" t="s">
        <v>80</v>
      </c>
      <c r="F426" t="s">
        <v>83</v>
      </c>
      <c r="G426" t="s">
        <v>365</v>
      </c>
      <c r="H426" s="9">
        <v>0.6568987345867402</v>
      </c>
      <c r="I426" s="9">
        <v>0.20305277983275927</v>
      </c>
      <c r="J426" s="9">
        <v>0.85995151441949946</v>
      </c>
      <c r="K426" s="9">
        <v>0</v>
      </c>
      <c r="L426" s="9">
        <v>0.14004848558050051</v>
      </c>
      <c r="M426" s="9">
        <v>6.1700496903090415E-2</v>
      </c>
      <c r="N426" s="9">
        <v>0.25034994597136156</v>
      </c>
      <c r="O426" s="16">
        <v>6.3146365702876324</v>
      </c>
      <c r="P426" s="16">
        <v>13.740017319079179</v>
      </c>
      <c r="Q426" s="9">
        <v>0.12093140627594938</v>
      </c>
      <c r="R426" s="9">
        <v>7.4034103172881949E-4</v>
      </c>
      <c r="S426" s="16">
        <v>3.2351132307953772</v>
      </c>
      <c r="T426" s="9">
        <v>7.8291918566655808E-2</v>
      </c>
      <c r="U426" s="9">
        <v>5.3422568657350594E-2</v>
      </c>
      <c r="V426" s="9">
        <v>164.99375008297986</v>
      </c>
      <c r="W426" s="9">
        <v>0.92170808143334415</v>
      </c>
      <c r="X426" s="9">
        <v>0.68397240970110507</v>
      </c>
      <c r="Y426" s="9">
        <v>2.4485433835947056E-2</v>
      </c>
      <c r="Z426" s="9">
        <v>0.17483540599853695</v>
      </c>
      <c r="AA426" s="9" t="s">
        <v>266</v>
      </c>
      <c r="AB426" s="16">
        <v>14.412948829237859</v>
      </c>
      <c r="AC426" s="9">
        <v>0.1221516431652403</v>
      </c>
    </row>
    <row r="427" spans="1:29" x14ac:dyDescent="0.3">
      <c r="A427" s="6" t="s">
        <v>78</v>
      </c>
      <c r="B427">
        <v>900799701</v>
      </c>
      <c r="C427" s="7">
        <v>2019</v>
      </c>
      <c r="D427" t="s">
        <v>239</v>
      </c>
      <c r="E427" t="s">
        <v>88</v>
      </c>
      <c r="F427" t="s">
        <v>83</v>
      </c>
      <c r="G427" t="s">
        <v>366</v>
      </c>
      <c r="H427" s="9">
        <v>0.30959771981149509</v>
      </c>
      <c r="I427" s="9">
        <v>0.36168106106637443</v>
      </c>
      <c r="J427" s="9">
        <v>0.67127878087786952</v>
      </c>
      <c r="K427" s="9">
        <v>0.70647972325033326</v>
      </c>
      <c r="L427" s="9">
        <v>0.32872121912213048</v>
      </c>
      <c r="M427" s="9">
        <v>0.19208197461902302</v>
      </c>
      <c r="N427" s="9">
        <v>0.20885352541751617</v>
      </c>
      <c r="O427" s="16">
        <v>-111.78768022624973</v>
      </c>
      <c r="P427" s="16">
        <v>14.782478434444682</v>
      </c>
      <c r="Q427" s="9">
        <v>0.20742270408881056</v>
      </c>
      <c r="R427" s="9" t="s">
        <v>265</v>
      </c>
      <c r="S427" s="16">
        <v>0.85599649287325774</v>
      </c>
      <c r="T427" s="9">
        <v>0.28053071569964233</v>
      </c>
      <c r="U427" s="9">
        <v>9.6457433920997981E-2</v>
      </c>
      <c r="V427" s="9" t="s">
        <v>265</v>
      </c>
      <c r="W427" s="9">
        <v>0.67938955679140123</v>
      </c>
      <c r="X427" s="9" t="s">
        <v>265</v>
      </c>
      <c r="Y427" s="9">
        <v>5.6647672700476583E-2</v>
      </c>
      <c r="Z427" s="9">
        <v>0.17232739903970165</v>
      </c>
      <c r="AA427" s="9" t="s">
        <v>266</v>
      </c>
      <c r="AB427" s="16">
        <v>14.859314962250004</v>
      </c>
      <c r="AC427" s="9" t="s">
        <v>265</v>
      </c>
    </row>
    <row r="428" spans="1:29" x14ac:dyDescent="0.3">
      <c r="A428" s="6" t="s">
        <v>78</v>
      </c>
      <c r="B428">
        <v>900799701</v>
      </c>
      <c r="C428" s="7">
        <v>2020</v>
      </c>
      <c r="D428" t="s">
        <v>239</v>
      </c>
      <c r="E428" t="s">
        <v>88</v>
      </c>
      <c r="F428" t="s">
        <v>83</v>
      </c>
      <c r="G428" t="s">
        <v>366</v>
      </c>
      <c r="H428" s="9">
        <v>0.25108659181202375</v>
      </c>
      <c r="I428" s="9">
        <v>0.30282722971362991</v>
      </c>
      <c r="J428" s="9">
        <v>0.55391382152565372</v>
      </c>
      <c r="K428" s="9">
        <v>0.60565445942725982</v>
      </c>
      <c r="L428" s="9">
        <v>0.44608617847434634</v>
      </c>
      <c r="M428" s="9">
        <v>0.14937437246256602</v>
      </c>
      <c r="N428" s="9">
        <v>0.18330261667063796</v>
      </c>
      <c r="O428" s="16">
        <v>-32.722810821664297</v>
      </c>
      <c r="P428" s="16">
        <v>14.536482027658513</v>
      </c>
      <c r="Q428" s="9">
        <v>0.15973556114236809</v>
      </c>
      <c r="R428" s="9">
        <v>-0.21807496545572214</v>
      </c>
      <c r="S428" s="16">
        <v>0.82914139540709408</v>
      </c>
      <c r="T428" s="9">
        <v>0.29670010649523687</v>
      </c>
      <c r="U428" s="9">
        <v>4.4855404754842128E-2</v>
      </c>
      <c r="V428" s="9">
        <v>1.0348695707277162</v>
      </c>
      <c r="W428" s="9">
        <v>0.64698628205190545</v>
      </c>
      <c r="X428" s="9">
        <v>-0.64544472113893714</v>
      </c>
      <c r="Y428" s="9">
        <v>2.5686262114441045E-2</v>
      </c>
      <c r="Z428" s="9">
        <v>5.7581389771569041E-2</v>
      </c>
      <c r="AA428" s="9" t="s">
        <v>266</v>
      </c>
      <c r="AB428" s="16">
        <v>14.603546011156411</v>
      </c>
      <c r="AC428" s="9">
        <v>-0.22567914588762472</v>
      </c>
    </row>
    <row r="429" spans="1:29" x14ac:dyDescent="0.3">
      <c r="A429" s="6" t="s">
        <v>78</v>
      </c>
      <c r="B429">
        <v>900799701</v>
      </c>
      <c r="C429" s="7">
        <v>2021</v>
      </c>
      <c r="D429" t="s">
        <v>239</v>
      </c>
      <c r="E429" t="s">
        <v>88</v>
      </c>
      <c r="F429" t="s">
        <v>83</v>
      </c>
      <c r="G429" t="s">
        <v>366</v>
      </c>
      <c r="H429" s="9">
        <v>0.22152106758851839</v>
      </c>
      <c r="I429" s="9">
        <v>9.6642639029068805E-2</v>
      </c>
      <c r="J429" s="9">
        <v>0.31816370661758719</v>
      </c>
      <c r="K429" s="9">
        <v>0</v>
      </c>
      <c r="L429" s="9">
        <v>0.68183629338241281</v>
      </c>
      <c r="M429" s="9">
        <v>0.20836788520650934</v>
      </c>
      <c r="N429" s="9">
        <v>0.13397861321950555</v>
      </c>
      <c r="O429" s="16">
        <v>34.259844404028811</v>
      </c>
      <c r="P429" s="16">
        <v>14.30642710476852</v>
      </c>
      <c r="Q429" s="9">
        <v>0.37295577890492976</v>
      </c>
      <c r="R429" s="9">
        <v>-0.20551003437996918</v>
      </c>
      <c r="S429" s="16">
        <v>2.2921669959973654</v>
      </c>
      <c r="T429" s="9">
        <v>0.30630984084469887</v>
      </c>
      <c r="U429" s="9">
        <v>0.25596380981177158</v>
      </c>
      <c r="V429" s="9">
        <v>-1.6048344073098191</v>
      </c>
      <c r="W429" s="9">
        <v>0.69369015915530108</v>
      </c>
      <c r="X429" s="9">
        <v>2.7228616864185375</v>
      </c>
      <c r="Y429" s="9">
        <v>0.12036199981270806</v>
      </c>
      <c r="Z429" s="9">
        <v>0.17652624388124522</v>
      </c>
      <c r="AA429" s="9" t="s">
        <v>266</v>
      </c>
      <c r="AB429" s="16">
        <v>14.888581765861332</v>
      </c>
      <c r="AC429" s="9">
        <v>0.32980957422039836</v>
      </c>
    </row>
    <row r="430" spans="1:29" x14ac:dyDescent="0.3">
      <c r="A430" s="6" t="s">
        <v>78</v>
      </c>
      <c r="B430">
        <v>900799701</v>
      </c>
      <c r="C430" s="7">
        <v>2022</v>
      </c>
      <c r="D430" t="s">
        <v>239</v>
      </c>
      <c r="E430" t="s">
        <v>88</v>
      </c>
      <c r="F430" t="s">
        <v>83</v>
      </c>
      <c r="G430" t="s">
        <v>366</v>
      </c>
      <c r="H430" s="9">
        <v>0.76035082671321241</v>
      </c>
      <c r="I430" s="9">
        <v>3.0312658992471261E-2</v>
      </c>
      <c r="J430" s="9">
        <v>0.79066348570568357</v>
      </c>
      <c r="K430" s="9">
        <v>3.5510462300086323E-2</v>
      </c>
      <c r="L430" s="9">
        <v>0.20933651429431638</v>
      </c>
      <c r="M430" s="9">
        <v>7.0395690110783463E-2</v>
      </c>
      <c r="N430" s="9">
        <v>0.65168477235612787</v>
      </c>
      <c r="O430" s="16">
        <v>33.506346684909069</v>
      </c>
      <c r="P430" s="16">
        <v>14.557045917146382</v>
      </c>
      <c r="Q430" s="9">
        <v>0.11542019745078498</v>
      </c>
      <c r="R430" s="9">
        <v>0.28482023340492457</v>
      </c>
      <c r="S430" s="16">
        <v>25.083607046879667</v>
      </c>
      <c r="T430" s="9">
        <v>0.25017673769838927</v>
      </c>
      <c r="U430" s="9">
        <v>3.3880283313865195E-2</v>
      </c>
      <c r="V430" s="9">
        <v>0.62120759167436246</v>
      </c>
      <c r="W430" s="9">
        <v>0.69256929928028221</v>
      </c>
      <c r="X430" s="9">
        <v>-0.44883014914899133</v>
      </c>
      <c r="Y430" s="9">
        <v>5.1633608936162916E-2</v>
      </c>
      <c r="Z430" s="9">
        <v>0.24665361946157521</v>
      </c>
      <c r="AA430" s="9" t="s">
        <v>266</v>
      </c>
      <c r="AB430" s="16">
        <v>15.051493235870561</v>
      </c>
      <c r="AC430" s="9">
        <v>0.176932491253603</v>
      </c>
    </row>
    <row r="431" spans="1:29" x14ac:dyDescent="0.3">
      <c r="A431" s="6" t="s">
        <v>78</v>
      </c>
      <c r="B431">
        <v>900799701</v>
      </c>
      <c r="C431" s="7">
        <v>2023</v>
      </c>
      <c r="D431" t="s">
        <v>239</v>
      </c>
      <c r="E431" t="s">
        <v>88</v>
      </c>
      <c r="F431" t="s">
        <v>83</v>
      </c>
      <c r="G431" t="s">
        <v>366</v>
      </c>
      <c r="H431" s="9">
        <v>0.65034304628515582</v>
      </c>
      <c r="I431" s="9">
        <v>0.17022840135348374</v>
      </c>
      <c r="J431" s="9">
        <v>0.82057144763863954</v>
      </c>
      <c r="K431" s="9">
        <v>0.28883476781762968</v>
      </c>
      <c r="L431" s="9">
        <v>0.17942855236136046</v>
      </c>
      <c r="M431" s="9">
        <v>8.1732749192235873E-2</v>
      </c>
      <c r="N431" s="9">
        <v>0.54458709317209275</v>
      </c>
      <c r="O431" s="16">
        <v>29.912893636648072</v>
      </c>
      <c r="P431" s="16">
        <v>14.762271909258022</v>
      </c>
      <c r="Q431" s="9">
        <v>0.12166338357746662</v>
      </c>
      <c r="R431" s="9">
        <v>0.22780250729340734</v>
      </c>
      <c r="S431" s="16">
        <v>3.8204144614781486</v>
      </c>
      <c r="T431" s="9">
        <v>0.3521055937709639</v>
      </c>
      <c r="U431" s="9">
        <v>1.6326077686801437E-2</v>
      </c>
      <c r="V431" s="9">
        <v>0.50349003942333359</v>
      </c>
      <c r="W431" s="9">
        <v>0.5542559428311804</v>
      </c>
      <c r="X431" s="9">
        <v>-0.78761290560676089</v>
      </c>
      <c r="Y431" s="9">
        <v>8.9316580719180829E-3</v>
      </c>
      <c r="Z431" s="9">
        <v>4.9778354416693697E-2</v>
      </c>
      <c r="AA431" s="9" t="s">
        <v>266</v>
      </c>
      <c r="AB431" s="16">
        <v>15.160075221059035</v>
      </c>
      <c r="AC431" s="9">
        <v>0.11469629337789189</v>
      </c>
    </row>
    <row r="432" spans="1:29" x14ac:dyDescent="0.3">
      <c r="A432" s="6" t="s">
        <v>78</v>
      </c>
      <c r="B432">
        <v>900808267</v>
      </c>
      <c r="C432" s="7">
        <v>2019</v>
      </c>
      <c r="D432" t="s">
        <v>240</v>
      </c>
      <c r="E432" t="s">
        <v>88</v>
      </c>
      <c r="F432" t="s">
        <v>83</v>
      </c>
      <c r="G432" t="s">
        <v>376</v>
      </c>
      <c r="H432" s="9">
        <v>0.33181894503516141</v>
      </c>
      <c r="I432" s="9">
        <v>9.2805234000619056E-5</v>
      </c>
      <c r="J432" s="9">
        <v>0.33191175026916198</v>
      </c>
      <c r="K432" s="9">
        <v>0</v>
      </c>
      <c r="L432" s="9">
        <v>0.66808824973083802</v>
      </c>
      <c r="M432" s="9">
        <v>8.235010381626541E-2</v>
      </c>
      <c r="N432" s="9">
        <v>2.509389153804022E-2</v>
      </c>
      <c r="O432" s="16">
        <v>10.184567169924616</v>
      </c>
      <c r="P432" s="16">
        <v>14.438299113391627</v>
      </c>
      <c r="Q432" s="9">
        <v>0.37495138454143756</v>
      </c>
      <c r="R432" s="9" t="s">
        <v>265</v>
      </c>
      <c r="S432" s="16">
        <v>3575.4335260115608</v>
      </c>
      <c r="T432" s="9">
        <v>0.15968830316090335</v>
      </c>
      <c r="U432" s="9">
        <v>0.30297529288634473</v>
      </c>
      <c r="V432" s="9" t="s">
        <v>265</v>
      </c>
      <c r="W432" s="9">
        <v>0.83964918548654888</v>
      </c>
      <c r="X432" s="9" t="s">
        <v>265</v>
      </c>
      <c r="Y432" s="9">
        <v>0.18780989840240886</v>
      </c>
      <c r="Z432" s="9">
        <v>0.28111540425695924</v>
      </c>
      <c r="AA432" s="9" t="s">
        <v>266</v>
      </c>
      <c r="AB432" s="16">
        <v>15.954115772441096</v>
      </c>
      <c r="AC432" s="9" t="s">
        <v>265</v>
      </c>
    </row>
    <row r="433" spans="1:29" x14ac:dyDescent="0.3">
      <c r="A433" s="6" t="s">
        <v>78</v>
      </c>
      <c r="B433">
        <v>900808267</v>
      </c>
      <c r="C433" s="7">
        <v>2020</v>
      </c>
      <c r="D433" t="s">
        <v>240</v>
      </c>
      <c r="E433" t="s">
        <v>88</v>
      </c>
      <c r="F433" t="s">
        <v>83</v>
      </c>
      <c r="G433" t="s">
        <v>376</v>
      </c>
      <c r="H433" s="9">
        <v>0.19248382329504321</v>
      </c>
      <c r="I433" s="9">
        <v>0.13370312019425573</v>
      </c>
      <c r="J433" s="9">
        <v>0.32618694348929894</v>
      </c>
      <c r="K433" s="9">
        <v>0.31944574312868618</v>
      </c>
      <c r="L433" s="9">
        <v>0.67381305651070111</v>
      </c>
      <c r="M433" s="9">
        <v>-1.9152877730527387E-2</v>
      </c>
      <c r="N433" s="9">
        <v>3.1243696480732327E-2</v>
      </c>
      <c r="O433" s="16">
        <v>87.393987247757849</v>
      </c>
      <c r="P433" s="16">
        <v>14.346397010983567</v>
      </c>
      <c r="Q433" s="9">
        <v>-5.949934105251644E-2</v>
      </c>
      <c r="R433" s="9">
        <v>-8.7805553186250496E-2</v>
      </c>
      <c r="S433" s="16">
        <v>1.439635986171345</v>
      </c>
      <c r="T433" s="9">
        <v>0.14866513882591495</v>
      </c>
      <c r="U433" s="9">
        <v>-9.493724855757836E-2</v>
      </c>
      <c r="V433" s="9">
        <v>4.3006537621331535</v>
      </c>
      <c r="W433" s="9">
        <v>0.85072325440665619</v>
      </c>
      <c r="X433" s="9">
        <v>-1.4653898886032561</v>
      </c>
      <c r="Y433" s="9">
        <v>-9.5818197536048047E-2</v>
      </c>
      <c r="Z433" s="9">
        <v>-0.14220293983651283</v>
      </c>
      <c r="AA433" s="9" t="s">
        <v>266</v>
      </c>
      <c r="AB433" s="16">
        <v>15.479909271254835</v>
      </c>
      <c r="AC433" s="9">
        <v>-0.37762128264663086</v>
      </c>
    </row>
    <row r="434" spans="1:29" x14ac:dyDescent="0.3">
      <c r="A434" s="6" t="s">
        <v>78</v>
      </c>
      <c r="B434">
        <v>900808267</v>
      </c>
      <c r="C434" s="7">
        <v>2021</v>
      </c>
      <c r="D434" t="s">
        <v>241</v>
      </c>
      <c r="E434" t="s">
        <v>88</v>
      </c>
      <c r="F434" t="s">
        <v>83</v>
      </c>
      <c r="G434" t="s">
        <v>376</v>
      </c>
      <c r="H434" s="9">
        <v>0.35289612020774236</v>
      </c>
      <c r="I434" s="9">
        <v>7.4239815748908075E-2</v>
      </c>
      <c r="J434" s="9">
        <v>0.42713593595665039</v>
      </c>
      <c r="K434" s="9">
        <v>0.17083368062441501</v>
      </c>
      <c r="L434" s="9">
        <v>0.57286406404334955</v>
      </c>
      <c r="M434" s="9">
        <v>4.860243155495176E-2</v>
      </c>
      <c r="N434" s="9">
        <v>0.161939196756445</v>
      </c>
      <c r="O434" s="16">
        <v>38.355146534158479</v>
      </c>
      <c r="P434" s="16">
        <v>14.55151893246334</v>
      </c>
      <c r="Q434" s="9">
        <v>0.20221969298510337</v>
      </c>
      <c r="R434" s="9">
        <v>0.22767473575941266</v>
      </c>
      <c r="S434" s="16">
        <v>4.7534616923255602</v>
      </c>
      <c r="T434" s="9">
        <v>0.18035616257246409</v>
      </c>
      <c r="U434" s="9">
        <v>3.7932808516631174E-2</v>
      </c>
      <c r="V434" s="9">
        <v>2.8297412526411687</v>
      </c>
      <c r="W434" s="9">
        <v>0.8128896246669598</v>
      </c>
      <c r="X434" s="9">
        <v>-1.3076417914111935</v>
      </c>
      <c r="Y434" s="9">
        <v>2.4010986852757203E-2</v>
      </c>
      <c r="Z434" s="9">
        <v>4.1913934491342522E-2</v>
      </c>
      <c r="AA434" s="9" t="s">
        <v>266</v>
      </c>
      <c r="AB434" s="16">
        <v>15.977200066253442</v>
      </c>
      <c r="AC434" s="9">
        <v>0.64426059196258745</v>
      </c>
    </row>
    <row r="435" spans="1:29" x14ac:dyDescent="0.3">
      <c r="A435" s="6" t="s">
        <v>78</v>
      </c>
      <c r="B435">
        <v>900808267</v>
      </c>
      <c r="C435" s="7">
        <v>2022</v>
      </c>
      <c r="D435" t="s">
        <v>242</v>
      </c>
      <c r="E435" t="s">
        <v>88</v>
      </c>
      <c r="F435" t="s">
        <v>83</v>
      </c>
      <c r="G435" t="s">
        <v>376</v>
      </c>
      <c r="H435" s="9">
        <v>0.45570770969523178</v>
      </c>
      <c r="I435" s="9">
        <v>2.778127115983153E-2</v>
      </c>
      <c r="J435" s="9">
        <v>0.48348898085506331</v>
      </c>
      <c r="K435" s="9">
        <v>5.5562542319663059E-2</v>
      </c>
      <c r="L435" s="9">
        <v>0.51651101914493669</v>
      </c>
      <c r="M435" s="9">
        <v>3.2526303795194715E-2</v>
      </c>
      <c r="N435" s="9">
        <v>0.17995257699159561</v>
      </c>
      <c r="O435" s="16">
        <v>-6.7369020598724525</v>
      </c>
      <c r="P435" s="16">
        <v>14.691548300070927</v>
      </c>
      <c r="Q435" s="9">
        <v>0.13468167701216724</v>
      </c>
      <c r="R435" s="9">
        <v>0.15030758014280599</v>
      </c>
      <c r="S435" s="16">
        <v>16.403414626834351</v>
      </c>
      <c r="T435" s="9">
        <v>0.1708473427207681</v>
      </c>
      <c r="U435" s="9">
        <v>3.9965586253823862E-2</v>
      </c>
      <c r="V435" s="9">
        <v>0.96323014115036354</v>
      </c>
      <c r="W435" s="9">
        <v>0.8209873047257269</v>
      </c>
      <c r="X435" s="9">
        <v>-0.11363591022443886</v>
      </c>
      <c r="Y435" s="9">
        <v>1.8501552866160342E-2</v>
      </c>
      <c r="Z435" s="9">
        <v>3.5820248127114353E-2</v>
      </c>
      <c r="AA435" s="9" t="s">
        <v>266</v>
      </c>
      <c r="AB435" s="16">
        <v>16.112413236579041</v>
      </c>
      <c r="AC435" s="9">
        <v>0.14478079163692459</v>
      </c>
    </row>
    <row r="436" spans="1:29" x14ac:dyDescent="0.3">
      <c r="A436" s="6" t="s">
        <v>78</v>
      </c>
      <c r="B436">
        <v>900808267</v>
      </c>
      <c r="C436" s="7">
        <v>2023</v>
      </c>
      <c r="D436" t="s">
        <v>243</v>
      </c>
      <c r="E436" t="s">
        <v>88</v>
      </c>
      <c r="F436" t="s">
        <v>83</v>
      </c>
      <c r="G436" t="s">
        <v>376</v>
      </c>
      <c r="H436" s="9">
        <v>0.55065366982193475</v>
      </c>
      <c r="I436" s="9">
        <v>0</v>
      </c>
      <c r="J436" s="9">
        <v>0.55065366982193475</v>
      </c>
      <c r="K436" s="9">
        <v>0</v>
      </c>
      <c r="L436" s="9">
        <v>0.44934633017806519</v>
      </c>
      <c r="M436" s="9">
        <v>4.4484168689790014E-2</v>
      </c>
      <c r="N436" s="9">
        <v>2.8068760972720985E-2</v>
      </c>
      <c r="O436" s="16">
        <v>53.624367548785678</v>
      </c>
      <c r="P436" s="16">
        <v>14.623098751394052</v>
      </c>
      <c r="Q436" s="9">
        <v>0.15301675412141755</v>
      </c>
      <c r="R436" s="9">
        <v>-6.6159427592461961E-2</v>
      </c>
      <c r="S436" s="16">
        <v>10</v>
      </c>
      <c r="T436" s="9">
        <v>0.15174896867013632</v>
      </c>
      <c r="U436" s="9">
        <v>6.2614688206384592E-2</v>
      </c>
      <c r="V436" s="9">
        <v>3.3892518125952131</v>
      </c>
      <c r="W436" s="9">
        <v>0.83627239862064229</v>
      </c>
      <c r="X436" s="9">
        <v>0.62443449098561743</v>
      </c>
      <c r="Y436" s="9">
        <v>3.2183823985180778E-2</v>
      </c>
      <c r="Z436" s="9">
        <v>7.1623649340647993E-2</v>
      </c>
      <c r="AA436" s="9" t="s">
        <v>266</v>
      </c>
      <c r="AB436" s="16">
        <v>15.858512804758236</v>
      </c>
      <c r="AC436" s="9">
        <v>-0.22423095988801345</v>
      </c>
    </row>
    <row r="437" spans="1:29" x14ac:dyDescent="0.3">
      <c r="A437" s="6" t="s">
        <v>78</v>
      </c>
      <c r="B437">
        <v>900957634</v>
      </c>
      <c r="C437" s="7">
        <v>2019</v>
      </c>
      <c r="D437" t="s">
        <v>244</v>
      </c>
      <c r="E437" t="s">
        <v>88</v>
      </c>
      <c r="F437" t="s">
        <v>83</v>
      </c>
      <c r="G437" t="s">
        <v>368</v>
      </c>
      <c r="H437" s="9">
        <v>0.33061241915003453</v>
      </c>
      <c r="I437" s="9">
        <v>8.4011897292245841E-2</v>
      </c>
      <c r="J437" s="9">
        <v>0.41462431644228037</v>
      </c>
      <c r="K437" s="9">
        <v>5.1599060937981014E-2</v>
      </c>
      <c r="L437" s="9">
        <v>0.58537568355771963</v>
      </c>
      <c r="M437" s="9">
        <v>0.12256515963155711</v>
      </c>
      <c r="N437" s="9">
        <v>0.2672648996195342</v>
      </c>
      <c r="O437" s="16">
        <v>-48.303370495284284</v>
      </c>
      <c r="P437" s="16">
        <v>14.75285254903395</v>
      </c>
      <c r="Q437" s="9">
        <v>0.32203764238093113</v>
      </c>
      <c r="R437" s="9" t="s">
        <v>265</v>
      </c>
      <c r="S437" s="16">
        <v>3.9353047580863225</v>
      </c>
      <c r="T437" s="9">
        <v>0.63143421591689752</v>
      </c>
      <c r="U437" s="9">
        <v>0.2066935193910667</v>
      </c>
      <c r="V437" s="9" t="s">
        <v>265</v>
      </c>
      <c r="W437" s="9">
        <v>0.27907915835352382</v>
      </c>
      <c r="X437" s="9" t="s">
        <v>265</v>
      </c>
      <c r="Y437" s="9">
        <v>0.13580718365211153</v>
      </c>
      <c r="Z437" s="9">
        <v>0.2320000428215952</v>
      </c>
      <c r="AA437" s="9" t="s">
        <v>266</v>
      </c>
      <c r="AB437" s="16">
        <v>15.718878185622406</v>
      </c>
      <c r="AC437" s="9" t="s">
        <v>265</v>
      </c>
    </row>
    <row r="438" spans="1:29" x14ac:dyDescent="0.3">
      <c r="A438" s="6" t="s">
        <v>78</v>
      </c>
      <c r="B438">
        <v>900957634</v>
      </c>
      <c r="C438" s="7">
        <v>2020</v>
      </c>
      <c r="D438" t="s">
        <v>244</v>
      </c>
      <c r="E438" t="s">
        <v>88</v>
      </c>
      <c r="F438" t="s">
        <v>83</v>
      </c>
      <c r="G438" t="s">
        <v>368</v>
      </c>
      <c r="H438" s="9">
        <v>0.33754602893003116</v>
      </c>
      <c r="I438" s="9">
        <v>5.6932776013002333E-2</v>
      </c>
      <c r="J438" s="9">
        <v>0.3944788049430335</v>
      </c>
      <c r="K438" s="9">
        <v>3.3596952029094268E-2</v>
      </c>
      <c r="L438" s="9">
        <v>0.60552119505696655</v>
      </c>
      <c r="M438" s="9">
        <v>4.7872231841014731E-2</v>
      </c>
      <c r="N438" s="9">
        <v>0.27459788460021806</v>
      </c>
      <c r="O438" s="16">
        <v>-92.632247687643883</v>
      </c>
      <c r="P438" s="16">
        <v>14.715617434880201</v>
      </c>
      <c r="Q438" s="9">
        <v>8.1986986282992655E-2</v>
      </c>
      <c r="R438" s="9">
        <v>-3.6550411916718928E-2</v>
      </c>
      <c r="S438" s="16">
        <v>5.9288524566752594</v>
      </c>
      <c r="T438" s="9">
        <v>0.62465516414308742</v>
      </c>
      <c r="U438" s="9">
        <v>7.3800768009314325E-3</v>
      </c>
      <c r="V438" s="9">
        <v>10.178080095203601</v>
      </c>
      <c r="W438" s="9">
        <v>0.22212510762781387</v>
      </c>
      <c r="X438" s="9">
        <v>-1.0146276327287513</v>
      </c>
      <c r="Y438" s="9">
        <v>-2.0619009328150394E-3</v>
      </c>
      <c r="Z438" s="9">
        <v>-3.4051672338588561E-3</v>
      </c>
      <c r="AA438" s="9" t="s">
        <v>266</v>
      </c>
      <c r="AB438" s="16">
        <v>15.253642340407801</v>
      </c>
      <c r="AC438" s="9">
        <v>-0.37201302000104941</v>
      </c>
    </row>
    <row r="439" spans="1:29" x14ac:dyDescent="0.3">
      <c r="A439" s="6" t="s">
        <v>78</v>
      </c>
      <c r="B439">
        <v>900957634</v>
      </c>
      <c r="C439" s="7">
        <v>2021</v>
      </c>
      <c r="D439" t="s">
        <v>244</v>
      </c>
      <c r="E439" t="s">
        <v>88</v>
      </c>
      <c r="F439" t="s">
        <v>83</v>
      </c>
      <c r="G439" t="s">
        <v>368</v>
      </c>
      <c r="H439" s="9">
        <v>0.31333128385881936</v>
      </c>
      <c r="I439" s="9">
        <v>6.1136845754132538E-3</v>
      </c>
      <c r="J439" s="9">
        <v>0.31944496843423259</v>
      </c>
      <c r="K439" s="9">
        <v>7.987795790160207E-2</v>
      </c>
      <c r="L439" s="9">
        <v>0.68055503156576735</v>
      </c>
      <c r="M439" s="9">
        <v>0.12277095360960841</v>
      </c>
      <c r="N439" s="9">
        <v>0.21601548536126097</v>
      </c>
      <c r="O439" s="16">
        <v>-35.999238369588312</v>
      </c>
      <c r="P439" s="16">
        <v>14.800248038894335</v>
      </c>
      <c r="Q439" s="9">
        <v>0.33782636418614259</v>
      </c>
      <c r="R439" s="9">
        <v>8.8314973254640661E-2</v>
      </c>
      <c r="S439" s="16">
        <v>51.250809555813525</v>
      </c>
      <c r="T439" s="9">
        <v>0.36175217370678592</v>
      </c>
      <c r="U439" s="9">
        <v>0.20583622108774802</v>
      </c>
      <c r="V439" s="9">
        <v>8.4765149544854879</v>
      </c>
      <c r="W439" s="9">
        <v>0.47025504004506352</v>
      </c>
      <c r="X439" s="9">
        <v>-59.98600157728707</v>
      </c>
      <c r="Y439" s="9">
        <v>0.11175376124020352</v>
      </c>
      <c r="Z439" s="9">
        <v>0.16420973478528147</v>
      </c>
      <c r="AA439" s="9" t="s">
        <v>266</v>
      </c>
      <c r="AB439" s="16">
        <v>15.812459633344039</v>
      </c>
      <c r="AC439" s="9">
        <v>0.74860319149794741</v>
      </c>
    </row>
    <row r="440" spans="1:29" x14ac:dyDescent="0.3">
      <c r="A440" s="6" t="s">
        <v>78</v>
      </c>
      <c r="B440">
        <v>900957634</v>
      </c>
      <c r="C440" s="7">
        <v>2022</v>
      </c>
      <c r="D440" t="s">
        <v>244</v>
      </c>
      <c r="E440" t="s">
        <v>88</v>
      </c>
      <c r="F440" t="s">
        <v>83</v>
      </c>
      <c r="G440" t="s">
        <v>368</v>
      </c>
      <c r="H440" s="9">
        <v>0.35686601303904081</v>
      </c>
      <c r="I440" s="9">
        <v>8.0676132612607782E-2</v>
      </c>
      <c r="J440" s="9">
        <v>0.43754214565164856</v>
      </c>
      <c r="K440" s="9">
        <v>0.2326853282306143</v>
      </c>
      <c r="L440" s="9">
        <v>0.56245785434835138</v>
      </c>
      <c r="M440" s="9">
        <v>0.10119602853480847</v>
      </c>
      <c r="N440" s="9">
        <v>0.20836810175054093</v>
      </c>
      <c r="O440" s="16">
        <v>-27.19009632394944</v>
      </c>
      <c r="P440" s="16">
        <v>14.803424778216728</v>
      </c>
      <c r="Q440" s="9">
        <v>0.28640351024174243</v>
      </c>
      <c r="R440" s="9">
        <v>3.1817905061020113E-3</v>
      </c>
      <c r="S440" s="16">
        <v>4.4234397644300447</v>
      </c>
      <c r="T440" s="9">
        <v>0.30323309975659313</v>
      </c>
      <c r="U440" s="9">
        <v>0.12151910894550881</v>
      </c>
      <c r="V440" s="9">
        <v>9.9951749650735575</v>
      </c>
      <c r="W440" s="9">
        <v>0.60278698419400756</v>
      </c>
      <c r="X440" s="9">
        <v>-0.48545844098978197</v>
      </c>
      <c r="Y440" s="9">
        <v>5.7319575652166145E-2</v>
      </c>
      <c r="Z440" s="9">
        <v>0.10190910342709156</v>
      </c>
      <c r="AA440" s="9" t="s">
        <v>266</v>
      </c>
      <c r="AB440" s="16">
        <v>15.843766957302654</v>
      </c>
      <c r="AC440" s="9">
        <v>3.1802552810699547E-2</v>
      </c>
    </row>
    <row r="441" spans="1:29" x14ac:dyDescent="0.3">
      <c r="A441" s="6" t="s">
        <v>78</v>
      </c>
      <c r="B441">
        <v>900957634</v>
      </c>
      <c r="C441" s="7">
        <v>2023</v>
      </c>
      <c r="D441" t="s">
        <v>244</v>
      </c>
      <c r="E441" t="s">
        <v>88</v>
      </c>
      <c r="F441" t="s">
        <v>83</v>
      </c>
      <c r="G441" t="s">
        <v>368</v>
      </c>
      <c r="H441" s="9">
        <v>0.50324369160257743</v>
      </c>
      <c r="I441" s="9">
        <v>4.414742979443502E-2</v>
      </c>
      <c r="J441" s="9">
        <v>0.5473911213970124</v>
      </c>
      <c r="K441" s="9">
        <v>0.12561244923690754</v>
      </c>
      <c r="L441" s="9">
        <v>0.4526088786029876</v>
      </c>
      <c r="M441" s="9">
        <v>-0.12285182903575934</v>
      </c>
      <c r="N441" s="9">
        <v>0.43915807812407764</v>
      </c>
      <c r="O441" s="16">
        <v>-189.22070015316245</v>
      </c>
      <c r="P441" s="16">
        <v>14.787299570864592</v>
      </c>
      <c r="Q441" s="9">
        <v>-0.19809033900588344</v>
      </c>
      <c r="R441" s="9">
        <v>-1.5995892206922213E-2</v>
      </c>
      <c r="S441" s="16">
        <v>11.39916171668081</v>
      </c>
      <c r="T441" s="9">
        <v>0.70815705945657947</v>
      </c>
      <c r="U441" s="9">
        <v>-0.30943652399771748</v>
      </c>
      <c r="V441" s="9">
        <v>27.468695525650997</v>
      </c>
      <c r="W441" s="9">
        <v>0.19366867120652309</v>
      </c>
      <c r="X441" s="9">
        <v>-6.4726612489362667</v>
      </c>
      <c r="Y441" s="9">
        <v>-0.3187899501564328</v>
      </c>
      <c r="Z441" s="9">
        <v>-0.70433870219338768</v>
      </c>
      <c r="AA441" s="9" t="s">
        <v>266</v>
      </c>
      <c r="AB441" s="16">
        <v>15.26504376788842</v>
      </c>
      <c r="AC441" s="9">
        <v>-0.43938629269307983</v>
      </c>
    </row>
    <row r="442" spans="1:29" x14ac:dyDescent="0.3">
      <c r="A442" s="6" t="s">
        <v>78</v>
      </c>
      <c r="B442">
        <v>900970642</v>
      </c>
      <c r="C442" s="7">
        <v>2019</v>
      </c>
      <c r="D442" t="s">
        <v>245</v>
      </c>
      <c r="E442" t="s">
        <v>88</v>
      </c>
      <c r="F442" t="s">
        <v>83</v>
      </c>
      <c r="G442" t="s">
        <v>366</v>
      </c>
      <c r="H442" s="9">
        <v>0.32927374425002692</v>
      </c>
      <c r="I442" s="9">
        <v>0.52505360202873674</v>
      </c>
      <c r="J442" s="9">
        <v>0.85432734627876361</v>
      </c>
      <c r="K442" s="9">
        <v>1.0854942010469297</v>
      </c>
      <c r="L442" s="9">
        <v>0.14567265372123633</v>
      </c>
      <c r="M442" s="9">
        <v>-5.567994623400626E-2</v>
      </c>
      <c r="N442" s="9">
        <v>0.14899156440659725</v>
      </c>
      <c r="O442" s="16">
        <v>-201.96889599727362</v>
      </c>
      <c r="P442" s="16">
        <v>14.186778898411013</v>
      </c>
      <c r="Q442" s="9">
        <v>-2.1032415085280344E-2</v>
      </c>
      <c r="R442" s="9" t="s">
        <v>265</v>
      </c>
      <c r="S442" s="16">
        <v>0.62712405548263506</v>
      </c>
      <c r="T442" s="9">
        <v>0.90779692212597929</v>
      </c>
      <c r="U442" s="9">
        <v>-3.8695559792821604E-2</v>
      </c>
      <c r="V442" s="9" t="s">
        <v>265</v>
      </c>
      <c r="W442" s="9">
        <v>9.0823360274618986E-2</v>
      </c>
      <c r="X442" s="9" t="s">
        <v>265</v>
      </c>
      <c r="Y442" s="9">
        <v>-3.9873838622710704E-2</v>
      </c>
      <c r="Z442" s="9">
        <v>-0.2737221956498061</v>
      </c>
      <c r="AA442" s="9" t="s">
        <v>266</v>
      </c>
      <c r="AB442" s="16">
        <v>13.213223671135022</v>
      </c>
      <c r="AC442" s="9" t="s">
        <v>265</v>
      </c>
    </row>
    <row r="443" spans="1:29" x14ac:dyDescent="0.3">
      <c r="A443" s="6" t="s">
        <v>78</v>
      </c>
      <c r="B443">
        <v>900970642</v>
      </c>
      <c r="C443" s="7">
        <v>2020</v>
      </c>
      <c r="D443" t="s">
        <v>245</v>
      </c>
      <c r="E443" t="s">
        <v>88</v>
      </c>
      <c r="F443" t="s">
        <v>83</v>
      </c>
      <c r="G443" t="s">
        <v>366</v>
      </c>
      <c r="H443" s="9">
        <v>0.37456976744949672</v>
      </c>
      <c r="I443" s="9">
        <v>0.49983023832962398</v>
      </c>
      <c r="J443" s="9">
        <v>0.87440000577912069</v>
      </c>
      <c r="K443" s="9">
        <v>0.99966047665924795</v>
      </c>
      <c r="L443" s="9">
        <v>0.12559999422087931</v>
      </c>
      <c r="M443" s="9">
        <v>1.2579990130168516E-3</v>
      </c>
      <c r="N443" s="9">
        <v>0.19979405315346258</v>
      </c>
      <c r="O443" s="16">
        <v>213.90467459187295</v>
      </c>
      <c r="P443" s="16">
        <v>14.236010737462893</v>
      </c>
      <c r="Q443" s="9">
        <v>4.0847875811950038E-4</v>
      </c>
      <c r="R443" s="9">
        <v>5.0463861056918802E-2</v>
      </c>
      <c r="S443" s="16">
        <v>0.74939397164378541</v>
      </c>
      <c r="T443" s="9">
        <v>0.86151125319575528</v>
      </c>
      <c r="U443" s="9">
        <v>-1.2852633079030132E-2</v>
      </c>
      <c r="V443" s="9">
        <v>-1.9224887765305778</v>
      </c>
      <c r="W443" s="9">
        <v>0.13717531028296021</v>
      </c>
      <c r="X443" s="9">
        <v>-0.65555363321799309</v>
      </c>
      <c r="Y443" s="9">
        <v>-1.3074603851127225E-2</v>
      </c>
      <c r="Z443" s="9">
        <v>-0.10409716920953287</v>
      </c>
      <c r="AA443" s="9" t="s">
        <v>266</v>
      </c>
      <c r="AB443" s="16">
        <v>13.111172998008676</v>
      </c>
      <c r="AC443" s="9">
        <v>-9.7016206502324898E-2</v>
      </c>
    </row>
    <row r="444" spans="1:29" x14ac:dyDescent="0.3">
      <c r="A444" s="6" t="s">
        <v>78</v>
      </c>
      <c r="B444">
        <v>900970642</v>
      </c>
      <c r="C444" s="7">
        <v>2021</v>
      </c>
      <c r="D444" t="s">
        <v>246</v>
      </c>
      <c r="E444" t="s">
        <v>88</v>
      </c>
      <c r="F444" t="s">
        <v>83</v>
      </c>
      <c r="G444" t="s">
        <v>366</v>
      </c>
      <c r="H444" s="9">
        <v>0.36426836377429161</v>
      </c>
      <c r="I444" s="9">
        <v>0.5663508850260438</v>
      </c>
      <c r="J444" s="9">
        <v>0.93061924880033531</v>
      </c>
      <c r="K444" s="9">
        <v>1.1327017700520876</v>
      </c>
      <c r="L444" s="9">
        <v>6.938075119966465E-2</v>
      </c>
      <c r="M444" s="9">
        <v>-3.3447515327432821E-2</v>
      </c>
      <c r="N444" s="9">
        <v>0.27214139702059076</v>
      </c>
      <c r="O444" s="16">
        <v>71.469340412922094</v>
      </c>
      <c r="P444" s="16">
        <v>14.172444168445931</v>
      </c>
      <c r="Q444" s="9">
        <v>-1.6386260874311817E-2</v>
      </c>
      <c r="R444" s="9">
        <v>-6.1588351919554585E-2</v>
      </c>
      <c r="S444" s="16">
        <v>0.6431849466564189</v>
      </c>
      <c r="T444" s="9">
        <v>0.91417000421990835</v>
      </c>
      <c r="U444" s="9">
        <v>-6.4462423571022179E-2</v>
      </c>
      <c r="V444" s="9">
        <v>-6.7522457352907814</v>
      </c>
      <c r="W444" s="9">
        <v>8.4430357866419961E-2</v>
      </c>
      <c r="X444" s="9">
        <v>3.6267014917876335</v>
      </c>
      <c r="Y444" s="9">
        <v>-6.4462423571022179E-2</v>
      </c>
      <c r="Z444" s="9">
        <v>-0.92911106404010446</v>
      </c>
      <c r="AA444" s="9" t="s">
        <v>266</v>
      </c>
      <c r="AB444" s="16">
        <v>13.45890989698078</v>
      </c>
      <c r="AC444" s="9">
        <v>0.41585968659240025</v>
      </c>
    </row>
    <row r="445" spans="1:29" x14ac:dyDescent="0.3">
      <c r="A445" s="6" t="s">
        <v>78</v>
      </c>
      <c r="B445">
        <v>900970642</v>
      </c>
      <c r="C445" s="7">
        <v>2022</v>
      </c>
      <c r="D445" t="s">
        <v>246</v>
      </c>
      <c r="E445" t="s">
        <v>88</v>
      </c>
      <c r="F445" t="s">
        <v>83</v>
      </c>
      <c r="G445" t="s">
        <v>366</v>
      </c>
      <c r="H445" s="9">
        <v>0.5287005044333285</v>
      </c>
      <c r="I445" s="9">
        <v>0.58831072627785774</v>
      </c>
      <c r="J445" s="9">
        <v>1.1170112307111864</v>
      </c>
      <c r="K445" s="9">
        <v>1.1766214525557155</v>
      </c>
      <c r="L445" s="9">
        <v>-0.1170112307111863</v>
      </c>
      <c r="M445" s="9">
        <v>-0.16721660803248883</v>
      </c>
      <c r="N445" s="9">
        <v>0.46413972636000356</v>
      </c>
      <c r="O445" s="16">
        <v>60.720400958939692</v>
      </c>
      <c r="P445" s="16">
        <v>14.1344027384044</v>
      </c>
      <c r="Q445" s="9">
        <v>-8.237405704989012E-2</v>
      </c>
      <c r="R445" s="9">
        <v>-3.7326943519711442E-2</v>
      </c>
      <c r="S445" s="16">
        <v>0.89867561616346336</v>
      </c>
      <c r="T445" s="9">
        <v>0.92124617349627769</v>
      </c>
      <c r="U445" s="9">
        <v>-0.18908216978299699</v>
      </c>
      <c r="V445" s="9">
        <v>0.85737898357719278</v>
      </c>
      <c r="W445" s="9">
        <v>7.7299918653855798E-2</v>
      </c>
      <c r="X445" s="9">
        <v>1.8237273783287917</v>
      </c>
      <c r="Y445" s="9">
        <v>-0.18908216978299699</v>
      </c>
      <c r="Z445" s="9">
        <v>1.6159318095687776</v>
      </c>
      <c r="AA445" s="9" t="s">
        <v>266</v>
      </c>
      <c r="AB445" s="16">
        <v>13.426383258063728</v>
      </c>
      <c r="AC445" s="9">
        <v>-3.2003336894973478E-2</v>
      </c>
    </row>
    <row r="446" spans="1:29" x14ac:dyDescent="0.3">
      <c r="A446" s="6" t="s">
        <v>78</v>
      </c>
      <c r="B446">
        <v>900970642</v>
      </c>
      <c r="C446" s="7">
        <v>2023</v>
      </c>
      <c r="D446" t="s">
        <v>247</v>
      </c>
      <c r="E446" t="s">
        <v>88</v>
      </c>
      <c r="F446" t="s">
        <v>83</v>
      </c>
      <c r="G446" t="s">
        <v>366</v>
      </c>
      <c r="H446" s="9">
        <v>0.66466949171143574</v>
      </c>
      <c r="I446" s="9">
        <v>0.53828077557256382</v>
      </c>
      <c r="J446" s="9">
        <v>1.2029502672839996</v>
      </c>
      <c r="K446" s="9">
        <v>1.0765615511451276</v>
      </c>
      <c r="L446" s="9">
        <v>-0.20295026728399948</v>
      </c>
      <c r="M446" s="9">
        <v>-0.11918591587920324</v>
      </c>
      <c r="N446" s="9">
        <v>0.55565207385379167</v>
      </c>
      <c r="O446" s="16">
        <v>115.3317360808293</v>
      </c>
      <c r="P446" s="16">
        <v>14.223277681068247</v>
      </c>
      <c r="Q446" s="9">
        <v>-6.8800105357186808E-2</v>
      </c>
      <c r="R446" s="9">
        <v>9.2943967118420012E-2</v>
      </c>
      <c r="S446" s="16">
        <v>1.2348007245929107</v>
      </c>
      <c r="T446" s="9">
        <v>0.82160846635454154</v>
      </c>
      <c r="U446" s="9">
        <v>-9.5889672933778619E-2</v>
      </c>
      <c r="V446" s="9">
        <v>3.0202136096904559</v>
      </c>
      <c r="W446" s="9">
        <v>0.17706126613531348</v>
      </c>
      <c r="X446" s="9">
        <v>-0.44573282789059676</v>
      </c>
      <c r="Y446" s="9">
        <v>-9.5889672933778619E-2</v>
      </c>
      <c r="Z446" s="9">
        <v>0.47247867281492623</v>
      </c>
      <c r="AA446" s="9" t="s">
        <v>266</v>
      </c>
      <c r="AB446" s="16">
        <v>13.67379836508629</v>
      </c>
      <c r="AC446" s="9">
        <v>0.28071063442967437</v>
      </c>
    </row>
    <row r="447" spans="1:29" x14ac:dyDescent="0.3">
      <c r="A447" s="8" t="s">
        <v>248</v>
      </c>
      <c r="B447">
        <v>800244387</v>
      </c>
      <c r="C447" s="7">
        <v>2019</v>
      </c>
      <c r="D447" t="s">
        <v>249</v>
      </c>
      <c r="E447" t="s">
        <v>88</v>
      </c>
      <c r="F447" t="s">
        <v>83</v>
      </c>
      <c r="G447" t="s">
        <v>365</v>
      </c>
      <c r="H447" s="9">
        <v>0.25448133052923205</v>
      </c>
      <c r="I447" s="9">
        <v>0.71511048393358168</v>
      </c>
      <c r="J447" s="9">
        <v>0.96959181446281362</v>
      </c>
      <c r="K447" s="9">
        <v>0.44332184800385827</v>
      </c>
      <c r="L447" s="9">
        <v>3.0408185537186348E-2</v>
      </c>
      <c r="M447" s="9">
        <v>1.7528130557233634E-2</v>
      </c>
      <c r="N447" s="9">
        <v>0.47227794996547096</v>
      </c>
      <c r="O447" s="16">
        <v>-424.57323538503044</v>
      </c>
      <c r="P447" s="16">
        <v>19.883339595622274</v>
      </c>
      <c r="Q447" s="9">
        <v>1.5494249606502019E-2</v>
      </c>
      <c r="R447" s="9" t="s">
        <v>265</v>
      </c>
      <c r="S447" s="16">
        <v>0.3558629557902942</v>
      </c>
      <c r="T447" s="9">
        <v>0.87559876883706433</v>
      </c>
      <c r="U447" s="9">
        <v>-8.0596658238082985E-2</v>
      </c>
      <c r="V447" s="9" t="s">
        <v>265</v>
      </c>
      <c r="W447" s="9">
        <v>0.11321177798610624</v>
      </c>
      <c r="X447" s="9" t="s">
        <v>265</v>
      </c>
      <c r="Y447" s="9">
        <v>-8.6060182738563626E-2</v>
      </c>
      <c r="Z447" s="9">
        <v>-2.8301650104482596</v>
      </c>
      <c r="AA447" s="9" t="s">
        <v>268</v>
      </c>
      <c r="AB447" s="16">
        <v>19.760001506822416</v>
      </c>
      <c r="AC447" s="9" t="s">
        <v>265</v>
      </c>
    </row>
    <row r="448" spans="1:29" x14ac:dyDescent="0.3">
      <c r="A448" s="8" t="s">
        <v>248</v>
      </c>
      <c r="B448">
        <v>800244387</v>
      </c>
      <c r="C448" s="7">
        <v>2020</v>
      </c>
      <c r="D448" t="s">
        <v>249</v>
      </c>
      <c r="E448" t="s">
        <v>88</v>
      </c>
      <c r="F448" t="s">
        <v>83</v>
      </c>
      <c r="G448" t="s">
        <v>365</v>
      </c>
      <c r="H448" s="9">
        <v>0.24785674639336264</v>
      </c>
      <c r="I448" s="9">
        <v>0.78930759422578822</v>
      </c>
      <c r="J448" s="9">
        <v>1.0371643406191509</v>
      </c>
      <c r="K448" s="9">
        <v>0.87798764018680231</v>
      </c>
      <c r="L448" s="9">
        <v>-3.7164340619150874E-2</v>
      </c>
      <c r="M448" s="9">
        <v>-1.4479257324460447E-2</v>
      </c>
      <c r="N448" s="9">
        <v>0.10705696671792547</v>
      </c>
      <c r="O448" s="16">
        <v>-51.649141343372634</v>
      </c>
      <c r="P448" s="16">
        <v>19.818614545704676</v>
      </c>
      <c r="Q448" s="9">
        <v>-1.0381481897618837E-2</v>
      </c>
      <c r="R448" s="9">
        <v>-6.2674854423077742E-2</v>
      </c>
      <c r="S448" s="16">
        <v>0.31401794206285194</v>
      </c>
      <c r="T448" s="9">
        <v>0.84758536556876218</v>
      </c>
      <c r="U448" s="9">
        <v>-0.12124901413878844</v>
      </c>
      <c r="V448" s="9">
        <v>3.8249641584798368</v>
      </c>
      <c r="W448" s="9">
        <v>0.14373298435036472</v>
      </c>
      <c r="X448" s="9">
        <v>0.27549353160676526</v>
      </c>
      <c r="Y448" s="9">
        <v>-0.1171089956669959</v>
      </c>
      <c r="Z448" s="9">
        <v>3.1511118915600869</v>
      </c>
      <c r="AA448" s="9" t="s">
        <v>268</v>
      </c>
      <c r="AB448" s="16">
        <v>19.485921082060674</v>
      </c>
      <c r="AC448" s="9">
        <v>-0.23972907180621383</v>
      </c>
    </row>
    <row r="449" spans="1:29" x14ac:dyDescent="0.3">
      <c r="A449" s="8" t="s">
        <v>248</v>
      </c>
      <c r="B449">
        <v>800244387</v>
      </c>
      <c r="C449" s="7">
        <v>2021</v>
      </c>
      <c r="D449" t="s">
        <v>249</v>
      </c>
      <c r="E449" t="s">
        <v>88</v>
      </c>
      <c r="F449" t="s">
        <v>83</v>
      </c>
      <c r="G449" t="s">
        <v>365</v>
      </c>
      <c r="H449" s="9">
        <v>0.32366195288325478</v>
      </c>
      <c r="I449" s="9">
        <v>0.64065388319471117</v>
      </c>
      <c r="J449" s="9">
        <v>0.964315836077966</v>
      </c>
      <c r="K449" s="9">
        <v>0.6822327646960602</v>
      </c>
      <c r="L449" s="9">
        <v>3.568416392203403E-2</v>
      </c>
      <c r="M449" s="9">
        <v>7.869296894485199E-2</v>
      </c>
      <c r="N449" s="9">
        <v>0.20818243172082126</v>
      </c>
      <c r="O449" s="16">
        <v>-110.09835061134081</v>
      </c>
      <c r="P449" s="16">
        <v>19.838302216719164</v>
      </c>
      <c r="Q449" s="9">
        <v>8.7010308560973401E-2</v>
      </c>
      <c r="R449" s="9">
        <v>1.9882751332038318E-2</v>
      </c>
      <c r="S449" s="16">
        <v>0.50520563657441464</v>
      </c>
      <c r="T449" s="9">
        <v>0.79879349119355236</v>
      </c>
      <c r="U449" s="9">
        <v>-9.1726735352673922E-2</v>
      </c>
      <c r="V449" s="9">
        <v>28.808609668729417</v>
      </c>
      <c r="W449" s="9">
        <v>0.18616007114088573</v>
      </c>
      <c r="X449" s="9">
        <v>-0.43006806399482844</v>
      </c>
      <c r="Y449" s="9">
        <v>-6.5442970318832894E-2</v>
      </c>
      <c r="Z449" s="9">
        <v>-1.8339499409827447</v>
      </c>
      <c r="AA449" s="9" t="s">
        <v>268</v>
      </c>
      <c r="AB449" s="16">
        <v>19.938775006092502</v>
      </c>
      <c r="AC449" s="9">
        <v>0.5727944222651018</v>
      </c>
    </row>
    <row r="450" spans="1:29" x14ac:dyDescent="0.3">
      <c r="A450" s="8" t="s">
        <v>248</v>
      </c>
      <c r="B450">
        <v>800244387</v>
      </c>
      <c r="C450" s="7">
        <v>2022</v>
      </c>
      <c r="D450" t="s">
        <v>250</v>
      </c>
      <c r="E450" t="s">
        <v>88</v>
      </c>
      <c r="F450" t="s">
        <v>83</v>
      </c>
      <c r="G450" t="s">
        <v>365</v>
      </c>
      <c r="H450" s="9">
        <v>0.40025020978514675</v>
      </c>
      <c r="I450" s="9">
        <v>0.59431042403678935</v>
      </c>
      <c r="J450" s="9">
        <v>0.99456063382193616</v>
      </c>
      <c r="K450" s="9">
        <v>0.63416030534878387</v>
      </c>
      <c r="L450" s="9">
        <v>5.4393661780638806E-3</v>
      </c>
      <c r="M450" s="9">
        <v>8.6341372848096093E-2</v>
      </c>
      <c r="N450" s="9">
        <v>0.27246223561156979</v>
      </c>
      <c r="O450" s="16">
        <v>-107.907090665872</v>
      </c>
      <c r="P450" s="16">
        <v>19.889370234400253</v>
      </c>
      <c r="Q450" s="9">
        <v>0.1127270992533195</v>
      </c>
      <c r="R450" s="9">
        <v>5.2394472280453241E-2</v>
      </c>
      <c r="S450" s="16">
        <v>0.67346994701269147</v>
      </c>
      <c r="T450" s="9">
        <v>0.74767854976585502</v>
      </c>
      <c r="U450" s="9">
        <v>-0.10609270298371155</v>
      </c>
      <c r="V450" s="9">
        <v>4.6314506463059359</v>
      </c>
      <c r="W450" s="9">
        <v>0.23437204604366915</v>
      </c>
      <c r="X450" s="9">
        <v>1.7763399888871709</v>
      </c>
      <c r="Y450" s="9">
        <v>-0.17264622750632688</v>
      </c>
      <c r="Z450" s="9">
        <v>-31.740136967167665</v>
      </c>
      <c r="AA450" s="9" t="s">
        <v>268</v>
      </c>
      <c r="AB450" s="16">
        <v>20.156031190829456</v>
      </c>
      <c r="AC450" s="9">
        <v>0.24266241250616361</v>
      </c>
    </row>
    <row r="451" spans="1:29" x14ac:dyDescent="0.3">
      <c r="A451" s="8" t="s">
        <v>248</v>
      </c>
      <c r="B451">
        <v>800244387</v>
      </c>
      <c r="C451" s="7">
        <v>2023</v>
      </c>
      <c r="D451" t="s">
        <v>249</v>
      </c>
      <c r="E451" t="s">
        <v>88</v>
      </c>
      <c r="F451" t="s">
        <v>83</v>
      </c>
      <c r="G451" t="s">
        <v>365</v>
      </c>
      <c r="H451" s="9">
        <v>0.35349352676887835</v>
      </c>
      <c r="I451" s="9">
        <v>0.64280429609454526</v>
      </c>
      <c r="J451" s="9">
        <v>0.99629782286342361</v>
      </c>
      <c r="K451" s="9">
        <v>0.68939573522651321</v>
      </c>
      <c r="L451" s="9">
        <v>3.7021771365763501E-3</v>
      </c>
      <c r="M451" s="9">
        <v>6.1046795211976354E-2</v>
      </c>
      <c r="N451" s="9">
        <v>0.20240538895143187</v>
      </c>
      <c r="O451" s="16">
        <v>-61.990561120273199</v>
      </c>
      <c r="P451" s="16">
        <v>19.991588277857396</v>
      </c>
      <c r="Q451" s="9">
        <v>8.51715976776838E-2</v>
      </c>
      <c r="R451" s="9">
        <v>0.1076249557745439</v>
      </c>
      <c r="S451" s="16">
        <v>0.54992402651410666</v>
      </c>
      <c r="T451" s="9">
        <v>0.73898334624319417</v>
      </c>
      <c r="U451" s="9">
        <v>7.1145316967871361E-3</v>
      </c>
      <c r="V451" s="9">
        <v>1.706185331438927</v>
      </c>
      <c r="W451" s="9">
        <v>0.25160740752782557</v>
      </c>
      <c r="X451" s="9">
        <v>-0.98775061570233136</v>
      </c>
      <c r="Y451" s="9">
        <v>-1.9093195555429428E-3</v>
      </c>
      <c r="Z451" s="9">
        <v>-0.5157288495678567</v>
      </c>
      <c r="AA451" s="9" t="s">
        <v>268</v>
      </c>
      <c r="AB451" s="16">
        <v>20.3246155908266</v>
      </c>
      <c r="AC451" s="9">
        <v>0.18362812083929003</v>
      </c>
    </row>
    <row r="452" spans="1:29" x14ac:dyDescent="0.3">
      <c r="A452" s="8" t="s">
        <v>248</v>
      </c>
      <c r="B452">
        <v>891408584</v>
      </c>
      <c r="C452" s="7">
        <v>2019</v>
      </c>
      <c r="D452" t="s">
        <v>251</v>
      </c>
      <c r="E452" t="s">
        <v>88</v>
      </c>
      <c r="F452" t="s">
        <v>89</v>
      </c>
      <c r="G452" t="s">
        <v>373</v>
      </c>
      <c r="H452" s="9">
        <v>0.32647815611995112</v>
      </c>
      <c r="I452" s="9">
        <v>0.49323789312308197</v>
      </c>
      <c r="J452" s="9">
        <v>0.8197160492430331</v>
      </c>
      <c r="K452" s="9">
        <v>4.6290061540230402E-4</v>
      </c>
      <c r="L452" s="9">
        <v>0.18028395075696693</v>
      </c>
      <c r="M452" s="9">
        <v>0.17122403746561676</v>
      </c>
      <c r="N452" s="9">
        <v>0.29436128926898342</v>
      </c>
      <c r="O452" s="16">
        <v>-133.93249689549089</v>
      </c>
      <c r="P452" s="16">
        <v>19.416264780306076</v>
      </c>
      <c r="Q452" s="9">
        <v>0.25974812161378175</v>
      </c>
      <c r="R452" s="9" t="s">
        <v>265</v>
      </c>
      <c r="S452" s="16">
        <v>0.66190809885420177</v>
      </c>
      <c r="T452" s="9">
        <v>0.66279496136218174</v>
      </c>
      <c r="U452" s="9">
        <v>8.5340150531326403E-2</v>
      </c>
      <c r="V452" s="9" t="s">
        <v>265</v>
      </c>
      <c r="W452" s="9">
        <v>0.20632769086150787</v>
      </c>
      <c r="X452" s="9" t="s">
        <v>265</v>
      </c>
      <c r="Y452" s="9">
        <v>5.0664576741672296E-2</v>
      </c>
      <c r="Z452" s="9">
        <v>0.28102655022227152</v>
      </c>
      <c r="AA452" s="9" t="s">
        <v>268</v>
      </c>
      <c r="AB452" s="16">
        <v>19.833004319134723</v>
      </c>
      <c r="AC452" s="9" t="s">
        <v>265</v>
      </c>
    </row>
    <row r="453" spans="1:29" x14ac:dyDescent="0.3">
      <c r="A453" s="8" t="s">
        <v>248</v>
      </c>
      <c r="B453">
        <v>891408584</v>
      </c>
      <c r="C453" s="7">
        <v>2020</v>
      </c>
      <c r="D453" t="s">
        <v>251</v>
      </c>
      <c r="E453" t="s">
        <v>88</v>
      </c>
      <c r="F453" t="s">
        <v>89</v>
      </c>
      <c r="G453" t="s">
        <v>373</v>
      </c>
      <c r="H453" s="9">
        <v>0.2826736241738082</v>
      </c>
      <c r="I453" s="9">
        <v>0.50781432335931398</v>
      </c>
      <c r="J453" s="9">
        <v>0.79048794753312213</v>
      </c>
      <c r="K453" s="9">
        <v>1.8347078118142037E-2</v>
      </c>
      <c r="L453" s="9">
        <v>0.20951205246687785</v>
      </c>
      <c r="M453" s="9">
        <v>0.17898344170516695</v>
      </c>
      <c r="N453" s="9">
        <v>0.25724626841321635</v>
      </c>
      <c r="O453" s="16">
        <v>-141.57046042550093</v>
      </c>
      <c r="P453" s="16">
        <v>19.451490013692414</v>
      </c>
      <c r="Q453" s="9">
        <v>0.22674100820616935</v>
      </c>
      <c r="R453" s="9">
        <v>3.5852991204101237E-2</v>
      </c>
      <c r="S453" s="16">
        <v>0.55664759966566935</v>
      </c>
      <c r="T453" s="9">
        <v>0.64250783398566447</v>
      </c>
      <c r="U453" s="9">
        <v>7.3310637092681055E-2</v>
      </c>
      <c r="V453" s="9">
        <v>-3.7647343754439508</v>
      </c>
      <c r="W453" s="9">
        <v>0.23094024090754209</v>
      </c>
      <c r="X453" s="9">
        <v>-1.2547317457612062E-2</v>
      </c>
      <c r="Y453" s="9">
        <v>4.8297270595593092E-2</v>
      </c>
      <c r="Z453" s="9">
        <v>0.2305226359387057</v>
      </c>
      <c r="AA453" s="9" t="s">
        <v>268</v>
      </c>
      <c r="AB453" s="16">
        <v>19.688005149680244</v>
      </c>
      <c r="AC453" s="9">
        <v>-0.13497698844856953</v>
      </c>
    </row>
    <row r="454" spans="1:29" x14ac:dyDescent="0.3">
      <c r="A454" s="8" t="s">
        <v>248</v>
      </c>
      <c r="B454">
        <v>891408584</v>
      </c>
      <c r="C454" s="7">
        <v>2021</v>
      </c>
      <c r="D454" t="s">
        <v>251</v>
      </c>
      <c r="E454" t="s">
        <v>88</v>
      </c>
      <c r="F454" t="s">
        <v>89</v>
      </c>
      <c r="G454" t="s">
        <v>373</v>
      </c>
      <c r="H454" s="9">
        <v>0.29737595312683951</v>
      </c>
      <c r="I454" s="9">
        <v>0.43500167266757273</v>
      </c>
      <c r="J454" s="9">
        <v>0.73237762579441223</v>
      </c>
      <c r="K454" s="9">
        <v>0.37107125897338983</v>
      </c>
      <c r="L454" s="9">
        <v>0.26762237420558777</v>
      </c>
      <c r="M454" s="9">
        <v>0.22480229007625044</v>
      </c>
      <c r="N454" s="9">
        <v>0.1600676897337949</v>
      </c>
      <c r="O454" s="16">
        <v>-54.408140055210296</v>
      </c>
      <c r="P454" s="16">
        <v>19.733966639009349</v>
      </c>
      <c r="Q454" s="9">
        <v>0.31863961727937357</v>
      </c>
      <c r="R454" s="9">
        <v>0.32641077030301457</v>
      </c>
      <c r="S454" s="16">
        <v>0.68362025208600419</v>
      </c>
      <c r="T454" s="9">
        <v>0.51233034832793911</v>
      </c>
      <c r="U454" s="9">
        <v>0.15361859829489241</v>
      </c>
      <c r="V454" s="9">
        <v>1.4830659894653824</v>
      </c>
      <c r="W454" s="9">
        <v>0.35563277071289351</v>
      </c>
      <c r="X454" s="9">
        <v>1.9556416208298546</v>
      </c>
      <c r="Y454" s="9">
        <v>0.10762082632381381</v>
      </c>
      <c r="Z454" s="9">
        <v>0.40213687903814566</v>
      </c>
      <c r="AA454" s="9" t="s">
        <v>268</v>
      </c>
      <c r="AB454" s="16">
        <v>20.082806071635776</v>
      </c>
      <c r="AC454" s="9">
        <v>0.48408871203159798</v>
      </c>
    </row>
    <row r="455" spans="1:29" x14ac:dyDescent="0.3">
      <c r="A455" s="8" t="s">
        <v>248</v>
      </c>
      <c r="B455">
        <v>891408584</v>
      </c>
      <c r="C455" s="7">
        <v>2022</v>
      </c>
      <c r="D455" t="s">
        <v>252</v>
      </c>
      <c r="E455" t="s">
        <v>80</v>
      </c>
      <c r="F455" t="s">
        <v>89</v>
      </c>
      <c r="G455" t="s">
        <v>373</v>
      </c>
      <c r="H455" s="9">
        <v>0.50025863901619227</v>
      </c>
      <c r="I455" s="9">
        <v>0.33915765070504156</v>
      </c>
      <c r="J455" s="9">
        <v>0.83941628972123383</v>
      </c>
      <c r="K455" s="9">
        <v>0.30391332606235927</v>
      </c>
      <c r="L455" s="9">
        <v>0.16058371027876617</v>
      </c>
      <c r="M455" s="9">
        <v>0.15481033442736272</v>
      </c>
      <c r="N455" s="9">
        <v>0.33244892534581272</v>
      </c>
      <c r="O455" s="16">
        <v>-108.35324083712436</v>
      </c>
      <c r="P455" s="16">
        <v>19.848787116563944</v>
      </c>
      <c r="Q455" s="9">
        <v>0.26282617118509272</v>
      </c>
      <c r="R455" s="9">
        <v>0.12167205418595262</v>
      </c>
      <c r="S455" s="16">
        <v>1.4750032557904964</v>
      </c>
      <c r="T455" s="9">
        <v>0.48481296286962433</v>
      </c>
      <c r="U455" s="9">
        <v>0.15642764529106015</v>
      </c>
      <c r="V455" s="9">
        <v>2.8231079421327663</v>
      </c>
      <c r="W455" s="9">
        <v>0.40632449106606272</v>
      </c>
      <c r="X455" s="9">
        <v>3.6153750522428751E-2</v>
      </c>
      <c r="Y455" s="9">
        <v>9.9415620112486114E-2</v>
      </c>
      <c r="Z455" s="9">
        <v>0.61908907161196502</v>
      </c>
      <c r="AA455" s="9" t="s">
        <v>268</v>
      </c>
      <c r="AB455" s="16">
        <v>20.37807926536231</v>
      </c>
      <c r="AC455" s="9">
        <v>0.34349334250797114</v>
      </c>
    </row>
    <row r="456" spans="1:29" x14ac:dyDescent="0.3">
      <c r="A456" s="8" t="s">
        <v>248</v>
      </c>
      <c r="B456">
        <v>891408584</v>
      </c>
      <c r="C456" s="7">
        <v>2023</v>
      </c>
      <c r="D456" t="s">
        <v>253</v>
      </c>
      <c r="E456" t="s">
        <v>80</v>
      </c>
      <c r="F456" t="s">
        <v>89</v>
      </c>
      <c r="G456" t="s">
        <v>373</v>
      </c>
      <c r="H456" s="9">
        <v>0.47175791994222294</v>
      </c>
      <c r="I456" s="9">
        <v>0.31780327121054031</v>
      </c>
      <c r="J456" s="9">
        <v>0.78956119115276324</v>
      </c>
      <c r="K456" s="9">
        <v>0.28147681316445261</v>
      </c>
      <c r="L456" s="9">
        <v>0.21043880884723676</v>
      </c>
      <c r="M456" s="9">
        <v>0.14625910417036958</v>
      </c>
      <c r="N456" s="9">
        <v>0.32399013607770705</v>
      </c>
      <c r="O456" s="16">
        <v>-120.81890685387751</v>
      </c>
      <c r="P456" s="16">
        <v>20.075988071699587</v>
      </c>
      <c r="Q456" s="9">
        <v>0.23618776058427654</v>
      </c>
      <c r="R456" s="9">
        <v>0.2550820577851729</v>
      </c>
      <c r="S456" s="16">
        <v>1.4844338075730186</v>
      </c>
      <c r="T456" s="9">
        <v>0.46587150848656811</v>
      </c>
      <c r="U456" s="9">
        <v>0.11636520052375839</v>
      </c>
      <c r="V456" s="9">
        <v>0.75982412019140477</v>
      </c>
      <c r="W456" s="9">
        <v>0.43301027481971782</v>
      </c>
      <c r="X456" s="9">
        <v>1.943387073259939E-2</v>
      </c>
      <c r="Y456" s="9">
        <v>8.0749820136382364E-2</v>
      </c>
      <c r="Z456" s="9">
        <v>0.38372114240107136</v>
      </c>
      <c r="AA456" s="9" t="s">
        <v>268</v>
      </c>
      <c r="AB456" s="16">
        <v>20.555235421190751</v>
      </c>
      <c r="AC456" s="9">
        <v>0.19381750013323207</v>
      </c>
    </row>
    <row r="457" spans="1:29" x14ac:dyDescent="0.3">
      <c r="A457" s="8" t="s">
        <v>248</v>
      </c>
      <c r="B457">
        <v>900407432</v>
      </c>
      <c r="C457" s="7">
        <v>2019</v>
      </c>
      <c r="D457" t="s">
        <v>254</v>
      </c>
      <c r="E457" t="s">
        <v>88</v>
      </c>
      <c r="F457" t="s">
        <v>83</v>
      </c>
      <c r="G457" t="s">
        <v>365</v>
      </c>
      <c r="H457" s="9">
        <v>0.261509698842469</v>
      </c>
      <c r="I457" s="9">
        <v>0.62448624997668678</v>
      </c>
      <c r="J457" s="9">
        <v>0.88599594881915578</v>
      </c>
      <c r="K457" s="9">
        <v>0.13358991456509536</v>
      </c>
      <c r="L457" s="9">
        <v>0.1140040511808442</v>
      </c>
      <c r="M457" s="9">
        <v>0.1892022309194745</v>
      </c>
      <c r="N457" s="9">
        <v>0.17454336230891088</v>
      </c>
      <c r="O457" s="16">
        <v>-152.09578839516752</v>
      </c>
      <c r="P457" s="16">
        <v>18.337967965644062</v>
      </c>
      <c r="Q457" s="9">
        <v>0.13836746812211609</v>
      </c>
      <c r="R457" s="9" t="s">
        <v>265</v>
      </c>
      <c r="S457" s="16">
        <v>0.41875973866875638</v>
      </c>
      <c r="T457" s="9">
        <v>0.2523811976102554</v>
      </c>
      <c r="U457" s="9">
        <v>1.5707099792244435E-3</v>
      </c>
      <c r="V457" s="9" t="s">
        <v>265</v>
      </c>
      <c r="W457" s="9">
        <v>0.10919439953397267</v>
      </c>
      <c r="X457" s="9" t="s">
        <v>265</v>
      </c>
      <c r="Y457" s="9">
        <v>1.1373911973872525E-4</v>
      </c>
      <c r="Z457" s="9">
        <v>9.9767612256428779E-4</v>
      </c>
      <c r="AA457" s="9" t="s">
        <v>268</v>
      </c>
      <c r="AB457" s="16">
        <v>18.025064476398889</v>
      </c>
      <c r="AC457" s="9" t="s">
        <v>265</v>
      </c>
    </row>
    <row r="458" spans="1:29" x14ac:dyDescent="0.3">
      <c r="A458" s="8" t="s">
        <v>248</v>
      </c>
      <c r="B458">
        <v>900407432</v>
      </c>
      <c r="C458" s="7">
        <v>2020</v>
      </c>
      <c r="D458" t="s">
        <v>254</v>
      </c>
      <c r="E458" t="s">
        <v>88</v>
      </c>
      <c r="F458" t="s">
        <v>83</v>
      </c>
      <c r="G458" t="s">
        <v>365</v>
      </c>
      <c r="H458" s="9">
        <v>0.5734478798037006</v>
      </c>
      <c r="I458" s="9">
        <v>0.39635706863768722</v>
      </c>
      <c r="J458" s="9">
        <v>0.96980494844138787</v>
      </c>
      <c r="K458" s="9">
        <v>0.17629966385316109</v>
      </c>
      <c r="L458" s="9">
        <v>3.0195051558612157E-2</v>
      </c>
      <c r="M458" s="9">
        <v>1.2075628619271511E-2</v>
      </c>
      <c r="N458" s="9">
        <v>0.30923424003598043</v>
      </c>
      <c r="O458" s="16">
        <v>-419.88029314544065</v>
      </c>
      <c r="P458" s="16">
        <v>18.059457543788398</v>
      </c>
      <c r="Q458" s="9">
        <v>7.0011421113913433E-3</v>
      </c>
      <c r="R458" s="9">
        <v>-0.24308962070192319</v>
      </c>
      <c r="S458" s="16">
        <v>1.4467961471576363</v>
      </c>
      <c r="T458" s="9">
        <v>0.30471329574227157</v>
      </c>
      <c r="U458" s="9">
        <v>-0.17118608737980906</v>
      </c>
      <c r="V458" s="9">
        <v>1.6452300963170379</v>
      </c>
      <c r="W458" s="9">
        <v>7.832652589404103E-2</v>
      </c>
      <c r="X458" s="9">
        <v>-802.38745105529563</v>
      </c>
      <c r="Y458" s="9">
        <v>-0.12042258336742255</v>
      </c>
      <c r="Z458" s="9">
        <v>-3.9881562425441834</v>
      </c>
      <c r="AA458" s="9" t="s">
        <v>268</v>
      </c>
      <c r="AB458" s="16">
        <v>17.514341580554376</v>
      </c>
      <c r="AC458" s="9">
        <v>-0.39993836008109729</v>
      </c>
    </row>
    <row r="459" spans="1:29" x14ac:dyDescent="0.3">
      <c r="A459" s="8" t="s">
        <v>248</v>
      </c>
      <c r="B459">
        <v>900407432</v>
      </c>
      <c r="C459" s="7">
        <v>2021</v>
      </c>
      <c r="D459" t="s">
        <v>255</v>
      </c>
      <c r="E459" t="s">
        <v>88</v>
      </c>
      <c r="F459" t="s">
        <v>83</v>
      </c>
      <c r="G459" t="s">
        <v>365</v>
      </c>
      <c r="H459" s="9">
        <v>0.38843483623895436</v>
      </c>
      <c r="I459" s="9">
        <v>0.50010720497380579</v>
      </c>
      <c r="J459" s="9">
        <v>0.88854204121276015</v>
      </c>
      <c r="K459" s="9">
        <v>9.0470597521717988E-2</v>
      </c>
      <c r="L459" s="9">
        <v>0.11145795878723987</v>
      </c>
      <c r="M459" s="9">
        <v>0.27010451020636739</v>
      </c>
      <c r="N459" s="9">
        <v>0.30953176510577146</v>
      </c>
      <c r="O459" s="16">
        <v>-253.66443266855697</v>
      </c>
      <c r="P459" s="16">
        <v>18.013255095239817</v>
      </c>
      <c r="Q459" s="9">
        <v>0.27332730933460897</v>
      </c>
      <c r="R459" s="9">
        <v>-4.5151365098289986E-2</v>
      </c>
      <c r="S459" s="16">
        <v>0.77670313959843762</v>
      </c>
      <c r="T459" s="9">
        <v>0.31502998402731558</v>
      </c>
      <c r="U459" s="9">
        <v>0.11281860377372328</v>
      </c>
      <c r="V459" s="9">
        <v>-14.763265176187252</v>
      </c>
      <c r="W459" s="9">
        <v>9.9152081249376647E-2</v>
      </c>
      <c r="X459" s="9">
        <v>-1.5721870245091123</v>
      </c>
      <c r="Y459" s="9">
        <v>7.2162473864560608E-2</v>
      </c>
      <c r="Z459" s="9">
        <v>0.64744119352042218</v>
      </c>
      <c r="AA459" s="9" t="s">
        <v>268</v>
      </c>
      <c r="AB459" s="16">
        <v>18.025116148624786</v>
      </c>
      <c r="AC459" s="9">
        <v>0.66658157601290102</v>
      </c>
    </row>
    <row r="460" spans="1:29" x14ac:dyDescent="0.3">
      <c r="A460" s="8" t="s">
        <v>248</v>
      </c>
      <c r="B460">
        <v>900407432</v>
      </c>
      <c r="C460" s="7">
        <v>2022</v>
      </c>
      <c r="D460" t="s">
        <v>255</v>
      </c>
      <c r="E460" t="s">
        <v>88</v>
      </c>
      <c r="F460" t="s">
        <v>83</v>
      </c>
      <c r="G460" t="s">
        <v>365</v>
      </c>
      <c r="H460" s="9">
        <v>0.23057350265121151</v>
      </c>
      <c r="I460" s="9">
        <v>0.59882526864877661</v>
      </c>
      <c r="J460" s="9">
        <v>0.82939877129998818</v>
      </c>
      <c r="K460" s="9">
        <v>8.5650593280583026E-2</v>
      </c>
      <c r="L460" s="9">
        <v>0.17060122870001185</v>
      </c>
      <c r="M460" s="9">
        <v>0.24711705328874084</v>
      </c>
      <c r="N460" s="9">
        <v>0.15620360319642135</v>
      </c>
      <c r="O460" s="16">
        <v>-68.274550373708593</v>
      </c>
      <c r="P460" s="16">
        <v>18.072439011740737</v>
      </c>
      <c r="Q460" s="9">
        <v>0.29349889558883047</v>
      </c>
      <c r="R460" s="9">
        <v>6.0970352752307777E-2</v>
      </c>
      <c r="S460" s="16">
        <v>0.3850430413056728</v>
      </c>
      <c r="T460" s="9">
        <v>0.27156512133153032</v>
      </c>
      <c r="U460" s="9">
        <v>0.11755674135759499</v>
      </c>
      <c r="V460" s="9">
        <v>4.0224121186537802</v>
      </c>
      <c r="W460" s="9">
        <v>0.11019891101957804</v>
      </c>
      <c r="X460" s="9">
        <v>-3.6273518877479538E-2</v>
      </c>
      <c r="Y460" s="9">
        <v>6.5548379204168644E-2</v>
      </c>
      <c r="Z460" s="9">
        <v>0.38421985412209458</v>
      </c>
      <c r="AA460" s="9" t="s">
        <v>268</v>
      </c>
      <c r="AB460" s="16">
        <v>18.244450763774466</v>
      </c>
      <c r="AC460" s="9">
        <v>0.24524788578947865</v>
      </c>
    </row>
    <row r="461" spans="1:29" x14ac:dyDescent="0.3">
      <c r="A461" s="8" t="s">
        <v>248</v>
      </c>
      <c r="B461">
        <v>900407432</v>
      </c>
      <c r="C461" s="7">
        <v>2023</v>
      </c>
      <c r="D461" t="s">
        <v>255</v>
      </c>
      <c r="E461" t="s">
        <v>88</v>
      </c>
      <c r="F461" t="s">
        <v>83</v>
      </c>
      <c r="G461" t="s">
        <v>365</v>
      </c>
      <c r="H461" s="9">
        <v>0.21359290857967614</v>
      </c>
      <c r="I461" s="9">
        <v>0.57574414799432649</v>
      </c>
      <c r="J461" s="9">
        <v>0.78933705657400266</v>
      </c>
      <c r="K461" s="9">
        <v>7.7199799593822491E-2</v>
      </c>
      <c r="L461" s="9">
        <v>0.21066294342599737</v>
      </c>
      <c r="M461" s="9">
        <v>0.23555495971840285</v>
      </c>
      <c r="N461" s="9">
        <v>8.7023870936115411E-2</v>
      </c>
      <c r="O461" s="16">
        <v>-1.8712154373828298</v>
      </c>
      <c r="P461" s="16">
        <v>18.177268016274883</v>
      </c>
      <c r="Q461" s="9">
        <v>0.2803609688904195</v>
      </c>
      <c r="R461" s="9">
        <v>0.11052070011481763</v>
      </c>
      <c r="S461" s="16">
        <v>0.37098580910245033</v>
      </c>
      <c r="T461" s="9">
        <v>0.22011422213280019</v>
      </c>
      <c r="U461" s="9">
        <v>9.2340652897222542E-2</v>
      </c>
      <c r="V461" s="9">
        <v>1.0213440037104602</v>
      </c>
      <c r="W461" s="9">
        <v>0.1861690194739857</v>
      </c>
      <c r="X461" s="9">
        <v>-3.3624759441092889E-2</v>
      </c>
      <c r="Y461" s="9">
        <v>5.7040207098459056E-2</v>
      </c>
      <c r="Z461" s="9">
        <v>0.27076526213304525</v>
      </c>
      <c r="AA461" s="9" t="s">
        <v>268</v>
      </c>
      <c r="AB461" s="16">
        <v>18.351401702951396</v>
      </c>
      <c r="AC461" s="9">
        <v>0.11287965434815095</v>
      </c>
    </row>
    <row r="462" spans="1:29" x14ac:dyDescent="0.3">
      <c r="A462" s="8" t="s">
        <v>248</v>
      </c>
      <c r="B462">
        <v>900632938</v>
      </c>
      <c r="C462" s="7">
        <v>2019</v>
      </c>
      <c r="D462" t="s">
        <v>256</v>
      </c>
      <c r="E462" t="s">
        <v>152</v>
      </c>
      <c r="F462" t="s">
        <v>83</v>
      </c>
      <c r="G462" t="s">
        <v>365</v>
      </c>
      <c r="H462" s="9">
        <v>0.1546267461765421</v>
      </c>
      <c r="I462" s="9">
        <v>0.40598195013092492</v>
      </c>
      <c r="J462" s="9">
        <v>0.56060869630746701</v>
      </c>
      <c r="K462" s="9">
        <v>0.48237453982694933</v>
      </c>
      <c r="L462" s="9">
        <v>0.43939130369253304</v>
      </c>
      <c r="M462" s="9">
        <v>0.17631112373017416</v>
      </c>
      <c r="N462" s="9">
        <v>5.0019805661085139E-2</v>
      </c>
      <c r="O462" s="16">
        <v>-78.543634810144127</v>
      </c>
      <c r="P462" s="16">
        <v>18.146721955015892</v>
      </c>
      <c r="Q462" s="9">
        <v>9.8752253215340813E-2</v>
      </c>
      <c r="R462" s="9" t="s">
        <v>265</v>
      </c>
      <c r="S462" s="16">
        <v>0.38087098731033875</v>
      </c>
      <c r="T462" s="9">
        <v>0.36184886908221953</v>
      </c>
      <c r="U462" s="9">
        <v>-9.8162272169303885E-2</v>
      </c>
      <c r="V462" s="9" t="s">
        <v>265</v>
      </c>
      <c r="W462" s="9">
        <v>0.14575711895447468</v>
      </c>
      <c r="X462" s="9" t="s">
        <v>265</v>
      </c>
      <c r="Y462" s="9">
        <v>-0.10053636063313462</v>
      </c>
      <c r="Z462" s="9">
        <v>-0.22880826222151543</v>
      </c>
      <c r="AA462" s="9" t="s">
        <v>268</v>
      </c>
      <c r="AB462" s="16">
        <v>17.567085993030691</v>
      </c>
      <c r="AC462" s="9" t="s">
        <v>265</v>
      </c>
    </row>
    <row r="463" spans="1:29" x14ac:dyDescent="0.3">
      <c r="A463" s="8" t="s">
        <v>248</v>
      </c>
      <c r="B463">
        <v>900632938</v>
      </c>
      <c r="C463" s="7">
        <v>2020</v>
      </c>
      <c r="D463" t="s">
        <v>256</v>
      </c>
      <c r="E463" t="s">
        <v>152</v>
      </c>
      <c r="F463" t="s">
        <v>83</v>
      </c>
      <c r="G463" t="s">
        <v>365</v>
      </c>
      <c r="H463" s="9">
        <v>0.17102642504565391</v>
      </c>
      <c r="I463" s="9">
        <v>0.37391651950495647</v>
      </c>
      <c r="J463" s="9">
        <v>0.54494294455061043</v>
      </c>
      <c r="K463" s="9">
        <v>0</v>
      </c>
      <c r="L463" s="9">
        <v>0.45505705544938962</v>
      </c>
      <c r="M463" s="9">
        <v>0.13130815439587346</v>
      </c>
      <c r="N463" s="9">
        <v>6.8478681413495238E-2</v>
      </c>
      <c r="O463" s="16">
        <v>-133.13644526768087</v>
      </c>
      <c r="P463" s="16">
        <v>18.103285082880248</v>
      </c>
      <c r="Q463" s="9">
        <v>5.7996809087995177E-2</v>
      </c>
      <c r="R463" s="9">
        <v>-4.2507003328842496E-2</v>
      </c>
      <c r="S463" s="16">
        <v>0.45739200095273369</v>
      </c>
      <c r="T463" s="9">
        <v>0.33580404026885019</v>
      </c>
      <c r="U463" s="9">
        <v>-0.10808597694222964</v>
      </c>
      <c r="V463" s="9">
        <v>5.7623754573399006</v>
      </c>
      <c r="W463" s="9">
        <v>0.24613408632219674</v>
      </c>
      <c r="X463" s="9">
        <v>3.6522863679466999E-2</v>
      </c>
      <c r="Y463" s="9">
        <v>-0.10883446332209333</v>
      </c>
      <c r="Z463" s="9">
        <v>-0.23916663200533025</v>
      </c>
      <c r="AA463" s="9" t="s">
        <v>268</v>
      </c>
      <c r="AB463" s="16">
        <v>17.286126191737324</v>
      </c>
      <c r="AC463" s="9">
        <v>-0.24494131274718745</v>
      </c>
    </row>
    <row r="464" spans="1:29" x14ac:dyDescent="0.3">
      <c r="A464" s="8" t="s">
        <v>248</v>
      </c>
      <c r="B464">
        <v>900632938</v>
      </c>
      <c r="C464" s="7">
        <v>2021</v>
      </c>
      <c r="D464" t="s">
        <v>257</v>
      </c>
      <c r="E464" t="s">
        <v>152</v>
      </c>
      <c r="F464" t="s">
        <v>83</v>
      </c>
      <c r="G464" t="s">
        <v>365</v>
      </c>
      <c r="H464" s="9">
        <v>0.23399922448992139</v>
      </c>
      <c r="I464" s="9">
        <v>0.23509010710805836</v>
      </c>
      <c r="J464" s="9">
        <v>0.46908933159797972</v>
      </c>
      <c r="K464" s="9">
        <v>8.0937934203121633E-4</v>
      </c>
      <c r="L464" s="9">
        <v>0.53091066840202028</v>
      </c>
      <c r="M464" s="9">
        <v>0.22732702290787102</v>
      </c>
      <c r="N464" s="9">
        <v>0.45156542482597128</v>
      </c>
      <c r="O464" s="16">
        <v>-906.38683424335431</v>
      </c>
      <c r="P464" s="16">
        <v>18.600708605570926</v>
      </c>
      <c r="Q464" s="9">
        <v>0.11811264561194</v>
      </c>
      <c r="R464" s="9">
        <v>0.6444788453599366</v>
      </c>
      <c r="S464" s="16">
        <v>0.99535972554712571</v>
      </c>
      <c r="T464" s="9">
        <v>0.31194584706534983</v>
      </c>
      <c r="U464" s="9">
        <v>2.6028775326190658E-2</v>
      </c>
      <c r="V464" s="9">
        <v>1.4499568801319054</v>
      </c>
      <c r="W464" s="9">
        <v>0.37539687593589421</v>
      </c>
      <c r="X464" s="9">
        <v>-1.3925752052756741</v>
      </c>
      <c r="Y464" s="9">
        <v>2.5981308242604355E-2</v>
      </c>
      <c r="Z464" s="9">
        <v>4.8937250254934769E-2</v>
      </c>
      <c r="AA464" s="9" t="s">
        <v>268</v>
      </c>
      <c r="AB464" s="16">
        <v>17.945957788182735</v>
      </c>
      <c r="AC464" s="9">
        <v>0.93446653592910645</v>
      </c>
    </row>
    <row r="465" spans="1:29" x14ac:dyDescent="0.3">
      <c r="A465" s="8" t="s">
        <v>248</v>
      </c>
      <c r="B465">
        <v>900632938</v>
      </c>
      <c r="C465" s="7">
        <v>2022</v>
      </c>
      <c r="D465" t="s">
        <v>258</v>
      </c>
      <c r="E465" t="s">
        <v>152</v>
      </c>
      <c r="F465" t="s">
        <v>83</v>
      </c>
      <c r="G465" t="s">
        <v>365</v>
      </c>
      <c r="H465" s="9">
        <v>0.23148404494448652</v>
      </c>
      <c r="I465" s="9">
        <v>0.26647972838037637</v>
      </c>
      <c r="J465" s="9">
        <v>0.49796377332486291</v>
      </c>
      <c r="K465" s="9">
        <v>0.32711917377016952</v>
      </c>
      <c r="L465" s="9">
        <v>0.50203622667513714</v>
      </c>
      <c r="M465" s="9">
        <v>0.18695693740889788</v>
      </c>
      <c r="N465" s="9">
        <v>0.13333891836726375</v>
      </c>
      <c r="O465" s="16">
        <v>-106.49371814143704</v>
      </c>
      <c r="P465" s="16">
        <v>18.699905733376298</v>
      </c>
      <c r="Q465" s="9">
        <v>0.15524701571116789</v>
      </c>
      <c r="R465" s="9">
        <v>0.10428396317857302</v>
      </c>
      <c r="S465" s="16">
        <v>0.86867412523801202</v>
      </c>
      <c r="T465" s="9">
        <v>0.43884091727465746</v>
      </c>
      <c r="U465" s="9">
        <v>3.3867247903507675E-2</v>
      </c>
      <c r="V465" s="9">
        <v>7.3346639662739461</v>
      </c>
      <c r="W465" s="9">
        <v>0.23037561539090431</v>
      </c>
      <c r="X465" s="9">
        <v>-9.627809815039734E-2</v>
      </c>
      <c r="Y465" s="9">
        <v>2.1262535797371036E-2</v>
      </c>
      <c r="Z465" s="9">
        <v>4.2352592636964864E-2</v>
      </c>
      <c r="AA465" s="9" t="s">
        <v>268</v>
      </c>
      <c r="AB465" s="16">
        <v>18.514044922432834</v>
      </c>
      <c r="AC465" s="9">
        <v>0.76488782698611857</v>
      </c>
    </row>
    <row r="466" spans="1:29" x14ac:dyDescent="0.3">
      <c r="A466" s="8" t="s">
        <v>248</v>
      </c>
      <c r="B466">
        <v>900632938</v>
      </c>
      <c r="C466" s="7">
        <v>2023</v>
      </c>
      <c r="D466" t="s">
        <v>258</v>
      </c>
      <c r="E466" t="s">
        <v>152</v>
      </c>
      <c r="F466" t="s">
        <v>83</v>
      </c>
      <c r="G466" t="s">
        <v>365</v>
      </c>
      <c r="H466" s="9">
        <v>0.28294365618643758</v>
      </c>
      <c r="I466" s="9">
        <v>0.30736456581325283</v>
      </c>
      <c r="J466" s="9">
        <v>0.59030822199969046</v>
      </c>
      <c r="K466" s="9">
        <v>0.36665674531963316</v>
      </c>
      <c r="L466" s="9">
        <v>0.40969177800030959</v>
      </c>
      <c r="M466" s="9">
        <v>0.21317278540944737</v>
      </c>
      <c r="N466" s="9">
        <v>0.17187809451758679</v>
      </c>
      <c r="O466" s="16">
        <v>-163.49739272026324</v>
      </c>
      <c r="P466" s="16">
        <v>18.958106743760489</v>
      </c>
      <c r="Q466" s="9">
        <v>0.18731386154464974</v>
      </c>
      <c r="R466" s="9">
        <v>0.29459902031818563</v>
      </c>
      <c r="S466" s="16">
        <v>0.92054741390830075</v>
      </c>
      <c r="T466" s="9">
        <v>0.41998372465962375</v>
      </c>
      <c r="U466" s="9">
        <v>2.2834302314202103E-2</v>
      </c>
      <c r="V466" s="9">
        <v>1.2556359352578874</v>
      </c>
      <c r="W466" s="9">
        <v>0.18668486948733226</v>
      </c>
      <c r="X466" s="9">
        <v>-6.7812232091721159E-2</v>
      </c>
      <c r="Y466" s="9">
        <v>1.5310281773695204E-2</v>
      </c>
      <c r="Z466" s="9">
        <v>3.7370244158728604E-2</v>
      </c>
      <c r="AA466" s="9" t="s">
        <v>268</v>
      </c>
      <c r="AB466" s="16">
        <v>18.828789321680613</v>
      </c>
      <c r="AC466" s="9">
        <v>0.36990911640328239</v>
      </c>
    </row>
    <row r="467" spans="1:29" x14ac:dyDescent="0.3">
      <c r="A467" s="8" t="s">
        <v>248</v>
      </c>
      <c r="B467">
        <v>900702831</v>
      </c>
      <c r="C467" s="7">
        <v>2019</v>
      </c>
      <c r="D467" t="s">
        <v>259</v>
      </c>
      <c r="E467" t="s">
        <v>88</v>
      </c>
      <c r="F467" t="s">
        <v>260</v>
      </c>
      <c r="G467" t="s">
        <v>365</v>
      </c>
      <c r="H467" s="9">
        <v>0.57377245642724317</v>
      </c>
      <c r="I467" s="9">
        <v>0</v>
      </c>
      <c r="J467" s="9">
        <v>0.57377245642724317</v>
      </c>
      <c r="K467" s="9">
        <v>0.1772179907103234</v>
      </c>
      <c r="L467" s="9">
        <v>0.42622754357275688</v>
      </c>
      <c r="M467" s="9">
        <v>8.3020984726790592E-2</v>
      </c>
      <c r="N467" s="9">
        <v>0.37225911287205415</v>
      </c>
      <c r="O467" s="16">
        <v>-1104.4519287869966</v>
      </c>
      <c r="P467" s="16">
        <v>16.300344371766464</v>
      </c>
      <c r="Q467" s="9">
        <v>4.3145142404538463E-2</v>
      </c>
      <c r="R467" s="9" t="s">
        <v>265</v>
      </c>
      <c r="S467" s="16">
        <v>10</v>
      </c>
      <c r="T467" s="9">
        <v>0.92596269094932415</v>
      </c>
      <c r="U467" s="9">
        <v>3.8219533656034615E-2</v>
      </c>
      <c r="V467" s="9" t="s">
        <v>265</v>
      </c>
      <c r="W467" s="9">
        <v>6.8877683257930616E-2</v>
      </c>
      <c r="X467" s="9" t="s">
        <v>265</v>
      </c>
      <c r="Y467" s="9">
        <v>2.3800900165562057E-2</v>
      </c>
      <c r="Z467" s="9">
        <v>5.584083085306113E-2</v>
      </c>
      <c r="AA467" s="9" t="s">
        <v>267</v>
      </c>
      <c r="AB467" s="16">
        <v>15.645820804450201</v>
      </c>
      <c r="AC467" s="9" t="s">
        <v>265</v>
      </c>
    </row>
    <row r="468" spans="1:29" x14ac:dyDescent="0.3">
      <c r="A468" s="8" t="s">
        <v>248</v>
      </c>
      <c r="B468">
        <v>900702831</v>
      </c>
      <c r="C468" s="7">
        <v>2020</v>
      </c>
      <c r="D468" t="s">
        <v>259</v>
      </c>
      <c r="E468" t="s">
        <v>88</v>
      </c>
      <c r="F468" t="s">
        <v>83</v>
      </c>
      <c r="G468" t="s">
        <v>365</v>
      </c>
      <c r="H468" s="9">
        <v>0.63155044367928881</v>
      </c>
      <c r="I468" s="9">
        <v>0</v>
      </c>
      <c r="J468" s="9">
        <v>0.63155044367928881</v>
      </c>
      <c r="K468" s="9">
        <v>0.18604278770845664</v>
      </c>
      <c r="L468" s="9">
        <v>0.36844955632071125</v>
      </c>
      <c r="M468" s="9">
        <v>-0.56366686045492131</v>
      </c>
      <c r="N468" s="9">
        <v>0.36063061624400861</v>
      </c>
      <c r="O468" s="16">
        <v>-3746.6827788450323</v>
      </c>
      <c r="P468" s="16">
        <v>16.252697258198829</v>
      </c>
      <c r="Q468" s="9">
        <v>-7.305069073349621E-2</v>
      </c>
      <c r="R468" s="9">
        <v>-4.6529805587506967E-2</v>
      </c>
      <c r="S468" s="16">
        <v>10</v>
      </c>
      <c r="T468" s="9">
        <v>0.96468955997779526</v>
      </c>
      <c r="U468" s="9">
        <v>-7.8216671565795745E-2</v>
      </c>
      <c r="V468" s="9">
        <v>16.381450257057427</v>
      </c>
      <c r="W468" s="9">
        <v>3.2562295201327106E-2</v>
      </c>
      <c r="X468" s="9">
        <v>-4.1478588185860854</v>
      </c>
      <c r="Y468" s="9">
        <v>-7.8578097055898757E-2</v>
      </c>
      <c r="Z468" s="9">
        <v>-0.21326690644051602</v>
      </c>
      <c r="AA468" s="9" t="s">
        <v>267</v>
      </c>
      <c r="AB468" s="16">
        <v>14.209387447947266</v>
      </c>
      <c r="AC468" s="9">
        <v>-0.76222569570229803</v>
      </c>
    </row>
    <row r="469" spans="1:29" x14ac:dyDescent="0.3">
      <c r="A469" s="8" t="s">
        <v>248</v>
      </c>
      <c r="B469">
        <v>900702831</v>
      </c>
      <c r="C469" s="7">
        <v>2021</v>
      </c>
      <c r="D469" t="s">
        <v>259</v>
      </c>
      <c r="E469" t="s">
        <v>88</v>
      </c>
      <c r="F469" t="s">
        <v>83</v>
      </c>
      <c r="G469" t="s">
        <v>365</v>
      </c>
      <c r="H469" s="9">
        <v>0.65985335847145543</v>
      </c>
      <c r="I469" s="9">
        <v>0</v>
      </c>
      <c r="J469" s="9">
        <v>0.65985335847145543</v>
      </c>
      <c r="K469" s="9">
        <v>0.46447391998976523</v>
      </c>
      <c r="L469" s="9">
        <v>0.34014664152854457</v>
      </c>
      <c r="M469" s="9">
        <v>-0.49109767274896249</v>
      </c>
      <c r="N469" s="9">
        <v>0.1868353354770291</v>
      </c>
      <c r="O469" s="16">
        <v>-733.68393938959798</v>
      </c>
      <c r="P469" s="16">
        <v>15.784007829358856</v>
      </c>
      <c r="Q469" s="9">
        <v>-0.20100842063774832</v>
      </c>
      <c r="R469" s="9">
        <v>-0.37417808478403936</v>
      </c>
      <c r="S469" s="16">
        <v>10</v>
      </c>
      <c r="T469" s="9">
        <v>0.89104414595213433</v>
      </c>
      <c r="U469" s="9">
        <v>-0.24859841095745769</v>
      </c>
      <c r="V469" s="9">
        <v>-2.6097016626168061</v>
      </c>
      <c r="W469" s="9">
        <v>0.10639087731422285</v>
      </c>
      <c r="X469" s="9">
        <v>0.97991984400392873</v>
      </c>
      <c r="Y469" s="9">
        <v>-0.24859841095745769</v>
      </c>
      <c r="Z469" s="9">
        <v>-0.7308565795043892</v>
      </c>
      <c r="AA469" s="9" t="s">
        <v>267</v>
      </c>
      <c r="AB469" s="16">
        <v>14.890711596080255</v>
      </c>
      <c r="AC469" s="9">
        <v>0.97649316997567981</v>
      </c>
    </row>
    <row r="470" spans="1:29" x14ac:dyDescent="0.3">
      <c r="A470" s="8" t="s">
        <v>248</v>
      </c>
      <c r="B470">
        <v>900702831</v>
      </c>
      <c r="C470" s="7">
        <v>2022</v>
      </c>
      <c r="D470" t="s">
        <v>259</v>
      </c>
      <c r="E470" t="s">
        <v>88</v>
      </c>
      <c r="F470" t="s">
        <v>83</v>
      </c>
      <c r="G470" t="s">
        <v>365</v>
      </c>
      <c r="H470" s="9">
        <v>0.65168286021664767</v>
      </c>
      <c r="I470" s="9">
        <v>0</v>
      </c>
      <c r="J470" s="9">
        <v>0.65168286021664767</v>
      </c>
      <c r="K470" s="9">
        <v>0.44147974458661526</v>
      </c>
      <c r="L470" s="9">
        <v>0.34831713978335233</v>
      </c>
      <c r="M470" s="9">
        <v>0.1308911888593936</v>
      </c>
      <c r="N470" s="9">
        <v>0.19896336574289314</v>
      </c>
      <c r="O470" s="16">
        <v>-566.69765426934293</v>
      </c>
      <c r="P470" s="16">
        <v>15.778955217864725</v>
      </c>
      <c r="Q470" s="9">
        <v>5.5441431455914687E-2</v>
      </c>
      <c r="R470" s="9">
        <v>-5.0398685234687157E-3</v>
      </c>
      <c r="S470" s="16">
        <v>10</v>
      </c>
      <c r="T470" s="9">
        <v>0.85139217364157227</v>
      </c>
      <c r="U470" s="9">
        <v>7.6103789200856172E-3</v>
      </c>
      <c r="V470" s="9">
        <v>-5.8801274154310601</v>
      </c>
      <c r="W470" s="9">
        <v>0.14756456644633556</v>
      </c>
      <c r="X470" s="9">
        <v>-1.0180033956162617</v>
      </c>
      <c r="Y470" s="9">
        <v>4.4982863136427851E-3</v>
      </c>
      <c r="Z470" s="9">
        <v>1.2914340983738691E-2</v>
      </c>
      <c r="AA470" s="9" t="s">
        <v>267</v>
      </c>
      <c r="AB470" s="16">
        <v>14.919916033673147</v>
      </c>
      <c r="AC470" s="9">
        <v>2.9635069075016451E-2</v>
      </c>
    </row>
    <row r="471" spans="1:29" x14ac:dyDescent="0.3">
      <c r="A471" s="8" t="s">
        <v>248</v>
      </c>
      <c r="B471">
        <v>900702831</v>
      </c>
      <c r="C471" s="7">
        <v>2023</v>
      </c>
      <c r="D471" t="s">
        <v>259</v>
      </c>
      <c r="E471" t="s">
        <v>88</v>
      </c>
      <c r="F471" t="s">
        <v>83</v>
      </c>
      <c r="G471" t="s">
        <v>365</v>
      </c>
      <c r="H471" s="9">
        <v>0.6578192871983749</v>
      </c>
      <c r="I471" s="9">
        <v>0</v>
      </c>
      <c r="J471" s="9">
        <v>0.6578192871983749</v>
      </c>
      <c r="K471" s="9">
        <v>0.45988208838879246</v>
      </c>
      <c r="L471" s="9">
        <v>0.3421807128016251</v>
      </c>
      <c r="M471" s="9">
        <v>7.5730550120593723E-2</v>
      </c>
      <c r="N471" s="9">
        <v>0.17790598946938327</v>
      </c>
      <c r="O471" s="16">
        <v>-417.95173673790424</v>
      </c>
      <c r="P471" s="16">
        <v>15.74728990731318</v>
      </c>
      <c r="Q471" s="9">
        <v>3.4270724363859757E-2</v>
      </c>
      <c r="R471" s="9">
        <v>-3.1169214736355033E-2</v>
      </c>
      <c r="S471" s="16">
        <v>10</v>
      </c>
      <c r="T471" s="9">
        <v>0.8306794768885708</v>
      </c>
      <c r="U471" s="9">
        <v>-1.5099148335646746E-2</v>
      </c>
      <c r="V471" s="9">
        <v>-1.1256348786704162</v>
      </c>
      <c r="W471" s="9">
        <v>0.16827427127494646</v>
      </c>
      <c r="X471" s="9">
        <v>-4.7351536901232638</v>
      </c>
      <c r="Y471" s="9">
        <v>-1.7342337773733733E-2</v>
      </c>
      <c r="Z471" s="9">
        <v>-5.0681809713184305E-2</v>
      </c>
      <c r="AA471" s="9" t="s">
        <v>268</v>
      </c>
      <c r="AB471" s="16">
        <v>14.954399732607968</v>
      </c>
      <c r="AC471" s="9">
        <v>3.5085155248009148E-2</v>
      </c>
    </row>
    <row r="472" spans="1:29" x14ac:dyDescent="0.3">
      <c r="A472" s="8" t="s">
        <v>248</v>
      </c>
      <c r="B472">
        <v>900934851</v>
      </c>
      <c r="C472" s="7">
        <v>2019</v>
      </c>
      <c r="D472" t="s">
        <v>261</v>
      </c>
      <c r="E472" t="s">
        <v>107</v>
      </c>
      <c r="F472" t="s">
        <v>83</v>
      </c>
      <c r="G472" t="s">
        <v>365</v>
      </c>
      <c r="H472" s="9">
        <v>0.21918008448311313</v>
      </c>
      <c r="I472" s="9">
        <v>0.19381023592969726</v>
      </c>
      <c r="J472" s="9">
        <v>0.41299032041281042</v>
      </c>
      <c r="K472" s="9">
        <v>0.26239680823996531</v>
      </c>
      <c r="L472" s="9">
        <v>0.58700967958718964</v>
      </c>
      <c r="M472" s="9">
        <v>0.15393918394181891</v>
      </c>
      <c r="N472" s="9">
        <v>9.2720447448052107E-2</v>
      </c>
      <c r="O472" s="16">
        <v>-17.478779592202542</v>
      </c>
      <c r="P472" s="16">
        <v>19.212559241003756</v>
      </c>
      <c r="Q472" s="9">
        <v>0.15094382075782575</v>
      </c>
      <c r="R472" s="9" t="s">
        <v>265</v>
      </c>
      <c r="S472" s="16">
        <v>1.1309004575105028</v>
      </c>
      <c r="T472" s="9">
        <v>0.25868380088112491</v>
      </c>
      <c r="U472" s="9">
        <v>7.2057604371897531E-5</v>
      </c>
      <c r="V472" s="9" t="s">
        <v>265</v>
      </c>
      <c r="W472" s="9">
        <v>0.24110138301994241</v>
      </c>
      <c r="X472" s="9" t="s">
        <v>265</v>
      </c>
      <c r="Y472" s="9">
        <v>-9.3180353171410449E-3</v>
      </c>
      <c r="Z472" s="9">
        <v>-1.5873733672831236E-2</v>
      </c>
      <c r="AA472" s="9" t="s">
        <v>268</v>
      </c>
      <c r="AB472" s="16">
        <v>19.192909345682605</v>
      </c>
      <c r="AC472" s="9" t="s">
        <v>265</v>
      </c>
    </row>
    <row r="473" spans="1:29" x14ac:dyDescent="0.3">
      <c r="A473" s="8" t="s">
        <v>248</v>
      </c>
      <c r="B473">
        <v>900934851</v>
      </c>
      <c r="C473" s="7">
        <v>2020</v>
      </c>
      <c r="D473" t="s">
        <v>261</v>
      </c>
      <c r="E473" t="s">
        <v>107</v>
      </c>
      <c r="F473" t="s">
        <v>83</v>
      </c>
      <c r="G473" t="s">
        <v>365</v>
      </c>
      <c r="H473" s="9">
        <v>0.27629624665807584</v>
      </c>
      <c r="I473" s="9">
        <v>0.15908848152635591</v>
      </c>
      <c r="J473" s="9">
        <v>0.43538472818443175</v>
      </c>
      <c r="K473" s="9">
        <v>0.21539567189988526</v>
      </c>
      <c r="L473" s="9">
        <v>0.56461527181556825</v>
      </c>
      <c r="M473" s="9">
        <v>8.4706191382316998E-2</v>
      </c>
      <c r="N473" s="9">
        <v>0.16196867491554412</v>
      </c>
      <c r="O473" s="16">
        <v>-75.726962650231314</v>
      </c>
      <c r="P473" s="16">
        <v>19.269382101833173</v>
      </c>
      <c r="Q473" s="9">
        <v>7.7351772190560164E-2</v>
      </c>
      <c r="R473" s="9">
        <v>5.8468297591736329E-2</v>
      </c>
      <c r="S473" s="16">
        <v>1.7367457656719307</v>
      </c>
      <c r="T473" s="9">
        <v>0.24505143660103276</v>
      </c>
      <c r="U473" s="9">
        <v>2.5637628105114278E-2</v>
      </c>
      <c r="V473" s="9">
        <v>-0.24372091665888046</v>
      </c>
      <c r="W473" s="9">
        <v>0.31166612170348668</v>
      </c>
      <c r="X473" s="9">
        <v>-2.1394768966155935</v>
      </c>
      <c r="Y473" s="9">
        <v>1.0031179951150266E-2</v>
      </c>
      <c r="Z473" s="9">
        <v>1.7766398558250393E-2</v>
      </c>
      <c r="AA473" s="9" t="s">
        <v>268</v>
      </c>
      <c r="AB473" s="16">
        <v>19.178556893138609</v>
      </c>
      <c r="AC473" s="9">
        <v>-1.4249947084542192E-2</v>
      </c>
    </row>
    <row r="474" spans="1:29" x14ac:dyDescent="0.3">
      <c r="A474" s="8" t="s">
        <v>248</v>
      </c>
      <c r="B474">
        <v>900934851</v>
      </c>
      <c r="C474" s="7">
        <v>2021</v>
      </c>
      <c r="D474" t="s">
        <v>262</v>
      </c>
      <c r="E474" t="s">
        <v>107</v>
      </c>
      <c r="F474" t="s">
        <v>83</v>
      </c>
      <c r="G474" t="s">
        <v>365</v>
      </c>
      <c r="H474" s="9">
        <v>0.31108640079495919</v>
      </c>
      <c r="I474" s="9">
        <v>0.18992164434082517</v>
      </c>
      <c r="J474" s="9">
        <v>0.50100804513578434</v>
      </c>
      <c r="K474" s="9">
        <v>1.376182006211419E-5</v>
      </c>
      <c r="L474" s="9">
        <v>0.49899195486421566</v>
      </c>
      <c r="M474" s="9">
        <v>0.11011552561793889</v>
      </c>
      <c r="N474" s="9">
        <v>0.43973190455612127</v>
      </c>
      <c r="O474" s="16">
        <v>-290.15165865218643</v>
      </c>
      <c r="P474" s="16">
        <v>19.53740419424711</v>
      </c>
      <c r="Q474" s="9">
        <v>0.10484588612698188</v>
      </c>
      <c r="R474" s="9">
        <v>0.30737602278815435</v>
      </c>
      <c r="S474" s="16">
        <v>1.6379723431453499</v>
      </c>
      <c r="T474" s="9">
        <v>0.23853884183200086</v>
      </c>
      <c r="U474" s="9">
        <v>8.6189765108547881E-2</v>
      </c>
      <c r="V474" s="9">
        <v>1.1814988490907854</v>
      </c>
      <c r="W474" s="9">
        <v>0.26369258786112737</v>
      </c>
      <c r="X474" s="9">
        <v>7.7482072583425197</v>
      </c>
      <c r="Y474" s="9">
        <v>6.7122877985205651E-2</v>
      </c>
      <c r="Z474" s="9">
        <v>0.13451695429332311</v>
      </c>
      <c r="AA474" s="9" t="s">
        <v>268</v>
      </c>
      <c r="AB474" s="16">
        <v>19.488365667457096</v>
      </c>
      <c r="AC474" s="9">
        <v>0.36316441716230741</v>
      </c>
    </row>
    <row r="475" spans="1:29" x14ac:dyDescent="0.3">
      <c r="A475" s="8" t="s">
        <v>248</v>
      </c>
      <c r="B475">
        <v>900934851</v>
      </c>
      <c r="C475" s="7">
        <v>2022</v>
      </c>
      <c r="D475" t="s">
        <v>263</v>
      </c>
      <c r="E475" t="s">
        <v>107</v>
      </c>
      <c r="F475" t="s">
        <v>83</v>
      </c>
      <c r="G475" t="s">
        <v>365</v>
      </c>
      <c r="H475" s="9">
        <v>0.34750359050816665</v>
      </c>
      <c r="I475" s="9">
        <v>0.17841818128661346</v>
      </c>
      <c r="J475" s="9">
        <v>0.52592177179478017</v>
      </c>
      <c r="K475" s="9">
        <v>0.22071275167121734</v>
      </c>
      <c r="L475" s="9">
        <v>0.47407822820521983</v>
      </c>
      <c r="M475" s="9">
        <v>0.11194935556595138</v>
      </c>
      <c r="N475" s="9">
        <v>0.2315410347534165</v>
      </c>
      <c r="O475" s="16">
        <v>-61.230099788529486</v>
      </c>
      <c r="P475" s="16">
        <v>19.590266529817171</v>
      </c>
      <c r="Q475" s="9">
        <v>0.12534583923202383</v>
      </c>
      <c r="R475" s="9">
        <v>5.4284497654400132E-2</v>
      </c>
      <c r="S475" s="16">
        <v>1.9476915861502477</v>
      </c>
      <c r="T475" s="9">
        <v>0.27199905825464898</v>
      </c>
      <c r="U475" s="9">
        <v>1.3348721201819385E-2</v>
      </c>
      <c r="V475" s="9">
        <v>4.4170296133597553</v>
      </c>
      <c r="W475" s="9">
        <v>0.2674860119902443</v>
      </c>
      <c r="X475" s="9">
        <v>-0.98776316164223865</v>
      </c>
      <c r="Y475" s="9">
        <v>7.7907984973705623E-4</v>
      </c>
      <c r="Z475" s="9">
        <v>1.6433571579241701E-3</v>
      </c>
      <c r="AA475" s="9" t="s">
        <v>268</v>
      </c>
      <c r="AB475" s="16">
        <v>19.703296574084803</v>
      </c>
      <c r="AC475" s="9">
        <v>0.23977623368584355</v>
      </c>
    </row>
    <row r="476" spans="1:29" x14ac:dyDescent="0.3">
      <c r="A476" s="8" t="s">
        <v>248</v>
      </c>
      <c r="B476">
        <v>900934851</v>
      </c>
      <c r="C476" s="7">
        <v>2023</v>
      </c>
      <c r="D476" t="s">
        <v>263</v>
      </c>
      <c r="E476" t="s">
        <v>107</v>
      </c>
      <c r="F476" t="s">
        <v>83</v>
      </c>
      <c r="G476" t="s">
        <v>365</v>
      </c>
      <c r="H476" s="9">
        <v>0.35500894016241213</v>
      </c>
      <c r="I476" s="9">
        <v>0.19498331200083213</v>
      </c>
      <c r="J476" s="9">
        <v>0.54999225216324421</v>
      </c>
      <c r="K476" s="9">
        <v>0.24377501846868763</v>
      </c>
      <c r="L476" s="9">
        <v>0.45000774783675573</v>
      </c>
      <c r="M476" s="9">
        <v>8.6860791017923933E-2</v>
      </c>
      <c r="N476" s="9">
        <v>0.23729352672049076</v>
      </c>
      <c r="O476" s="16">
        <v>-67.991588744802641</v>
      </c>
      <c r="P476" s="16">
        <v>19.62464880426705</v>
      </c>
      <c r="Q476" s="9">
        <v>0.10135071980781477</v>
      </c>
      <c r="R476" s="9">
        <v>3.498017759300831E-2</v>
      </c>
      <c r="S476" s="16">
        <v>1.8207144833035611</v>
      </c>
      <c r="T476" s="9">
        <v>0.23334086996908712</v>
      </c>
      <c r="U476" s="9">
        <v>-2.6816749218658294E-2</v>
      </c>
      <c r="V476" s="9">
        <v>2.246017681823246</v>
      </c>
      <c r="W476" s="9">
        <v>0.26274025643977655</v>
      </c>
      <c r="X476" s="9">
        <v>-18.755969152900384</v>
      </c>
      <c r="Y476" s="9">
        <v>-1.3365780407262252E-2</v>
      </c>
      <c r="Z476" s="9">
        <v>-2.970122286008019E-2</v>
      </c>
      <c r="AA476" s="9" t="s">
        <v>268</v>
      </c>
      <c r="AB476" s="16">
        <v>19.778929045458408</v>
      </c>
      <c r="AC476" s="9">
        <v>7.8566097387213985E-2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ABD52-4DA2-49B1-8404-9BCBD52889CC}">
  <sheetPr>
    <tabColor rgb="FF92D050"/>
  </sheetPr>
  <dimension ref="A1:AC476"/>
  <sheetViews>
    <sheetView topLeftCell="A3" zoomScale="85" zoomScaleNormal="85" workbookViewId="0">
      <selection activeCell="B8" sqref="B8"/>
    </sheetView>
  </sheetViews>
  <sheetFormatPr baseColWidth="10" defaultRowHeight="14.4" x14ac:dyDescent="0.3"/>
  <cols>
    <col min="1" max="1" width="16.88671875" customWidth="1"/>
    <col min="2" max="3" width="11.21875" bestFit="1" customWidth="1"/>
    <col min="4" max="4" width="75" bestFit="1" customWidth="1"/>
    <col min="5" max="5" width="50.21875" bestFit="1" customWidth="1"/>
    <col min="6" max="6" width="41.109375" bestFit="1" customWidth="1"/>
    <col min="7" max="7" width="36.77734375" bestFit="1" customWidth="1"/>
    <col min="11" max="11" width="11.33203125" bestFit="1" customWidth="1"/>
    <col min="12" max="12" width="11" bestFit="1" customWidth="1"/>
    <col min="13" max="13" width="12.6640625" bestFit="1" customWidth="1"/>
    <col min="16" max="16" width="11.21875" bestFit="1" customWidth="1"/>
    <col min="18" max="29" width="11.21875" bestFit="1" customWidth="1"/>
  </cols>
  <sheetData>
    <row r="1" spans="1:29" ht="28.8" x14ac:dyDescent="0.3">
      <c r="A1" s="1" t="s">
        <v>72</v>
      </c>
      <c r="B1" s="1" t="s">
        <v>73</v>
      </c>
      <c r="C1" s="1" t="s">
        <v>74</v>
      </c>
      <c r="D1" s="1" t="s">
        <v>75</v>
      </c>
      <c r="E1" s="1" t="s">
        <v>76</v>
      </c>
      <c r="F1" s="1" t="s">
        <v>77</v>
      </c>
      <c r="G1" s="1" t="s">
        <v>264</v>
      </c>
      <c r="H1" s="1" t="s">
        <v>1</v>
      </c>
      <c r="I1" s="1" t="s">
        <v>2</v>
      </c>
      <c r="J1" s="1" t="s">
        <v>3</v>
      </c>
      <c r="K1" s="1" t="s">
        <v>7</v>
      </c>
      <c r="L1" s="1" t="s">
        <v>8</v>
      </c>
      <c r="M1" s="1" t="s">
        <v>12</v>
      </c>
      <c r="N1" s="1" t="s">
        <v>9</v>
      </c>
      <c r="O1" s="1" t="s">
        <v>10</v>
      </c>
      <c r="P1" s="1" t="s">
        <v>11</v>
      </c>
      <c r="Q1" s="1" t="s">
        <v>13</v>
      </c>
      <c r="R1" s="1" t="s">
        <v>14</v>
      </c>
      <c r="S1" s="1" t="s">
        <v>15</v>
      </c>
      <c r="T1" s="1" t="s">
        <v>16</v>
      </c>
      <c r="U1" s="1" t="s">
        <v>21</v>
      </c>
      <c r="V1" s="1" t="s">
        <v>18</v>
      </c>
      <c r="W1" s="1" t="s">
        <v>19</v>
      </c>
      <c r="X1" s="1" t="s">
        <v>20</v>
      </c>
      <c r="Y1" s="1" t="s">
        <v>17</v>
      </c>
      <c r="Z1" s="1" t="s">
        <v>22</v>
      </c>
      <c r="AA1" s="1" t="s">
        <v>23</v>
      </c>
      <c r="AB1" s="1" t="s">
        <v>24</v>
      </c>
      <c r="AC1" s="1" t="s">
        <v>25</v>
      </c>
    </row>
    <row r="2" spans="1:29" x14ac:dyDescent="0.3">
      <c r="A2" s="6" t="s">
        <v>78</v>
      </c>
      <c r="B2">
        <v>800041607</v>
      </c>
      <c r="C2" s="7">
        <v>2019</v>
      </c>
      <c r="D2" t="s">
        <v>79</v>
      </c>
      <c r="E2" t="s">
        <v>80</v>
      </c>
      <c r="F2" t="s">
        <v>81</v>
      </c>
      <c r="G2" t="s">
        <v>364</v>
      </c>
      <c r="H2" s="9">
        <v>0.26562599365806921</v>
      </c>
      <c r="I2" s="9">
        <v>3.5320654494973805E-2</v>
      </c>
      <c r="J2" s="9">
        <v>0.30094664815304301</v>
      </c>
      <c r="K2" s="9">
        <v>7.34973177448381E-2</v>
      </c>
      <c r="L2" s="9">
        <v>0.69905335184695694</v>
      </c>
      <c r="M2" s="9">
        <v>5.2050297288486085E-2</v>
      </c>
      <c r="N2" s="9">
        <v>5.9662131391472424E-2</v>
      </c>
      <c r="O2" s="16">
        <v>21.594892208233624</v>
      </c>
      <c r="P2" s="16">
        <v>15.014847734350326</v>
      </c>
      <c r="Q2" s="9">
        <v>0.20200535456432456</v>
      </c>
      <c r="R2" s="17">
        <f>MEDIAN(R3:R6)</f>
        <v>0.11873386375156048</v>
      </c>
      <c r="S2" s="16">
        <v>7.5204153902603439</v>
      </c>
      <c r="T2" s="9">
        <v>0.25624239545473865</v>
      </c>
      <c r="U2" s="9">
        <v>0.14355693647550558</v>
      </c>
      <c r="V2" s="17">
        <f>MEDIAN(V3:V6)</f>
        <v>1.4687868099576529</v>
      </c>
      <c r="W2" s="9">
        <v>0.70436511823532655</v>
      </c>
      <c r="X2" s="17">
        <f>MEDIAN(X3:X6)</f>
        <v>-3.0327152821191194E-2</v>
      </c>
      <c r="Y2" s="9">
        <v>8.7787910306375963E-2</v>
      </c>
      <c r="Z2" s="9">
        <v>0.12558113064536922</v>
      </c>
      <c r="AA2" s="9" t="s">
        <v>266</v>
      </c>
      <c r="AB2" s="16">
        <v>16.370931432505369</v>
      </c>
      <c r="AC2" s="17">
        <f>MEDIAN(AC3:AC6)</f>
        <v>0.2766047412663506</v>
      </c>
    </row>
    <row r="3" spans="1:29" x14ac:dyDescent="0.3">
      <c r="A3" s="6" t="s">
        <v>78</v>
      </c>
      <c r="B3">
        <v>800041607</v>
      </c>
      <c r="C3" s="7">
        <v>2020</v>
      </c>
      <c r="D3" t="s">
        <v>79</v>
      </c>
      <c r="E3" t="s">
        <v>80</v>
      </c>
      <c r="F3" t="s">
        <v>81</v>
      </c>
      <c r="G3" t="s">
        <v>364</v>
      </c>
      <c r="H3" s="9">
        <v>0.25043807334139023</v>
      </c>
      <c r="I3" s="9">
        <v>0.13583054432805719</v>
      </c>
      <c r="J3" s="9">
        <v>0.38626861766944742</v>
      </c>
      <c r="K3" s="9">
        <v>0.32890028493564777</v>
      </c>
      <c r="L3" s="9">
        <v>0.61373138233055258</v>
      </c>
      <c r="M3" s="9">
        <v>6.27552510489163E-2</v>
      </c>
      <c r="N3" s="9">
        <v>9.971506435220405E-2</v>
      </c>
      <c r="O3" s="16">
        <v>8.7195111071920728</v>
      </c>
      <c r="P3" s="16">
        <v>15.248060206499817</v>
      </c>
      <c r="Q3" s="9">
        <v>0.17602850263536232</v>
      </c>
      <c r="R3" s="9">
        <v>0.26264972873040526</v>
      </c>
      <c r="S3" s="16">
        <v>1.8437537343333732</v>
      </c>
      <c r="T3" s="9">
        <v>0.19529442037424746</v>
      </c>
      <c r="U3" s="9">
        <v>0.12866382916559949</v>
      </c>
      <c r="V3" s="9">
        <v>-0.33279712372552944</v>
      </c>
      <c r="W3" s="9">
        <v>0.77772011857638634</v>
      </c>
      <c r="X3" s="9">
        <v>-0.13570773810136882</v>
      </c>
      <c r="Y3" s="9">
        <v>6.0091417152042303E-2</v>
      </c>
      <c r="Z3" s="9">
        <v>9.7911592729467714E-2</v>
      </c>
      <c r="AA3" s="9" t="s">
        <v>266</v>
      </c>
      <c r="AB3" s="16">
        <v>16.279463878652646</v>
      </c>
      <c r="AC3" s="9">
        <v>-8.7409074268769427E-2</v>
      </c>
    </row>
    <row r="4" spans="1:29" x14ac:dyDescent="0.3">
      <c r="A4" s="6" t="s">
        <v>78</v>
      </c>
      <c r="B4">
        <v>800041607</v>
      </c>
      <c r="C4" s="7">
        <v>2021</v>
      </c>
      <c r="D4" t="s">
        <v>82</v>
      </c>
      <c r="E4" t="s">
        <v>80</v>
      </c>
      <c r="F4" t="s">
        <v>83</v>
      </c>
      <c r="G4" t="s">
        <v>364</v>
      </c>
      <c r="H4" s="9">
        <v>0.25494166907447641</v>
      </c>
      <c r="I4" s="9">
        <v>0.13950134100586437</v>
      </c>
      <c r="J4" s="9">
        <v>0.39444301008034077</v>
      </c>
      <c r="K4" s="9">
        <v>0.32854910618472888</v>
      </c>
      <c r="L4" s="9">
        <v>0.60555698991965923</v>
      </c>
      <c r="M4" s="9">
        <v>5.0952040550289256E-2</v>
      </c>
      <c r="N4" s="9">
        <v>0.11057986251032796</v>
      </c>
      <c r="O4" s="16">
        <v>15.478178769220236</v>
      </c>
      <c r="P4" s="16">
        <v>15.359380940012336</v>
      </c>
      <c r="Q4" s="9">
        <v>0.17912588071913535</v>
      </c>
      <c r="R4" s="9">
        <v>0.11775335032714973</v>
      </c>
      <c r="S4" s="16">
        <v>1.827521278549997</v>
      </c>
      <c r="T4" s="9">
        <v>0.24724820983885507</v>
      </c>
      <c r="U4" s="9">
        <v>0.11928065109737396</v>
      </c>
      <c r="V4" s="9">
        <v>3.4046474249746228</v>
      </c>
      <c r="W4" s="9">
        <v>0.73638765330700651</v>
      </c>
      <c r="X4" s="9">
        <v>0.44782617331029417</v>
      </c>
      <c r="Y4" s="9">
        <v>7.7836426541302531E-2</v>
      </c>
      <c r="Z4" s="9">
        <v>0.12853691367946934</v>
      </c>
      <c r="AA4" s="9" t="s">
        <v>267</v>
      </c>
      <c r="AB4" s="16">
        <v>16.616584934012213</v>
      </c>
      <c r="AC4" s="9">
        <v>0.40090864097346501</v>
      </c>
    </row>
    <row r="5" spans="1:29" x14ac:dyDescent="0.3">
      <c r="A5" s="6" t="s">
        <v>78</v>
      </c>
      <c r="B5">
        <v>800041607</v>
      </c>
      <c r="C5" s="7">
        <v>2022</v>
      </c>
      <c r="D5" t="s">
        <v>82</v>
      </c>
      <c r="E5" t="s">
        <v>80</v>
      </c>
      <c r="F5" t="s">
        <v>83</v>
      </c>
      <c r="G5" t="s">
        <v>364</v>
      </c>
      <c r="H5" s="9">
        <v>0.61039451959590807</v>
      </c>
      <c r="I5" s="9">
        <v>0.16468332792003759</v>
      </c>
      <c r="J5" s="9">
        <v>0.77507784751594566</v>
      </c>
      <c r="K5" s="9">
        <v>0.27457710971202476</v>
      </c>
      <c r="L5" s="9">
        <v>0.22492215248405431</v>
      </c>
      <c r="M5" s="9">
        <v>4.1906502653389209E-2</v>
      </c>
      <c r="N5" s="9">
        <v>0.39367088776588166</v>
      </c>
      <c r="O5" s="16">
        <v>-20.437699393101376</v>
      </c>
      <c r="P5" s="16">
        <v>15.472454572417515</v>
      </c>
      <c r="Q5" s="9">
        <v>0.18308694414146306</v>
      </c>
      <c r="R5" s="9">
        <v>0.11971437717597122</v>
      </c>
      <c r="S5" s="16">
        <v>3.7064742819156944</v>
      </c>
      <c r="T5" s="9">
        <v>0.33634589758324157</v>
      </c>
      <c r="U5" s="9">
        <v>0.11299814638327317</v>
      </c>
      <c r="V5" s="9">
        <v>3.2703707436408349</v>
      </c>
      <c r="W5" s="9">
        <v>0.6172646689666339</v>
      </c>
      <c r="X5" s="9">
        <v>-0.10271260936724069</v>
      </c>
      <c r="Y5" s="9">
        <v>6.2374517547565324E-2</v>
      </c>
      <c r="Z5" s="9">
        <v>0.27731602627263369</v>
      </c>
      <c r="AA5" s="9" t="s">
        <v>267</v>
      </c>
      <c r="AB5" s="16">
        <v>16.946974707552357</v>
      </c>
      <c r="AC5" s="9">
        <v>0.3915103967094804</v>
      </c>
    </row>
    <row r="6" spans="1:29" x14ac:dyDescent="0.3">
      <c r="A6" s="6" t="s">
        <v>78</v>
      </c>
      <c r="B6">
        <v>800041607</v>
      </c>
      <c r="C6" s="7">
        <v>2023</v>
      </c>
      <c r="D6" t="s">
        <v>82</v>
      </c>
      <c r="E6" t="s">
        <v>80</v>
      </c>
      <c r="F6" t="s">
        <v>83</v>
      </c>
      <c r="G6" t="s">
        <v>364</v>
      </c>
      <c r="H6" s="9">
        <v>0.58858704132627426</v>
      </c>
      <c r="I6" s="9">
        <v>0.12143601373002426</v>
      </c>
      <c r="J6" s="9">
        <v>0.71002305505629848</v>
      </c>
      <c r="K6" s="9">
        <v>0.18333099972263733</v>
      </c>
      <c r="L6" s="9">
        <v>0.28997694494370146</v>
      </c>
      <c r="M6" s="9">
        <v>3.9806451438349329E-2</v>
      </c>
      <c r="N6" s="9">
        <v>0.36865141846014504</v>
      </c>
      <c r="O6" s="16">
        <v>-15.490229436097714</v>
      </c>
      <c r="P6" s="16">
        <v>15.472258301319769</v>
      </c>
      <c r="Q6" s="9">
        <v>0.20207300933151781</v>
      </c>
      <c r="R6" s="9">
        <v>-1.9625183783456013E-4</v>
      </c>
      <c r="S6" s="16">
        <v>4.8468903354717909</v>
      </c>
      <c r="T6" s="9">
        <v>0.31767505990766531</v>
      </c>
      <c r="U6" s="9">
        <v>0.11431824676273512</v>
      </c>
      <c r="V6" s="9">
        <v>-823.93667038946546</v>
      </c>
      <c r="W6" s="9">
        <v>0.64492618986485528</v>
      </c>
      <c r="X6" s="9">
        <v>4.2058303724858304E-2</v>
      </c>
      <c r="Y6" s="9">
        <v>6.5010642409323957E-2</v>
      </c>
      <c r="Z6" s="9">
        <v>0.22419245234115306</v>
      </c>
      <c r="AA6" s="9" t="s">
        <v>266</v>
      </c>
      <c r="AB6" s="16">
        <v>17.096858370159168</v>
      </c>
      <c r="AC6" s="9">
        <v>0.16169908582322079</v>
      </c>
    </row>
    <row r="7" spans="1:29" x14ac:dyDescent="0.3">
      <c r="A7" s="6" t="s">
        <v>78</v>
      </c>
      <c r="B7">
        <v>800050383</v>
      </c>
      <c r="C7" s="7">
        <v>2019</v>
      </c>
      <c r="D7" t="s">
        <v>84</v>
      </c>
      <c r="E7" t="s">
        <v>80</v>
      </c>
      <c r="F7" t="s">
        <v>83</v>
      </c>
      <c r="G7" t="s">
        <v>365</v>
      </c>
      <c r="H7" s="9">
        <v>9.4681003313234299E-2</v>
      </c>
      <c r="I7" s="9">
        <v>0.10905680383150659</v>
      </c>
      <c r="J7" s="9">
        <v>0.20373780714474091</v>
      </c>
      <c r="K7" s="9">
        <v>0</v>
      </c>
      <c r="L7" s="9">
        <v>0.79626219285525912</v>
      </c>
      <c r="M7" s="9">
        <v>0.13438154565980251</v>
      </c>
      <c r="N7" s="9">
        <v>0</v>
      </c>
      <c r="O7" s="16">
        <v>4.4795583023650192</v>
      </c>
      <c r="P7" s="16">
        <v>14.613917349091299</v>
      </c>
      <c r="Q7" s="9">
        <v>0.24900112421343312</v>
      </c>
      <c r="R7" s="17">
        <f>MEDIAN(R8:R11)</f>
        <v>7.9956547414025025E-2</v>
      </c>
      <c r="S7" s="16">
        <v>0.86818061768541288</v>
      </c>
      <c r="T7" s="9">
        <v>4.3489688109530251E-2</v>
      </c>
      <c r="U7" s="9">
        <v>0.25077880358128135</v>
      </c>
      <c r="V7" s="17">
        <f>MEDIAN(V8:V11)</f>
        <v>3.6756293963147284</v>
      </c>
      <c r="W7" s="9">
        <v>0.95651031189046976</v>
      </c>
      <c r="X7" s="17">
        <f>MEDIAN(X8:X11)</f>
        <v>-0.26388992409368217</v>
      </c>
      <c r="Y7" s="9">
        <v>0.16718376884227618</v>
      </c>
      <c r="Z7" s="9">
        <v>0.20996070181705348</v>
      </c>
      <c r="AA7" s="9" t="s">
        <v>266</v>
      </c>
      <c r="AB7" s="16">
        <v>15.230691650876755</v>
      </c>
      <c r="AC7" s="17">
        <f>MEDIAN(AC8:AC11)</f>
        <v>0.14047874924664439</v>
      </c>
    </row>
    <row r="8" spans="1:29" x14ac:dyDescent="0.3">
      <c r="A8" s="6" t="s">
        <v>78</v>
      </c>
      <c r="B8">
        <v>800050383</v>
      </c>
      <c r="C8" s="7">
        <v>2020</v>
      </c>
      <c r="D8" t="s">
        <v>84</v>
      </c>
      <c r="E8" t="s">
        <v>80</v>
      </c>
      <c r="F8" t="s">
        <v>83</v>
      </c>
      <c r="G8" t="s">
        <v>365</v>
      </c>
      <c r="H8" s="9">
        <v>3.486985240592877E-2</v>
      </c>
      <c r="I8" s="9">
        <v>5.6390420586254181E-2</v>
      </c>
      <c r="J8" s="9">
        <v>9.126027299218295E-2</v>
      </c>
      <c r="K8" s="9">
        <v>0</v>
      </c>
      <c r="L8" s="9">
        <v>0.90873972700781702</v>
      </c>
      <c r="M8" s="9">
        <v>0.14375527798850751</v>
      </c>
      <c r="N8" s="9">
        <v>0</v>
      </c>
      <c r="O8" s="16">
        <v>4.1111439035836801</v>
      </c>
      <c r="P8" s="16">
        <v>14.607420587364684</v>
      </c>
      <c r="Q8" s="9">
        <v>0.15776797431066825</v>
      </c>
      <c r="R8" s="9">
        <v>-6.4757033984729206E-3</v>
      </c>
      <c r="S8" s="16">
        <v>0.6183648223121907</v>
      </c>
      <c r="T8" s="9">
        <v>4.4973543775188453E-2</v>
      </c>
      <c r="U8" s="9">
        <v>0.15776797431066825</v>
      </c>
      <c r="V8" s="9">
        <v>63.55246042043084</v>
      </c>
      <c r="W8" s="9">
        <v>0.95502645622481153</v>
      </c>
      <c r="X8" s="9">
        <v>-0.36242132862426713</v>
      </c>
      <c r="Y8" s="9">
        <v>0.10728756768068984</v>
      </c>
      <c r="Z8" s="9">
        <v>0.11806193180741942</v>
      </c>
      <c r="AA8" s="9" t="s">
        <v>266</v>
      </c>
      <c r="AB8" s="16">
        <v>14.700433628597422</v>
      </c>
      <c r="AC8" s="9">
        <v>-0.41154688392589978</v>
      </c>
    </row>
    <row r="9" spans="1:29" x14ac:dyDescent="0.3">
      <c r="A9" s="6" t="s">
        <v>78</v>
      </c>
      <c r="B9">
        <v>800050383</v>
      </c>
      <c r="C9" s="7">
        <v>2021</v>
      </c>
      <c r="D9" t="s">
        <v>85</v>
      </c>
      <c r="E9" t="s">
        <v>80</v>
      </c>
      <c r="F9" t="s">
        <v>83</v>
      </c>
      <c r="G9" t="s">
        <v>365</v>
      </c>
      <c r="H9" s="9">
        <v>5.3060230858040867E-2</v>
      </c>
      <c r="I9" s="9">
        <v>6.1628025623041136E-2</v>
      </c>
      <c r="J9" s="9">
        <v>0.114688256481082</v>
      </c>
      <c r="K9" s="9">
        <v>0</v>
      </c>
      <c r="L9" s="9">
        <v>0.88531174351891795</v>
      </c>
      <c r="M9" s="9">
        <v>0.15200835366821244</v>
      </c>
      <c r="N9" s="9">
        <v>0</v>
      </c>
      <c r="O9" s="16">
        <v>3.745145683487324</v>
      </c>
      <c r="P9" s="16">
        <v>14.727520942206841</v>
      </c>
      <c r="Q9" s="9">
        <v>0.16508591495997704</v>
      </c>
      <c r="R9" s="9">
        <v>0.12761000702570069</v>
      </c>
      <c r="S9" s="16">
        <v>0.8609756733501942</v>
      </c>
      <c r="T9" s="9">
        <v>9.6181610896460962E-2</v>
      </c>
      <c r="U9" s="9">
        <v>0.14104041180690968</v>
      </c>
      <c r="V9" s="9">
        <v>0.90785662091644848</v>
      </c>
      <c r="W9" s="9">
        <v>0.90381838910353907</v>
      </c>
      <c r="X9" s="9">
        <v>-0.16535851956309722</v>
      </c>
      <c r="Y9" s="9">
        <v>7.9412787899677095E-2</v>
      </c>
      <c r="Z9" s="9">
        <v>8.970036654436421E-2</v>
      </c>
      <c r="AA9" s="9" t="s">
        <v>266</v>
      </c>
      <c r="AB9" s="16">
        <v>14.810051499639428</v>
      </c>
      <c r="AC9" s="9">
        <v>0.11585158977347687</v>
      </c>
    </row>
    <row r="10" spans="1:29" x14ac:dyDescent="0.3">
      <c r="A10" s="6" t="s">
        <v>78</v>
      </c>
      <c r="B10">
        <v>800050383</v>
      </c>
      <c r="C10" s="7">
        <v>2022</v>
      </c>
      <c r="D10" t="s">
        <v>86</v>
      </c>
      <c r="E10" t="s">
        <v>80</v>
      </c>
      <c r="F10" t="s">
        <v>83</v>
      </c>
      <c r="G10" t="s">
        <v>365</v>
      </c>
      <c r="H10" s="9">
        <v>8.2392908259243683E-2</v>
      </c>
      <c r="I10" s="9">
        <v>9.5542883970227213E-2</v>
      </c>
      <c r="J10" s="9">
        <v>0.1779357922294709</v>
      </c>
      <c r="K10" s="9">
        <v>0</v>
      </c>
      <c r="L10" s="9">
        <v>0.82206420777052913</v>
      </c>
      <c r="M10" s="9">
        <v>0.13874291721368023</v>
      </c>
      <c r="N10" s="9">
        <v>6.1308737851416426E-2</v>
      </c>
      <c r="O10" s="16">
        <v>1.2660790361610523</v>
      </c>
      <c r="P10" s="16">
        <v>14.936285432133353</v>
      </c>
      <c r="Q10" s="9">
        <v>0.18588596225258622</v>
      </c>
      <c r="R10" s="9">
        <v>0.23215477949417562</v>
      </c>
      <c r="S10" s="16">
        <v>0.86236572348934659</v>
      </c>
      <c r="T10" s="9">
        <v>6.9030036873661257E-2</v>
      </c>
      <c r="U10" s="9">
        <v>0.16809629535444032</v>
      </c>
      <c r="V10" s="9">
        <v>2.240109365366223</v>
      </c>
      <c r="W10" s="9">
        <v>0.93096996312633873</v>
      </c>
      <c r="X10" s="9">
        <v>0.60677647154043823</v>
      </c>
      <c r="Y10" s="9">
        <v>0.10355728132549565</v>
      </c>
      <c r="Z10" s="9">
        <v>0.12597225417020297</v>
      </c>
      <c r="AA10" s="9" t="s">
        <v>266</v>
      </c>
      <c r="AB10" s="16">
        <v>15.228796107436233</v>
      </c>
      <c r="AC10" s="9">
        <v>0.52005209575943323</v>
      </c>
    </row>
    <row r="11" spans="1:29" x14ac:dyDescent="0.3">
      <c r="A11" s="6" t="s">
        <v>78</v>
      </c>
      <c r="B11">
        <v>800050383</v>
      </c>
      <c r="C11" s="7">
        <v>2023</v>
      </c>
      <c r="D11" t="s">
        <v>86</v>
      </c>
      <c r="E11" t="s">
        <v>80</v>
      </c>
      <c r="F11" t="s">
        <v>83</v>
      </c>
      <c r="G11" t="s">
        <v>365</v>
      </c>
      <c r="H11" s="9">
        <v>7.4077056865228974E-2</v>
      </c>
      <c r="I11" s="9">
        <v>9.5661481136881374E-2</v>
      </c>
      <c r="J11" s="9">
        <v>0.16973853800211033</v>
      </c>
      <c r="K11" s="9">
        <v>0</v>
      </c>
      <c r="L11" s="9">
        <v>0.83026146199788964</v>
      </c>
      <c r="M11" s="9">
        <v>9.8234162718019713E-2</v>
      </c>
      <c r="N11" s="9">
        <v>3.9269989587251537E-2</v>
      </c>
      <c r="O11" s="16">
        <v>20.136328566381472</v>
      </c>
      <c r="P11" s="16">
        <v>14.968077745805296</v>
      </c>
      <c r="Q11" s="9">
        <v>0.14854447336348198</v>
      </c>
      <c r="R11" s="9">
        <v>3.2303087802349362E-2</v>
      </c>
      <c r="S11" s="16">
        <v>0.77436661010122354</v>
      </c>
      <c r="T11" s="9">
        <v>4.3125264700782706E-2</v>
      </c>
      <c r="U11" s="9">
        <v>0.10382903006053416</v>
      </c>
      <c r="V11" s="9">
        <v>5.1111494272632338</v>
      </c>
      <c r="W11" s="9">
        <v>0.95687473529921729</v>
      </c>
      <c r="X11" s="9">
        <v>-0.66185609852849514</v>
      </c>
      <c r="Y11" s="9">
        <v>3.3921494129919648E-2</v>
      </c>
      <c r="Z11" s="9">
        <v>4.0856399679557648E-2</v>
      </c>
      <c r="AA11" s="9" t="s">
        <v>266</v>
      </c>
      <c r="AB11" s="16">
        <v>15.381608099094315</v>
      </c>
      <c r="AC11" s="9">
        <v>0.1651059087198119</v>
      </c>
    </row>
    <row r="12" spans="1:29" x14ac:dyDescent="0.3">
      <c r="A12" s="6" t="s">
        <v>78</v>
      </c>
      <c r="B12">
        <v>800070655</v>
      </c>
      <c r="C12" s="7">
        <v>2019</v>
      </c>
      <c r="D12" t="s">
        <v>87</v>
      </c>
      <c r="E12" t="s">
        <v>88</v>
      </c>
      <c r="F12" t="s">
        <v>89</v>
      </c>
      <c r="G12" t="s">
        <v>366</v>
      </c>
      <c r="H12" s="9">
        <v>0.29408936589753071</v>
      </c>
      <c r="I12" s="9">
        <v>0.17006338716560168</v>
      </c>
      <c r="J12" s="9">
        <v>0.46415275306313242</v>
      </c>
      <c r="K12" s="9">
        <v>0.18360076712824649</v>
      </c>
      <c r="L12" s="9">
        <v>0.53584724693686758</v>
      </c>
      <c r="M12" s="9">
        <v>0.1147905399333236</v>
      </c>
      <c r="N12" s="9">
        <v>0.12253692875014137</v>
      </c>
      <c r="O12" s="16">
        <v>-32.957681050233802</v>
      </c>
      <c r="P12" s="16">
        <v>17.307170083642884</v>
      </c>
      <c r="Q12" s="9">
        <v>0.19766359741881356</v>
      </c>
      <c r="R12" s="17">
        <f>MEDIAN(R13:R16)</f>
        <v>7.3355169144116439E-2</v>
      </c>
      <c r="S12" s="16">
        <v>1.7292926525752246</v>
      </c>
      <c r="T12" s="9">
        <v>0.66730285457528804</v>
      </c>
      <c r="U12" s="9">
        <v>0.16643596506522668</v>
      </c>
      <c r="V12" s="17">
        <f>MEDIAN(V13:V16)</f>
        <v>3.4693001128926975</v>
      </c>
      <c r="W12" s="9">
        <v>0.21104717293046535</v>
      </c>
      <c r="X12" s="17">
        <f>MEDIAN(X13:X16)</f>
        <v>-0.9555415037691164</v>
      </c>
      <c r="Y12" s="9">
        <v>9.0841062177009893E-2</v>
      </c>
      <c r="Z12" s="9">
        <v>0.16952790687326719</v>
      </c>
      <c r="AA12" s="9" t="s">
        <v>268</v>
      </c>
      <c r="AB12" s="16">
        <v>17.850627590731758</v>
      </c>
      <c r="AC12" s="17">
        <f>MEDIAN(AC13:AC16)</f>
        <v>0.33492061228266912</v>
      </c>
    </row>
    <row r="13" spans="1:29" x14ac:dyDescent="0.3">
      <c r="A13" s="6" t="s">
        <v>78</v>
      </c>
      <c r="B13">
        <v>800070655</v>
      </c>
      <c r="C13" s="7">
        <v>2020</v>
      </c>
      <c r="D13" t="s">
        <v>87</v>
      </c>
      <c r="E13" t="s">
        <v>88</v>
      </c>
      <c r="F13" t="s">
        <v>89</v>
      </c>
      <c r="G13" t="s">
        <v>366</v>
      </c>
      <c r="H13" s="9">
        <v>0.2152547316886595</v>
      </c>
      <c r="I13" s="9">
        <v>0.27731153204981934</v>
      </c>
      <c r="J13" s="9">
        <v>0.49256626373847884</v>
      </c>
      <c r="K13" s="9">
        <v>0.62487936002896416</v>
      </c>
      <c r="L13" s="9">
        <v>0.50743373626152111</v>
      </c>
      <c r="M13" s="9">
        <v>4.8663912426882082E-2</v>
      </c>
      <c r="N13" s="9">
        <v>7.626359475491408E-2</v>
      </c>
      <c r="O13" s="16">
        <v>-3.6183448978882851</v>
      </c>
      <c r="P13" s="16">
        <v>17.317717814958591</v>
      </c>
      <c r="Q13" s="9">
        <v>5.7863616955290138E-2</v>
      </c>
      <c r="R13" s="9">
        <v>1.0603554731150933E-2</v>
      </c>
      <c r="S13" s="16">
        <v>0.77621990725574552</v>
      </c>
      <c r="T13" s="9">
        <v>0.6605778539738929</v>
      </c>
      <c r="U13" s="9">
        <v>-2.8664156549772307E-2</v>
      </c>
      <c r="V13" s="9">
        <v>-28.495661539365049</v>
      </c>
      <c r="W13" s="9">
        <v>0.21472301339853558</v>
      </c>
      <c r="X13" s="9">
        <v>-1.2535514037174806</v>
      </c>
      <c r="Y13" s="9">
        <v>-2.2791210977182032E-2</v>
      </c>
      <c r="Z13" s="9">
        <v>-4.4914654561784791E-2</v>
      </c>
      <c r="AA13" s="9" t="s">
        <v>268</v>
      </c>
      <c r="AB13" s="16">
        <v>17.490868887271819</v>
      </c>
      <c r="AC13" s="9">
        <v>-0.30215530673300994</v>
      </c>
    </row>
    <row r="14" spans="1:29" x14ac:dyDescent="0.3">
      <c r="A14" s="6" t="s">
        <v>78</v>
      </c>
      <c r="B14">
        <v>800070655</v>
      </c>
      <c r="C14" s="7">
        <v>2021</v>
      </c>
      <c r="D14" t="s">
        <v>87</v>
      </c>
      <c r="E14" t="s">
        <v>88</v>
      </c>
      <c r="F14" t="s">
        <v>89</v>
      </c>
      <c r="G14" t="s">
        <v>366</v>
      </c>
      <c r="H14" s="9">
        <v>0.28822438103843984</v>
      </c>
      <c r="I14" s="9">
        <v>0.18787200229303136</v>
      </c>
      <c r="J14" s="9">
        <v>0.4760963833314712</v>
      </c>
      <c r="K14" s="9">
        <v>0.44695937798327368</v>
      </c>
      <c r="L14" s="9">
        <v>0.5239036166685288</v>
      </c>
      <c r="M14" s="9">
        <v>0.15350235189073572</v>
      </c>
      <c r="N14" s="9">
        <v>0.10413327099833374</v>
      </c>
      <c r="O14" s="16">
        <v>-12.136904610193056</v>
      </c>
      <c r="P14" s="16">
        <v>17.473462937428767</v>
      </c>
      <c r="Q14" s="9">
        <v>0.27107244055988972</v>
      </c>
      <c r="R14" s="9">
        <v>0.16852833351617713</v>
      </c>
      <c r="S14" s="16">
        <v>1.5341529207150566</v>
      </c>
      <c r="T14" s="9">
        <v>0.59028520840843823</v>
      </c>
      <c r="U14" s="9">
        <v>0.19315119848199097</v>
      </c>
      <c r="V14" s="9">
        <v>4.3639289728530954</v>
      </c>
      <c r="W14" s="9">
        <v>0.30647528917585704</v>
      </c>
      <c r="X14" s="9">
        <v>-7.3593333765198459</v>
      </c>
      <c r="Y14" s="9">
        <v>0.12403371360485088</v>
      </c>
      <c r="Z14" s="9">
        <v>0.23674910739035115</v>
      </c>
      <c r="AA14" s="9" t="s">
        <v>268</v>
      </c>
      <c r="AB14" s="16">
        <v>18.042133142253412</v>
      </c>
      <c r="AC14" s="9">
        <v>0.73544567737789479</v>
      </c>
    </row>
    <row r="15" spans="1:29" x14ac:dyDescent="0.3">
      <c r="A15" s="6" t="s">
        <v>78</v>
      </c>
      <c r="B15">
        <v>800070655</v>
      </c>
      <c r="C15" s="7">
        <v>2022</v>
      </c>
      <c r="D15" t="s">
        <v>87</v>
      </c>
      <c r="E15" t="s">
        <v>88</v>
      </c>
      <c r="F15" t="s">
        <v>89</v>
      </c>
      <c r="G15" t="s">
        <v>366</v>
      </c>
      <c r="H15" s="9">
        <v>0.54885971787225174</v>
      </c>
      <c r="I15" s="9">
        <v>0.25073905493749887</v>
      </c>
      <c r="J15" s="9">
        <v>0.79959877280975056</v>
      </c>
      <c r="K15" s="9">
        <v>0.67935728298321185</v>
      </c>
      <c r="L15" s="9">
        <v>0.20040122719024944</v>
      </c>
      <c r="M15" s="9">
        <v>7.3078190601390786E-2</v>
      </c>
      <c r="N15" s="9">
        <v>0.29929316906521158</v>
      </c>
      <c r="O15" s="16">
        <v>-73.527783156980519</v>
      </c>
      <c r="P15" s="16">
        <v>17.601070252920149</v>
      </c>
      <c r="Q15" s="9">
        <v>0.15339496822583512</v>
      </c>
      <c r="R15" s="9">
        <v>0.13610678355708195</v>
      </c>
      <c r="S15" s="16">
        <v>2.1889678016416894</v>
      </c>
      <c r="T15" s="9">
        <v>0.63895814747072677</v>
      </c>
      <c r="U15" s="9">
        <v>6.1111511572179998E-2</v>
      </c>
      <c r="V15" s="9">
        <v>2.5746712529322995</v>
      </c>
      <c r="W15" s="9">
        <v>0.27007844971816369</v>
      </c>
      <c r="X15" s="9">
        <v>-0.65753160382075215</v>
      </c>
      <c r="Y15" s="9">
        <v>3.7388762733565006E-2</v>
      </c>
      <c r="Z15" s="9">
        <v>0.18656952982663255</v>
      </c>
      <c r="AA15" s="9" t="s">
        <v>268</v>
      </c>
      <c r="AB15" s="16">
        <v>18.342556367604153</v>
      </c>
      <c r="AC15" s="9">
        <v>0.35043022295349746</v>
      </c>
    </row>
    <row r="16" spans="1:29" x14ac:dyDescent="0.3">
      <c r="A16" s="6" t="s">
        <v>78</v>
      </c>
      <c r="B16">
        <v>800070655</v>
      </c>
      <c r="C16" s="7">
        <v>2023</v>
      </c>
      <c r="D16" t="s">
        <v>87</v>
      </c>
      <c r="E16" t="s">
        <v>88</v>
      </c>
      <c r="F16" t="s">
        <v>89</v>
      </c>
      <c r="G16" t="s">
        <v>366</v>
      </c>
      <c r="H16" s="9">
        <v>0.60246495737426198</v>
      </c>
      <c r="I16" s="9">
        <v>0.13648898051135364</v>
      </c>
      <c r="J16" s="9">
        <v>0.7389539378856157</v>
      </c>
      <c r="K16" s="9">
        <v>0.45065027775055816</v>
      </c>
      <c r="L16" s="9">
        <v>0.26104606211438436</v>
      </c>
      <c r="M16" s="9">
        <v>8.6615947929503279E-2</v>
      </c>
      <c r="N16" s="9">
        <v>0.32630082005124356</v>
      </c>
      <c r="O16" s="16">
        <v>-64.005794112536165</v>
      </c>
      <c r="P16" s="16">
        <v>17.606958400875193</v>
      </c>
      <c r="Q16" s="9">
        <v>0.23847568315021914</v>
      </c>
      <c r="R16" s="9">
        <v>5.9055171723203514E-3</v>
      </c>
      <c r="S16" s="16">
        <v>4.4140190300868056</v>
      </c>
      <c r="T16" s="9">
        <v>0.62525069932049315</v>
      </c>
      <c r="U16" s="9">
        <v>9.8395883099123171E-2</v>
      </c>
      <c r="V16" s="9">
        <v>54.086880503700272</v>
      </c>
      <c r="W16" s="9">
        <v>0.28572140270095642</v>
      </c>
      <c r="X16" s="9">
        <v>0.66323835516319729</v>
      </c>
      <c r="Y16" s="9">
        <v>6.1821337261746663E-2</v>
      </c>
      <c r="Z16" s="9">
        <v>0.23682156612903812</v>
      </c>
      <c r="AA16" s="9" t="s">
        <v>268</v>
      </c>
      <c r="AB16" s="16">
        <v>18.619741793720603</v>
      </c>
      <c r="AC16" s="9">
        <v>0.31941100161184077</v>
      </c>
    </row>
    <row r="17" spans="1:29" x14ac:dyDescent="0.3">
      <c r="A17" s="6" t="s">
        <v>78</v>
      </c>
      <c r="B17">
        <v>800095036</v>
      </c>
      <c r="C17" s="7">
        <v>2019</v>
      </c>
      <c r="D17" t="s">
        <v>90</v>
      </c>
      <c r="E17" t="s">
        <v>88</v>
      </c>
      <c r="F17" t="s">
        <v>83</v>
      </c>
      <c r="G17" t="s">
        <v>365</v>
      </c>
      <c r="H17" s="9">
        <v>0.26564248669573032</v>
      </c>
      <c r="I17" s="9">
        <v>0.58232620054221218</v>
      </c>
      <c r="J17" s="9">
        <v>0.8479686872379425</v>
      </c>
      <c r="K17" s="9">
        <v>1.1936929123534876</v>
      </c>
      <c r="L17" s="9">
        <v>0.15203131276205747</v>
      </c>
      <c r="M17" s="9">
        <v>6.0402159051070804E-2</v>
      </c>
      <c r="N17" s="9">
        <v>0.25112223106119869</v>
      </c>
      <c r="O17" s="16">
        <v>-119.64211928575727</v>
      </c>
      <c r="P17" s="16">
        <v>17.708692520425807</v>
      </c>
      <c r="Q17" s="9">
        <v>0.11242485163124769</v>
      </c>
      <c r="R17" s="17">
        <f>MEDIAN(R18:R21)</f>
        <v>-7.3384586275399732E-2</v>
      </c>
      <c r="S17" s="16">
        <v>0.45617471178248004</v>
      </c>
      <c r="T17" s="9">
        <v>0.83522187227049216</v>
      </c>
      <c r="U17" s="9">
        <v>3.9804069422385215E-2</v>
      </c>
      <c r="V17" s="17">
        <f>MEDIAN(V18:V21)</f>
        <v>-8.291341521931507</v>
      </c>
      <c r="W17" s="9">
        <v>9.4684616168006344E-2</v>
      </c>
      <c r="X17" s="17">
        <f>MEDIAN(X18:X21)</f>
        <v>-1.1592098607057961</v>
      </c>
      <c r="Y17" s="9">
        <v>1.7283347810545576E-2</v>
      </c>
      <c r="Z17" s="9">
        <v>0.1136828163655704</v>
      </c>
      <c r="AA17" s="9" t="s">
        <v>268</v>
      </c>
      <c r="AB17" s="16">
        <v>18.329952683187987</v>
      </c>
      <c r="AC17" s="17">
        <f>MEDIAN(AC18:AC21)</f>
        <v>0.19986782248858337</v>
      </c>
    </row>
    <row r="18" spans="1:29" x14ac:dyDescent="0.3">
      <c r="A18" s="6" t="s">
        <v>78</v>
      </c>
      <c r="B18">
        <v>800095036</v>
      </c>
      <c r="C18" s="7">
        <v>2020</v>
      </c>
      <c r="D18" t="s">
        <v>90</v>
      </c>
      <c r="E18" t="s">
        <v>88</v>
      </c>
      <c r="F18" t="s">
        <v>83</v>
      </c>
      <c r="G18" t="s">
        <v>365</v>
      </c>
      <c r="H18" s="9">
        <v>0.22658610778959015</v>
      </c>
      <c r="I18" s="9">
        <v>0.64343641772369353</v>
      </c>
      <c r="J18" s="9">
        <v>0.87002252551328374</v>
      </c>
      <c r="K18" s="9">
        <v>1.2822979612030811</v>
      </c>
      <c r="L18" s="9">
        <v>0.12997747448671629</v>
      </c>
      <c r="M18" s="9">
        <v>2.4154457755889893E-3</v>
      </c>
      <c r="N18" s="9">
        <v>0.22887354491174314</v>
      </c>
      <c r="O18" s="16">
        <v>-168.67599732155554</v>
      </c>
      <c r="P18" s="16">
        <v>17.728513602996685</v>
      </c>
      <c r="Q18" s="9">
        <v>2.9317054042170571E-3</v>
      </c>
      <c r="R18" s="9">
        <v>2.001882455389814E-2</v>
      </c>
      <c r="S18" s="16">
        <v>0.35214995848570613</v>
      </c>
      <c r="T18" s="9">
        <v>0.83274090089185748</v>
      </c>
      <c r="U18" s="9">
        <v>-5.4689575777158977E-3</v>
      </c>
      <c r="V18" s="9">
        <v>-16.726621203971593</v>
      </c>
      <c r="W18" s="9">
        <v>0.13325562019928219</v>
      </c>
      <c r="X18" s="9">
        <v>-2.1254672550050824</v>
      </c>
      <c r="Y18" s="9">
        <v>-1.9070081403781965E-2</v>
      </c>
      <c r="Z18" s="9">
        <v>-0.1467183562312632</v>
      </c>
      <c r="AA18" s="9" t="s">
        <v>268</v>
      </c>
      <c r="AB18" s="16">
        <v>17.922214049685731</v>
      </c>
      <c r="AC18" s="9">
        <v>-0.33484729526181978</v>
      </c>
    </row>
    <row r="19" spans="1:29" x14ac:dyDescent="0.3">
      <c r="A19" s="6" t="s">
        <v>78</v>
      </c>
      <c r="B19">
        <v>800095036</v>
      </c>
      <c r="C19" s="7">
        <v>2021</v>
      </c>
      <c r="D19" t="s">
        <v>90</v>
      </c>
      <c r="E19" t="s">
        <v>88</v>
      </c>
      <c r="F19" t="s">
        <v>83</v>
      </c>
      <c r="G19" t="s">
        <v>365</v>
      </c>
      <c r="H19" s="9">
        <v>0.18437334562533586</v>
      </c>
      <c r="I19" s="9">
        <v>0.62921580600928173</v>
      </c>
      <c r="J19" s="9">
        <v>0.81358915163461754</v>
      </c>
      <c r="K19" s="9">
        <v>1.0872023417110173</v>
      </c>
      <c r="L19" s="9">
        <v>0.18641084836538244</v>
      </c>
      <c r="M19" s="9">
        <v>0.17628049128099549</v>
      </c>
      <c r="N19" s="9">
        <v>0.26998798077910896</v>
      </c>
      <c r="O19" s="16">
        <v>-102.8843476558356</v>
      </c>
      <c r="P19" s="16">
        <v>17.567035062042628</v>
      </c>
      <c r="Q19" s="9">
        <v>0.41402521089406119</v>
      </c>
      <c r="R19" s="9">
        <v>-0.14911520955472735</v>
      </c>
      <c r="S19" s="16">
        <v>0.29302084255432093</v>
      </c>
      <c r="T19" s="9">
        <v>0.764637660468105</v>
      </c>
      <c r="U19" s="9">
        <v>4.6815740072049576E-2</v>
      </c>
      <c r="V19" s="9">
        <v>-4.335790586440301</v>
      </c>
      <c r="W19" s="9">
        <v>0.17587220951132831</v>
      </c>
      <c r="X19" s="9">
        <v>-2.5016559465822334</v>
      </c>
      <c r="Y19" s="9">
        <v>3.3655203928149552E-2</v>
      </c>
      <c r="Z19" s="9">
        <v>0.18054316164144188</v>
      </c>
      <c r="AA19" s="9" t="s">
        <v>268</v>
      </c>
      <c r="AB19" s="16">
        <v>18.420885502987804</v>
      </c>
      <c r="AC19" s="9">
        <v>0.64653232188245968</v>
      </c>
    </row>
    <row r="20" spans="1:29" x14ac:dyDescent="0.3">
      <c r="A20" s="6" t="s">
        <v>78</v>
      </c>
      <c r="B20">
        <v>800095036</v>
      </c>
      <c r="C20" s="7">
        <v>2022</v>
      </c>
      <c r="D20" t="s">
        <v>91</v>
      </c>
      <c r="E20" t="s">
        <v>88</v>
      </c>
      <c r="F20" t="s">
        <v>83</v>
      </c>
      <c r="G20" t="s">
        <v>365</v>
      </c>
      <c r="H20" s="9">
        <v>0.326747830390828</v>
      </c>
      <c r="I20" s="9">
        <v>0.48021556344242994</v>
      </c>
      <c r="J20" s="9">
        <v>0.80696339383325788</v>
      </c>
      <c r="K20" s="9">
        <v>0.69512008556632066</v>
      </c>
      <c r="L20" s="9">
        <v>0.19303660616674206</v>
      </c>
      <c r="M20" s="9">
        <v>9.1072854537635084E-2</v>
      </c>
      <c r="N20" s="9">
        <v>0.25619201850233203</v>
      </c>
      <c r="O20" s="16">
        <v>-50.840799551403848</v>
      </c>
      <c r="P20" s="16">
        <v>17.419800690452039</v>
      </c>
      <c r="Q20" s="9">
        <v>0.31696787396896958</v>
      </c>
      <c r="R20" s="9">
        <v>-0.13690833045777651</v>
      </c>
      <c r="S20" s="16">
        <v>0.68041907690065884</v>
      </c>
      <c r="T20" s="9">
        <v>0.66978807001918594</v>
      </c>
      <c r="U20" s="9">
        <v>5.6026563365897362E-2</v>
      </c>
      <c r="V20" s="9">
        <v>-2.0376479020049412</v>
      </c>
      <c r="W20" s="9">
        <v>0.24257721609258653</v>
      </c>
      <c r="X20" s="9">
        <v>-0.19295246640650998</v>
      </c>
      <c r="Y20" s="9">
        <v>3.1469831399491062E-2</v>
      </c>
      <c r="Z20" s="9">
        <v>0.16302520037214033</v>
      </c>
      <c r="AA20" s="9" t="s">
        <v>268</v>
      </c>
      <c r="AB20" s="16">
        <v>18.66694132972437</v>
      </c>
      <c r="AC20" s="9">
        <v>0.27897097232428747</v>
      </c>
    </row>
    <row r="21" spans="1:29" x14ac:dyDescent="0.3">
      <c r="A21" s="6" t="s">
        <v>78</v>
      </c>
      <c r="B21">
        <v>800095036</v>
      </c>
      <c r="C21" s="7">
        <v>2023</v>
      </c>
      <c r="D21" t="s">
        <v>90</v>
      </c>
      <c r="E21" t="s">
        <v>88</v>
      </c>
      <c r="F21" t="s">
        <v>83</v>
      </c>
      <c r="G21" t="s">
        <v>365</v>
      </c>
      <c r="H21" s="9">
        <v>0.38834421056582585</v>
      </c>
      <c r="I21" s="9">
        <v>0.36236461803710163</v>
      </c>
      <c r="J21" s="9">
        <v>0.75070882860292742</v>
      </c>
      <c r="K21" s="9">
        <v>0.36183811774207347</v>
      </c>
      <c r="L21" s="9">
        <v>0.24929117139707255</v>
      </c>
      <c r="M21" s="9">
        <v>7.8428505468247187E-2</v>
      </c>
      <c r="N21" s="9">
        <v>0.30508085836611742</v>
      </c>
      <c r="O21" s="16">
        <v>-48.297660816404687</v>
      </c>
      <c r="P21" s="16">
        <v>17.40989090826281</v>
      </c>
      <c r="Q21" s="9">
        <v>0.30897150897276193</v>
      </c>
      <c r="R21" s="9">
        <v>-9.860842093022959E-3</v>
      </c>
      <c r="S21" s="16">
        <v>1.0716946170667916</v>
      </c>
      <c r="T21" s="9">
        <v>0.59704306377283944</v>
      </c>
      <c r="U21" s="9">
        <v>8.8530498410936867E-2</v>
      </c>
      <c r="V21" s="9">
        <v>-12.246892457422712</v>
      </c>
      <c r="W21" s="9">
        <v>0.26895927260141483</v>
      </c>
      <c r="X21" s="9">
        <v>0.65076874396987261</v>
      </c>
      <c r="Y21" s="9">
        <v>5.2466780691812757E-2</v>
      </c>
      <c r="Z21" s="9">
        <v>0.21046385396554351</v>
      </c>
      <c r="AA21" s="9" t="s">
        <v>268</v>
      </c>
      <c r="AB21" s="16">
        <v>18.780952525508173</v>
      </c>
      <c r="AC21" s="9">
        <v>0.12076467265287927</v>
      </c>
    </row>
    <row r="22" spans="1:29" x14ac:dyDescent="0.3">
      <c r="A22" s="6" t="s">
        <v>78</v>
      </c>
      <c r="B22">
        <v>800124265</v>
      </c>
      <c r="C22" s="7">
        <v>2019</v>
      </c>
      <c r="D22" t="s">
        <v>92</v>
      </c>
      <c r="E22" t="s">
        <v>88</v>
      </c>
      <c r="F22" t="s">
        <v>83</v>
      </c>
      <c r="G22" t="s">
        <v>365</v>
      </c>
      <c r="H22" s="9">
        <v>0.16710660358551832</v>
      </c>
      <c r="I22" s="9">
        <v>1.6985082121685337E-2</v>
      </c>
      <c r="J22" s="9">
        <v>0.18409168570720366</v>
      </c>
      <c r="K22" s="9">
        <v>8.2593397810622429E-2</v>
      </c>
      <c r="L22" s="9">
        <v>0.81590831429279631</v>
      </c>
      <c r="M22" s="9">
        <v>4.2149682893807217E-2</v>
      </c>
      <c r="N22" s="9">
        <v>5.5921387663196841E-2</v>
      </c>
      <c r="O22" s="16">
        <v>12.843079955545441</v>
      </c>
      <c r="P22" s="16">
        <v>15.290087508574032</v>
      </c>
      <c r="Q22" s="9">
        <v>5.3675203189975616E-2</v>
      </c>
      <c r="R22" s="17">
        <f>MEDIAN(R23:R26)</f>
        <v>-2.787975293554229E-2</v>
      </c>
      <c r="S22" s="16">
        <v>9.8384336553880161</v>
      </c>
      <c r="T22" s="9">
        <v>0.81811009691276659</v>
      </c>
      <c r="U22" s="9">
        <v>1.8268158355318736E-2</v>
      </c>
      <c r="V22" s="17">
        <f>MEDIAN(V23:V26)</f>
        <v>-8.6599388777015918</v>
      </c>
      <c r="W22" s="9">
        <v>0.15435892306738072</v>
      </c>
      <c r="X22" s="17">
        <f>MEDIAN(X23:X26)</f>
        <v>-0.86292064704792637</v>
      </c>
      <c r="Y22" s="9">
        <v>1.2473258755004078E-2</v>
      </c>
      <c r="Z22" s="9">
        <v>1.5287574028235643E-2</v>
      </c>
      <c r="AA22" s="9" t="s">
        <v>267</v>
      </c>
      <c r="AB22" s="16">
        <v>15.531811476751537</v>
      </c>
      <c r="AC22" s="17">
        <f>MEDIAN(AC23:AC26)</f>
        <v>-1.5288423483265645E-2</v>
      </c>
    </row>
    <row r="23" spans="1:29" x14ac:dyDescent="0.3">
      <c r="A23" s="6" t="s">
        <v>78</v>
      </c>
      <c r="B23">
        <v>800124265</v>
      </c>
      <c r="C23" s="7">
        <v>2020</v>
      </c>
      <c r="D23" t="s">
        <v>92</v>
      </c>
      <c r="E23" t="s">
        <v>88</v>
      </c>
      <c r="F23" t="s">
        <v>83</v>
      </c>
      <c r="G23" t="s">
        <v>365</v>
      </c>
      <c r="H23" s="9">
        <v>0.20617988206343563</v>
      </c>
      <c r="I23" s="9">
        <v>2.1640397777694879E-2</v>
      </c>
      <c r="J23" s="9">
        <v>0.22782027984113051</v>
      </c>
      <c r="K23" s="9">
        <v>0.12331037485982439</v>
      </c>
      <c r="L23" s="9">
        <v>0.77217972015886949</v>
      </c>
      <c r="M23" s="9">
        <v>-0.29744742602855356</v>
      </c>
      <c r="N23" s="9">
        <v>9.8134976131764948E-3</v>
      </c>
      <c r="O23" s="16">
        <v>29.166013335240642</v>
      </c>
      <c r="P23" s="16">
        <v>15.186841777563195</v>
      </c>
      <c r="Q23" s="9">
        <v>-0.14075343482567218</v>
      </c>
      <c r="R23" s="9">
        <v>-9.8094679856916223E-2</v>
      </c>
      <c r="S23" s="16">
        <v>9.5275458511187203</v>
      </c>
      <c r="T23" s="9">
        <v>0.87018070630486322</v>
      </c>
      <c r="U23" s="9">
        <v>-0.17958870657284323</v>
      </c>
      <c r="V23" s="9">
        <v>6.7777054669638632</v>
      </c>
      <c r="W23" s="9">
        <v>5.7984166342476884E-2</v>
      </c>
      <c r="X23" s="9">
        <v>-9.8078645087893133</v>
      </c>
      <c r="Y23" s="9">
        <v>-0.12181186943183424</v>
      </c>
      <c r="Z23" s="9">
        <v>-0.15775067157522923</v>
      </c>
      <c r="AA23" s="9" t="s">
        <v>266</v>
      </c>
      <c r="AB23" s="16">
        <v>14.438613957882774</v>
      </c>
      <c r="AC23" s="9">
        <v>-0.66485684794629107</v>
      </c>
    </row>
    <row r="24" spans="1:29" x14ac:dyDescent="0.3">
      <c r="A24" s="6" t="s">
        <v>78</v>
      </c>
      <c r="B24">
        <v>800124265</v>
      </c>
      <c r="C24" s="7">
        <v>2021</v>
      </c>
      <c r="D24" t="s">
        <v>92</v>
      </c>
      <c r="E24" t="s">
        <v>88</v>
      </c>
      <c r="F24" t="s">
        <v>83</v>
      </c>
      <c r="G24" t="s">
        <v>365</v>
      </c>
      <c r="H24" s="9">
        <v>0.21822953633439571</v>
      </c>
      <c r="I24" s="9">
        <v>2.1786047020595257E-2</v>
      </c>
      <c r="J24" s="9">
        <v>0.24001558335499096</v>
      </c>
      <c r="K24" s="9">
        <v>0.36006263738657612</v>
      </c>
      <c r="L24" s="9">
        <v>0.75998441664500904</v>
      </c>
      <c r="M24" s="9">
        <v>8.0381233379272863E-3</v>
      </c>
      <c r="N24" s="9">
        <v>1.303484825226797E-2</v>
      </c>
      <c r="O24" s="16">
        <v>32.947138068098788</v>
      </c>
      <c r="P24" s="16">
        <v>15.188669526302172</v>
      </c>
      <c r="Q24" s="9">
        <v>3.1468143539113663E-3</v>
      </c>
      <c r="R24" s="9">
        <v>1.8294200898190116E-3</v>
      </c>
      <c r="S24" s="16">
        <v>10.016940481588708</v>
      </c>
      <c r="T24" s="9">
        <v>0.83616984843718101</v>
      </c>
      <c r="U24" s="9">
        <v>-3.1313373872347193E-2</v>
      </c>
      <c r="V24" s="9">
        <v>-93.569353352966004</v>
      </c>
      <c r="W24" s="9">
        <v>6.4804415216365971E-2</v>
      </c>
      <c r="X24" s="9">
        <v>-0.91129786609056873</v>
      </c>
      <c r="Y24" s="9">
        <v>-1.0785242015683663E-2</v>
      </c>
      <c r="Z24" s="9">
        <v>-1.4191398901698115E-2</v>
      </c>
      <c r="AA24" s="9" t="s">
        <v>266</v>
      </c>
      <c r="AB24" s="16">
        <v>14.250864510931304</v>
      </c>
      <c r="AC24" s="9">
        <v>-0.1711776548152899</v>
      </c>
    </row>
    <row r="25" spans="1:29" x14ac:dyDescent="0.3">
      <c r="A25" s="6" t="s">
        <v>78</v>
      </c>
      <c r="B25">
        <v>800124265</v>
      </c>
      <c r="C25" s="7">
        <v>2022</v>
      </c>
      <c r="D25" t="s">
        <v>93</v>
      </c>
      <c r="E25" t="s">
        <v>88</v>
      </c>
      <c r="F25" t="s">
        <v>83</v>
      </c>
      <c r="G25" t="s">
        <v>365</v>
      </c>
      <c r="H25" s="9">
        <v>0.21177527584407568</v>
      </c>
      <c r="I25" s="9">
        <v>2.8828762850600206E-2</v>
      </c>
      <c r="J25" s="9">
        <v>0.24060403869467589</v>
      </c>
      <c r="K25" s="9">
        <v>0.30105472678456763</v>
      </c>
      <c r="L25" s="9">
        <v>0.75939596130532416</v>
      </c>
      <c r="M25" s="9">
        <v>1.3376969190679837E-2</v>
      </c>
      <c r="N25" s="9">
        <v>2.4382301514543198E-2</v>
      </c>
      <c r="O25" s="16">
        <v>26.160998546381279</v>
      </c>
      <c r="P25" s="16">
        <v>15.156615327566303</v>
      </c>
      <c r="Q25" s="9">
        <v>7.3714482255349814E-3</v>
      </c>
      <c r="R25" s="9">
        <v>-3.1545908330762318E-2</v>
      </c>
      <c r="S25" s="16">
        <v>7.345971692977681</v>
      </c>
      <c r="T25" s="9">
        <v>0.81643019774982906</v>
      </c>
      <c r="U25" s="9">
        <v>-1.8573653670357664E-2</v>
      </c>
      <c r="V25" s="9">
        <v>-11.513189690376091</v>
      </c>
      <c r="W25" s="9">
        <v>7.196885384612367E-2</v>
      </c>
      <c r="X25" s="9">
        <v>1.2757292498473389</v>
      </c>
      <c r="Y25" s="9">
        <v>-2.5343783389328231E-2</v>
      </c>
      <c r="Z25" s="9">
        <v>-3.3373608342299917E-2</v>
      </c>
      <c r="AA25" s="9" t="s">
        <v>266</v>
      </c>
      <c r="AB25" s="16">
        <v>14.560695006095077</v>
      </c>
      <c r="AC25" s="9">
        <v>0.36319402656728195</v>
      </c>
    </row>
    <row r="26" spans="1:29" x14ac:dyDescent="0.3">
      <c r="A26" s="6" t="s">
        <v>78</v>
      </c>
      <c r="B26">
        <v>800124265</v>
      </c>
      <c r="C26" s="7">
        <v>2023</v>
      </c>
      <c r="D26" t="s">
        <v>93</v>
      </c>
      <c r="E26" t="s">
        <v>88</v>
      </c>
      <c r="F26" t="s">
        <v>83</v>
      </c>
      <c r="G26" t="s">
        <v>365</v>
      </c>
      <c r="H26" s="9">
        <v>0.19732489164202868</v>
      </c>
      <c r="I26" s="9">
        <v>2.9251961433407761E-2</v>
      </c>
      <c r="J26" s="9">
        <v>0.22657685307543646</v>
      </c>
      <c r="K26" s="9">
        <v>0.269713645465048</v>
      </c>
      <c r="L26" s="9">
        <v>0.7734231469245636</v>
      </c>
      <c r="M26" s="9">
        <v>3.774616612541052E-2</v>
      </c>
      <c r="N26" s="9">
        <v>2.0829122762813315E-2</v>
      </c>
      <c r="O26" s="16">
        <v>28.180942787514457</v>
      </c>
      <c r="P26" s="16">
        <v>15.132103761107262</v>
      </c>
      <c r="Q26" s="9">
        <v>2.4313464801417432E-2</v>
      </c>
      <c r="R26" s="9">
        <v>-2.4213597540322263E-2</v>
      </c>
      <c r="S26" s="16">
        <v>6.7456977916246679</v>
      </c>
      <c r="T26" s="9">
        <v>0.81346962626216601</v>
      </c>
      <c r="U26" s="9">
        <v>-1.5286716398307016E-3</v>
      </c>
      <c r="V26" s="9">
        <v>-5.8066880650270916</v>
      </c>
      <c r="W26" s="9">
        <v>6.2378005141140114E-2</v>
      </c>
      <c r="X26" s="9">
        <v>-0.81454342800528401</v>
      </c>
      <c r="Y26" s="9">
        <v>-4.816803325926303E-3</v>
      </c>
      <c r="Z26" s="9">
        <v>-6.2279016927277381E-3</v>
      </c>
      <c r="AA26" s="9" t="s">
        <v>266</v>
      </c>
      <c r="AB26" s="16">
        <v>14.692250154101618</v>
      </c>
      <c r="AC26" s="9">
        <v>0.14060080784875861</v>
      </c>
    </row>
    <row r="27" spans="1:29" x14ac:dyDescent="0.3">
      <c r="A27" s="6" t="s">
        <v>78</v>
      </c>
      <c r="B27">
        <v>800124979</v>
      </c>
      <c r="C27" s="7">
        <v>2019</v>
      </c>
      <c r="D27" t="s">
        <v>94</v>
      </c>
      <c r="E27" t="s">
        <v>88</v>
      </c>
      <c r="F27" t="s">
        <v>83</v>
      </c>
      <c r="G27" t="s">
        <v>365</v>
      </c>
      <c r="H27" s="9">
        <v>0.68538296434114943</v>
      </c>
      <c r="I27" s="9">
        <v>0</v>
      </c>
      <c r="J27" s="9">
        <v>0.68538296434114943</v>
      </c>
      <c r="K27" s="9">
        <v>0</v>
      </c>
      <c r="L27" s="9">
        <v>0.31461703565885057</v>
      </c>
      <c r="M27" s="9">
        <v>5.8601113049121634E-2</v>
      </c>
      <c r="N27" s="9">
        <v>0.46949362721087412</v>
      </c>
      <c r="O27" s="16">
        <v>-101.12678315008219</v>
      </c>
      <c r="P27" s="16">
        <v>14.570376349951038</v>
      </c>
      <c r="Q27" s="9">
        <v>0.25093991235945973</v>
      </c>
      <c r="R27" s="17">
        <f>MEDIAN(R28:R31)</f>
        <v>0.50407445703300024</v>
      </c>
      <c r="S27" s="16">
        <v>10</v>
      </c>
      <c r="T27" s="9">
        <v>0.27606864204169929</v>
      </c>
      <c r="U27" s="9">
        <v>0.18624837001945166</v>
      </c>
      <c r="V27" s="17">
        <f>MEDIAN(V28:V31)</f>
        <v>0.83241013174289558</v>
      </c>
      <c r="W27" s="9">
        <v>0.71795061029668228</v>
      </c>
      <c r="X27" s="17">
        <f>MEDIAN(X28:X31)</f>
        <v>-0.19880302013257223</v>
      </c>
      <c r="Y27" s="9">
        <v>0.12478623398576429</v>
      </c>
      <c r="Z27" s="9">
        <v>0.39662898013276698</v>
      </c>
      <c r="AA27" s="9" t="s">
        <v>266</v>
      </c>
      <c r="AB27" s="16">
        <v>16.024836177018649</v>
      </c>
      <c r="AC27" s="17">
        <f>MEDIAN(AC28:AC31)</f>
        <v>0.58234566502049967</v>
      </c>
    </row>
    <row r="28" spans="1:29" x14ac:dyDescent="0.3">
      <c r="A28" s="6" t="s">
        <v>78</v>
      </c>
      <c r="B28">
        <v>800124979</v>
      </c>
      <c r="C28" s="7">
        <v>2020</v>
      </c>
      <c r="D28" t="s">
        <v>94</v>
      </c>
      <c r="E28" t="s">
        <v>88</v>
      </c>
      <c r="F28" t="s">
        <v>83</v>
      </c>
      <c r="G28" t="s">
        <v>365</v>
      </c>
      <c r="H28" s="9">
        <v>1.515980054916519</v>
      </c>
      <c r="I28" s="9">
        <v>0</v>
      </c>
      <c r="J28" s="9">
        <v>1.515980054916519</v>
      </c>
      <c r="K28" s="9">
        <v>0.87185912678542732</v>
      </c>
      <c r="L28" s="9">
        <v>-0.51598005491651899</v>
      </c>
      <c r="M28" s="9">
        <v>-0.32608326322942799</v>
      </c>
      <c r="N28" s="9">
        <v>0.5837907769127042</v>
      </c>
      <c r="O28" s="16">
        <v>-113.32708780076251</v>
      </c>
      <c r="P28" s="16">
        <v>13.663242438341388</v>
      </c>
      <c r="Q28" s="9">
        <v>-1.202454009162069</v>
      </c>
      <c r="R28" s="9">
        <v>-0.59632045112032661</v>
      </c>
      <c r="S28" s="16">
        <v>10</v>
      </c>
      <c r="T28" s="9">
        <v>0.51955614969525754</v>
      </c>
      <c r="U28" s="9">
        <v>-1.2953532892852235</v>
      </c>
      <c r="V28" s="9">
        <v>1.0939982518895746</v>
      </c>
      <c r="W28" s="9">
        <v>0.4804438503047424</v>
      </c>
      <c r="X28" s="9">
        <v>-5.190427219064194</v>
      </c>
      <c r="Y28" s="9">
        <v>-1.2953532892852235</v>
      </c>
      <c r="Z28" s="9">
        <v>2.510471629557077</v>
      </c>
      <c r="AA28" s="9" t="s">
        <v>266</v>
      </c>
      <c r="AB28" s="16">
        <v>14.968209436136148</v>
      </c>
      <c r="AC28" s="9">
        <v>-0.65237353109163976</v>
      </c>
    </row>
    <row r="29" spans="1:29" x14ac:dyDescent="0.3">
      <c r="A29" s="6" t="s">
        <v>78</v>
      </c>
      <c r="B29">
        <v>800124979</v>
      </c>
      <c r="C29" s="7">
        <v>2021</v>
      </c>
      <c r="D29" t="s">
        <v>94</v>
      </c>
      <c r="E29" t="s">
        <v>88</v>
      </c>
      <c r="F29" t="s">
        <v>83</v>
      </c>
      <c r="G29" t="s">
        <v>365</v>
      </c>
      <c r="H29" s="9">
        <v>0.35951051286250058</v>
      </c>
      <c r="I29" s="9">
        <v>0.29787345082910494</v>
      </c>
      <c r="J29" s="9">
        <v>0.65738396369160557</v>
      </c>
      <c r="K29" s="9">
        <v>0.25883761553900048</v>
      </c>
      <c r="L29" s="9">
        <v>0.34261603630839443</v>
      </c>
      <c r="M29" s="9">
        <v>4.4207952771431788E-2</v>
      </c>
      <c r="N29" s="9">
        <v>0.31444004451945873</v>
      </c>
      <c r="O29" s="16">
        <v>-20.826547999334053</v>
      </c>
      <c r="P29" s="16">
        <v>14.787893112850332</v>
      </c>
      <c r="Q29" s="9">
        <v>9.5215746546168142E-2</v>
      </c>
      <c r="R29" s="9">
        <v>2.0791410385696554</v>
      </c>
      <c r="S29" s="16">
        <v>1.2069236511741286</v>
      </c>
      <c r="T29" s="9">
        <v>0.16558424982329495</v>
      </c>
      <c r="U29" s="9">
        <v>5.6371648986078028E-2</v>
      </c>
      <c r="V29" s="9">
        <v>0.38402802659349772</v>
      </c>
      <c r="W29" s="9">
        <v>0.834415750176705</v>
      </c>
      <c r="X29" s="9">
        <v>-1.1339991639660372</v>
      </c>
      <c r="Y29" s="9">
        <v>5.6371648986078028E-2</v>
      </c>
      <c r="Z29" s="9">
        <v>0.16453301367171547</v>
      </c>
      <c r="AA29" s="9" t="s">
        <v>266</v>
      </c>
      <c r="AB29" s="16">
        <v>15.555133746012286</v>
      </c>
      <c r="AC29" s="9">
        <v>0.79844843005146005</v>
      </c>
    </row>
    <row r="30" spans="1:29" x14ac:dyDescent="0.3">
      <c r="A30" s="6" t="s">
        <v>78</v>
      </c>
      <c r="B30">
        <v>800124979</v>
      </c>
      <c r="C30" s="7">
        <v>2022</v>
      </c>
      <c r="D30" t="s">
        <v>94</v>
      </c>
      <c r="E30" t="s">
        <v>88</v>
      </c>
      <c r="F30" t="s">
        <v>83</v>
      </c>
      <c r="G30" t="s">
        <v>365</v>
      </c>
      <c r="H30" s="9">
        <v>0.39038728222760272</v>
      </c>
      <c r="I30" s="9">
        <v>0.2092449818913325</v>
      </c>
      <c r="J30" s="9">
        <v>0.59963226411893522</v>
      </c>
      <c r="K30" s="9">
        <v>1.538136684947376E-3</v>
      </c>
      <c r="L30" s="9">
        <v>0.40036773588106478</v>
      </c>
      <c r="M30" s="9">
        <v>5.5614267998045114E-2</v>
      </c>
      <c r="N30" s="9">
        <v>0.59886319577646152</v>
      </c>
      <c r="O30" s="16">
        <v>-125.46544097809327</v>
      </c>
      <c r="P30" s="16">
        <v>15.100177150272648</v>
      </c>
      <c r="Q30" s="9">
        <v>0.18303162368066311</v>
      </c>
      <c r="R30" s="9">
        <v>0.36654278720099587</v>
      </c>
      <c r="S30" s="16">
        <v>1.8656948362582149</v>
      </c>
      <c r="T30" s="9">
        <v>0.22692054685491453</v>
      </c>
      <c r="U30" s="9">
        <v>0.14965034926329673</v>
      </c>
      <c r="V30" s="9">
        <v>2.9685939651646569</v>
      </c>
      <c r="W30" s="9">
        <v>0.75615773566797284</v>
      </c>
      <c r="X30" s="9">
        <v>2.6277740507178318</v>
      </c>
      <c r="Y30" s="9">
        <v>0.14965034926329673</v>
      </c>
      <c r="Z30" s="9">
        <v>0.3737822403045799</v>
      </c>
      <c r="AA30" s="9" t="s">
        <v>266</v>
      </c>
      <c r="AB30" s="16">
        <v>16.291396308177344</v>
      </c>
      <c r="AC30" s="9">
        <v>1.0881167060595094</v>
      </c>
    </row>
    <row r="31" spans="1:29" x14ac:dyDescent="0.3">
      <c r="A31" s="6" t="s">
        <v>78</v>
      </c>
      <c r="B31">
        <v>800124979</v>
      </c>
      <c r="C31" s="7">
        <v>2023</v>
      </c>
      <c r="D31" t="s">
        <v>94</v>
      </c>
      <c r="E31" t="s">
        <v>88</v>
      </c>
      <c r="F31" t="s">
        <v>83</v>
      </c>
      <c r="G31" t="s">
        <v>365</v>
      </c>
      <c r="H31" s="9">
        <v>0.60322969957431727</v>
      </c>
      <c r="I31" s="9">
        <v>2.848707568911929E-2</v>
      </c>
      <c r="J31" s="9">
        <v>0.63171677526343661</v>
      </c>
      <c r="K31" s="9">
        <v>0.12665961213328045</v>
      </c>
      <c r="L31" s="9">
        <v>0.36828322473656344</v>
      </c>
      <c r="M31" s="9">
        <v>0.11034668758616228</v>
      </c>
      <c r="N31" s="9">
        <v>0.40095480642487386</v>
      </c>
      <c r="O31" s="16">
        <v>-104.54124304142353</v>
      </c>
      <c r="P31" s="16">
        <v>15.595852258512069</v>
      </c>
      <c r="Q31" s="9">
        <v>0.3022443294987443</v>
      </c>
      <c r="R31" s="9">
        <v>0.64160612686500462</v>
      </c>
      <c r="S31" s="16">
        <v>21.175557159934193</v>
      </c>
      <c r="T31" s="9">
        <v>0.5803341030158552</v>
      </c>
      <c r="U31" s="9">
        <v>0.23363643551297286</v>
      </c>
      <c r="V31" s="9">
        <v>0.57082201159621659</v>
      </c>
      <c r="W31" s="9">
        <v>0.34129398708639397</v>
      </c>
      <c r="X31" s="9">
        <v>0.73639312370089272</v>
      </c>
      <c r="Y31" s="9">
        <v>0.15829122051126093</v>
      </c>
      <c r="Z31" s="9">
        <v>0.42980839169225854</v>
      </c>
      <c r="AA31" s="9" t="s">
        <v>267</v>
      </c>
      <c r="AB31" s="16">
        <v>16.603460871958482</v>
      </c>
      <c r="AC31" s="9">
        <v>0.36624289998953929</v>
      </c>
    </row>
    <row r="32" spans="1:29" x14ac:dyDescent="0.3">
      <c r="A32" s="6" t="s">
        <v>78</v>
      </c>
      <c r="B32">
        <v>800145103</v>
      </c>
      <c r="C32" s="7">
        <v>2019</v>
      </c>
      <c r="D32" t="s">
        <v>95</v>
      </c>
      <c r="E32" t="s">
        <v>80</v>
      </c>
      <c r="F32" t="s">
        <v>89</v>
      </c>
      <c r="G32" t="s">
        <v>365</v>
      </c>
      <c r="H32" s="9">
        <v>0.3538907885641232</v>
      </c>
      <c r="I32" s="9">
        <v>7.7806126478959944E-2</v>
      </c>
      <c r="J32" s="9">
        <v>0.43169691504308316</v>
      </c>
      <c r="K32" s="9">
        <v>0</v>
      </c>
      <c r="L32" s="9">
        <v>0.56830308495691684</v>
      </c>
      <c r="M32" s="9">
        <v>9.6790742723989798E-2</v>
      </c>
      <c r="N32" s="9">
        <v>0.14570205106723907</v>
      </c>
      <c r="O32" s="16">
        <v>4.7243223542958717</v>
      </c>
      <c r="P32" s="16">
        <v>15.609534295135125</v>
      </c>
      <c r="Q32" s="9">
        <v>0.32760071710776956</v>
      </c>
      <c r="R32" s="17">
        <f>MEDIAN(R33:R36)</f>
        <v>9.1756820872333167E-2</v>
      </c>
      <c r="S32" s="16">
        <v>4.5483666207161866</v>
      </c>
      <c r="T32" s="9">
        <v>0.43336862555397337</v>
      </c>
      <c r="U32" s="9">
        <v>0.22690664046384187</v>
      </c>
      <c r="V32" s="17">
        <f>MEDIAN(V33:V36)</f>
        <v>1.6563301412670572</v>
      </c>
      <c r="W32" s="9">
        <v>0.55509269737051059</v>
      </c>
      <c r="X32" s="17">
        <f>MEDIAN(X33:X36)</f>
        <v>0.10006905343903566</v>
      </c>
      <c r="Y32" s="9">
        <v>0.15094732756629514</v>
      </c>
      <c r="Z32" s="9">
        <v>0.26561060737113273</v>
      </c>
      <c r="AA32" s="9" t="s">
        <v>267</v>
      </c>
      <c r="AB32" s="16">
        <v>16.828778479392533</v>
      </c>
      <c r="AC32" s="17">
        <f>MEDIAN(AC33:AC36)</f>
        <v>0.18940667927982868</v>
      </c>
    </row>
    <row r="33" spans="1:29" x14ac:dyDescent="0.3">
      <c r="A33" s="6" t="s">
        <v>78</v>
      </c>
      <c r="B33">
        <v>800145103</v>
      </c>
      <c r="C33" s="7">
        <v>2020</v>
      </c>
      <c r="D33" t="s">
        <v>95</v>
      </c>
      <c r="E33" t="s">
        <v>80</v>
      </c>
      <c r="F33" t="s">
        <v>89</v>
      </c>
      <c r="G33" t="s">
        <v>365</v>
      </c>
      <c r="H33" s="9">
        <v>0.33086576173565396</v>
      </c>
      <c r="I33" s="9">
        <v>6.5542659226649327E-2</v>
      </c>
      <c r="J33" s="9">
        <v>0.39640842096230328</v>
      </c>
      <c r="K33" s="9">
        <v>3.3684361522853335E-4</v>
      </c>
      <c r="L33" s="9">
        <v>0.60359157903769667</v>
      </c>
      <c r="M33" s="9">
        <v>7.3430208012458267E-2</v>
      </c>
      <c r="N33" s="9">
        <v>0.22995196136160387</v>
      </c>
      <c r="O33" s="16">
        <v>-23.072110255160041</v>
      </c>
      <c r="P33" s="16">
        <v>15.647487358940891</v>
      </c>
      <c r="Q33" s="9">
        <v>0.15345612115611645</v>
      </c>
      <c r="R33" s="9">
        <v>3.8682479931741343E-2</v>
      </c>
      <c r="S33" s="16">
        <v>5.0480979203407967</v>
      </c>
      <c r="T33" s="9">
        <v>0.37873261629189614</v>
      </c>
      <c r="U33" s="9">
        <v>8.709696837544359E-2</v>
      </c>
      <c r="V33" s="9">
        <v>-9.272168241546872</v>
      </c>
      <c r="W33" s="9">
        <v>0.61015842856690017</v>
      </c>
      <c r="X33" s="9">
        <v>-0.61154166900765317</v>
      </c>
      <c r="Y33" s="9">
        <v>5.6453004712288486E-2</v>
      </c>
      <c r="Z33" s="9">
        <v>9.3528482955794801E-2</v>
      </c>
      <c r="AA33" s="9" t="s">
        <v>267</v>
      </c>
      <c r="AB33" s="16">
        <v>16.384566625184263</v>
      </c>
      <c r="AC33" s="9">
        <v>-0.35867046192736629</v>
      </c>
    </row>
    <row r="34" spans="1:29" x14ac:dyDescent="0.3">
      <c r="A34" s="6" t="s">
        <v>78</v>
      </c>
      <c r="B34">
        <v>800145103</v>
      </c>
      <c r="C34" s="7">
        <v>2021</v>
      </c>
      <c r="D34" t="s">
        <v>95</v>
      </c>
      <c r="E34" t="s">
        <v>80</v>
      </c>
      <c r="F34" t="s">
        <v>89</v>
      </c>
      <c r="G34" t="s">
        <v>365</v>
      </c>
      <c r="H34" s="9">
        <v>0.3581136930833837</v>
      </c>
      <c r="I34" s="9">
        <v>6.2955290716719625E-2</v>
      </c>
      <c r="J34" s="9">
        <v>0.42106898380010332</v>
      </c>
      <c r="K34" s="9">
        <v>0</v>
      </c>
      <c r="L34" s="9">
        <v>0.57893101619989662</v>
      </c>
      <c r="M34" s="9">
        <v>7.0791536924001974E-2</v>
      </c>
      <c r="N34" s="9">
        <v>0.22426627672543928</v>
      </c>
      <c r="O34" s="16">
        <v>-8.4882023747057787</v>
      </c>
      <c r="P34" s="16">
        <v>15.817372242080584</v>
      </c>
      <c r="Q34" s="9">
        <v>0.19356651008229966</v>
      </c>
      <c r="R34" s="9">
        <v>0.18516841060083999</v>
      </c>
      <c r="S34" s="16">
        <v>5.6883812147701844</v>
      </c>
      <c r="T34" s="9">
        <v>0.33942677288737744</v>
      </c>
      <c r="U34" s="9">
        <v>0.12305856210298095</v>
      </c>
      <c r="V34" s="9">
        <v>2.9738893716684398</v>
      </c>
      <c r="W34" s="9">
        <v>0.65119991354651774</v>
      </c>
      <c r="X34" s="9">
        <v>0.46208928642326819</v>
      </c>
      <c r="Y34" s="9">
        <v>6.9643548240029995E-2</v>
      </c>
      <c r="Z34" s="9">
        <v>0.12029679925800185</v>
      </c>
      <c r="AA34" s="9" t="s">
        <v>267</v>
      </c>
      <c r="AB34" s="16">
        <v>16.823253958264246</v>
      </c>
      <c r="AC34" s="9">
        <v>0.55067036825457572</v>
      </c>
    </row>
    <row r="35" spans="1:29" x14ac:dyDescent="0.3">
      <c r="A35" s="6" t="s">
        <v>78</v>
      </c>
      <c r="B35">
        <v>800145103</v>
      </c>
      <c r="C35" s="7">
        <v>2022</v>
      </c>
      <c r="D35" t="s">
        <v>95</v>
      </c>
      <c r="E35" t="s">
        <v>80</v>
      </c>
      <c r="F35" t="s">
        <v>89</v>
      </c>
      <c r="G35" t="s">
        <v>365</v>
      </c>
      <c r="H35" s="9">
        <v>0.37526282393496524</v>
      </c>
      <c r="I35" s="9">
        <v>7.265365633745377E-2</v>
      </c>
      <c r="J35" s="9">
        <v>0.44791648027241904</v>
      </c>
      <c r="K35" s="9">
        <v>7.1135125198361028E-3</v>
      </c>
      <c r="L35" s="9">
        <v>0.55208351972758096</v>
      </c>
      <c r="M35" s="9">
        <v>7.7217238265058011E-2</v>
      </c>
      <c r="N35" s="9">
        <v>0.16908926622737055</v>
      </c>
      <c r="O35" s="16">
        <v>13.761754855190183</v>
      </c>
      <c r="P35" s="16">
        <v>15.865527537142009</v>
      </c>
      <c r="Q35" s="9">
        <v>0.26828477685406332</v>
      </c>
      <c r="R35" s="9">
        <v>4.9333598997679973E-2</v>
      </c>
      <c r="S35" s="16">
        <v>5.1650920662820532</v>
      </c>
      <c r="T35" s="9">
        <v>0.31984634977735033</v>
      </c>
      <c r="U35" s="9">
        <v>0.19459224748401557</v>
      </c>
      <c r="V35" s="9">
        <v>6.7572013806238331</v>
      </c>
      <c r="W35" s="9">
        <v>0.67122101566767289</v>
      </c>
      <c r="X35" s="9">
        <v>0.72818047982869083</v>
      </c>
      <c r="Y35" s="9">
        <v>0.11469814816698126</v>
      </c>
      <c r="Z35" s="9">
        <v>0.20775506616023912</v>
      </c>
      <c r="AA35" s="9" t="s">
        <v>267</v>
      </c>
      <c r="AB35" s="16">
        <v>17.110953828001353</v>
      </c>
      <c r="AC35" s="9">
        <v>0.33335706325826564</v>
      </c>
    </row>
    <row r="36" spans="1:29" x14ac:dyDescent="0.3">
      <c r="A36" s="6" t="s">
        <v>78</v>
      </c>
      <c r="B36">
        <v>800145103</v>
      </c>
      <c r="C36" s="7">
        <v>2023</v>
      </c>
      <c r="D36" t="s">
        <v>95</v>
      </c>
      <c r="E36" t="s">
        <v>80</v>
      </c>
      <c r="F36" t="s">
        <v>89</v>
      </c>
      <c r="G36" t="s">
        <v>365</v>
      </c>
      <c r="H36" s="9">
        <v>0.35671303789589243</v>
      </c>
      <c r="I36" s="9">
        <v>8.1880193608697416E-2</v>
      </c>
      <c r="J36" s="9">
        <v>0.43859323150458984</v>
      </c>
      <c r="K36" s="9">
        <v>4.6495325723796607E-3</v>
      </c>
      <c r="L36" s="9">
        <v>0.56140676849541016</v>
      </c>
      <c r="M36" s="9">
        <v>6.3583694366912191E-2</v>
      </c>
      <c r="N36" s="9">
        <v>0.18308334699151499</v>
      </c>
      <c r="O36" s="16">
        <v>17.984364731079403</v>
      </c>
      <c r="P36" s="16">
        <v>15.991437497699772</v>
      </c>
      <c r="Q36" s="9">
        <v>0.20363452158756953</v>
      </c>
      <c r="R36" s="9">
        <v>0.13418004274698636</v>
      </c>
      <c r="S36" s="16">
        <v>4.3565241137632329</v>
      </c>
      <c r="T36" s="9">
        <v>0.30459001165447719</v>
      </c>
      <c r="U36" s="9">
        <v>0.13706530093930455</v>
      </c>
      <c r="V36" s="9">
        <v>0.33877091086567462</v>
      </c>
      <c r="W36" s="9">
        <v>0.68359603956620096</v>
      </c>
      <c r="X36" s="9">
        <v>-0.26195117954519687</v>
      </c>
      <c r="Y36" s="9">
        <v>7.4637914416093437E-2</v>
      </c>
      <c r="Z36" s="9">
        <v>0.13294801310665647</v>
      </c>
      <c r="AA36" s="9" t="s">
        <v>267</v>
      </c>
      <c r="AB36" s="16">
        <v>17.155407264337335</v>
      </c>
      <c r="AC36" s="9">
        <v>4.5456295301391725E-2</v>
      </c>
    </row>
    <row r="37" spans="1:29" x14ac:dyDescent="0.3">
      <c r="A37" s="6" t="s">
        <v>78</v>
      </c>
      <c r="B37">
        <v>800180330</v>
      </c>
      <c r="C37" s="7">
        <v>2019</v>
      </c>
      <c r="D37" t="s">
        <v>96</v>
      </c>
      <c r="E37" t="s">
        <v>88</v>
      </c>
      <c r="F37" t="s">
        <v>89</v>
      </c>
      <c r="G37" t="s">
        <v>367</v>
      </c>
      <c r="H37" s="9">
        <v>0.34799775273568773</v>
      </c>
      <c r="I37" s="9">
        <v>0.19138093500539632</v>
      </c>
      <c r="J37" s="9">
        <v>0.539378687741084</v>
      </c>
      <c r="K37" s="9">
        <v>0.38265158070562649</v>
      </c>
      <c r="L37" s="9">
        <v>0.46062131225891595</v>
      </c>
      <c r="M37" s="9">
        <v>0.14394238697463438</v>
      </c>
      <c r="N37" s="9">
        <v>8.5285680887915105E-2</v>
      </c>
      <c r="O37" s="16">
        <v>-18.44053603776948</v>
      </c>
      <c r="P37" s="16">
        <v>17.809916343267762</v>
      </c>
      <c r="Q37" s="9">
        <v>0.24140334189487525</v>
      </c>
      <c r="R37" s="17">
        <f>MEDIAN(R38:R41)</f>
        <v>9.7996221994762323E-2</v>
      </c>
      <c r="S37" s="16">
        <v>1.8183511995375889</v>
      </c>
      <c r="T37" s="9">
        <v>0.72916991329120395</v>
      </c>
      <c r="U37" s="9">
        <v>0.17908866886242089</v>
      </c>
      <c r="V37" s="17">
        <f>MEDIAN(V38:V41)</f>
        <v>3.7859454166625039</v>
      </c>
      <c r="W37" s="9">
        <v>0.19530791943333103</v>
      </c>
      <c r="X37" s="17">
        <f>MEDIAN(X38:X41)</f>
        <v>-0.80244867967885813</v>
      </c>
      <c r="Y37" s="9">
        <v>0.11542877205217436</v>
      </c>
      <c r="Z37" s="9">
        <v>0.25059364163178727</v>
      </c>
      <c r="AA37" s="9" t="s">
        <v>268</v>
      </c>
      <c r="AB37" s="16">
        <v>18.32697236657728</v>
      </c>
      <c r="AC37" s="17">
        <f>MEDIAN(AC38:AC41)</f>
        <v>0.34366899365101589</v>
      </c>
    </row>
    <row r="38" spans="1:29" x14ac:dyDescent="0.3">
      <c r="A38" s="6" t="s">
        <v>78</v>
      </c>
      <c r="B38">
        <v>800180330</v>
      </c>
      <c r="C38" s="7">
        <v>2020</v>
      </c>
      <c r="D38" t="s">
        <v>96</v>
      </c>
      <c r="E38" t="s">
        <v>88</v>
      </c>
      <c r="F38" t="s">
        <v>89</v>
      </c>
      <c r="G38" t="s">
        <v>367</v>
      </c>
      <c r="H38" s="9">
        <v>0.29397503141737197</v>
      </c>
      <c r="I38" s="9">
        <v>0.2789498774894314</v>
      </c>
      <c r="J38" s="9">
        <v>0.57292490890680337</v>
      </c>
      <c r="K38" s="9">
        <v>0.61773166960402659</v>
      </c>
      <c r="L38" s="9">
        <v>0.42707509109319663</v>
      </c>
      <c r="M38" s="9">
        <v>3.3701996253521771E-2</v>
      </c>
      <c r="N38" s="9">
        <v>8.3955178556484544E-2</v>
      </c>
      <c r="O38" s="16">
        <v>-24.145115216726701</v>
      </c>
      <c r="P38" s="16">
        <v>17.81219352129515</v>
      </c>
      <c r="Q38" s="9">
        <v>3.8432892335469648E-2</v>
      </c>
      <c r="R38" s="9">
        <v>2.2797727664578549E-3</v>
      </c>
      <c r="S38" s="16">
        <v>1.0538632748763612</v>
      </c>
      <c r="T38" s="9">
        <v>0.7007175983922479</v>
      </c>
      <c r="U38" s="9">
        <v>-2.3524098363782754E-2</v>
      </c>
      <c r="V38" s="9">
        <v>-139.69591266830864</v>
      </c>
      <c r="W38" s="9">
        <v>0.21922326017149016</v>
      </c>
      <c r="X38" s="9">
        <v>-1.2821877632821874</v>
      </c>
      <c r="Y38" s="9">
        <v>-3.249849781354644E-2</v>
      </c>
      <c r="Z38" s="9">
        <v>-7.6095512220951775E-2</v>
      </c>
      <c r="AA38" s="9" t="s">
        <v>268</v>
      </c>
      <c r="AB38" s="16">
        <v>17.943550113863754</v>
      </c>
      <c r="AC38" s="9">
        <v>-0.31847493728668486</v>
      </c>
    </row>
    <row r="39" spans="1:29" x14ac:dyDescent="0.3">
      <c r="A39" s="6" t="s">
        <v>78</v>
      </c>
      <c r="B39">
        <v>800180330</v>
      </c>
      <c r="C39" s="7">
        <v>2021</v>
      </c>
      <c r="D39" t="s">
        <v>96</v>
      </c>
      <c r="E39" t="s">
        <v>88</v>
      </c>
      <c r="F39" t="s">
        <v>89</v>
      </c>
      <c r="G39" t="s">
        <v>367</v>
      </c>
      <c r="H39" s="9">
        <v>0.36297728266179385</v>
      </c>
      <c r="I39" s="9">
        <v>0.19383710838072224</v>
      </c>
      <c r="J39" s="9">
        <v>0.55681439104251607</v>
      </c>
      <c r="K39" s="9">
        <v>0.39145701943506067</v>
      </c>
      <c r="L39" s="9">
        <v>0.44318560895748388</v>
      </c>
      <c r="M39" s="9">
        <v>0.14168007368796523</v>
      </c>
      <c r="N39" s="9">
        <v>0.11162063913125078</v>
      </c>
      <c r="O39" s="16">
        <v>-14.707485705852726</v>
      </c>
      <c r="P39" s="16">
        <v>17.959498539277888</v>
      </c>
      <c r="Q39" s="9">
        <v>0.24808914701352233</v>
      </c>
      <c r="R39" s="9">
        <v>0.15870733570872786</v>
      </c>
      <c r="S39" s="16">
        <v>1.8725892358487803</v>
      </c>
      <c r="T39" s="9">
        <v>0.64407537959105321</v>
      </c>
      <c r="U39" s="9">
        <v>0.19553004421083223</v>
      </c>
      <c r="V39" s="9">
        <v>4.9096797490622208</v>
      </c>
      <c r="W39" s="9">
        <v>0.28977435737474766</v>
      </c>
      <c r="X39" s="9">
        <v>-5.5448961312583336</v>
      </c>
      <c r="Y39" s="9">
        <v>0.12747161637166293</v>
      </c>
      <c r="Z39" s="9">
        <v>0.28762580236194374</v>
      </c>
      <c r="AA39" s="9" t="s">
        <v>268</v>
      </c>
      <c r="AB39" s="16">
        <v>18.519715171039618</v>
      </c>
      <c r="AC39" s="9">
        <v>0.77920219215676068</v>
      </c>
    </row>
    <row r="40" spans="1:29" x14ac:dyDescent="0.3">
      <c r="A40" s="6" t="s">
        <v>78</v>
      </c>
      <c r="B40">
        <v>800180330</v>
      </c>
      <c r="C40" s="7">
        <v>2022</v>
      </c>
      <c r="D40" t="s">
        <v>97</v>
      </c>
      <c r="E40" t="s">
        <v>88</v>
      </c>
      <c r="F40" t="s">
        <v>89</v>
      </c>
      <c r="G40" t="s">
        <v>367</v>
      </c>
      <c r="H40" s="9">
        <v>0.66429492756989716</v>
      </c>
      <c r="I40" s="9">
        <v>0.11994425866091903</v>
      </c>
      <c r="J40" s="9">
        <v>0.78423918623081612</v>
      </c>
      <c r="K40" s="9">
        <v>0.20403843081506767</v>
      </c>
      <c r="L40" s="9">
        <v>0.21576081376918385</v>
      </c>
      <c r="M40" s="9">
        <v>8.7481805300923213E-2</v>
      </c>
      <c r="N40" s="9">
        <v>0.38527332351279703</v>
      </c>
      <c r="O40" s="16">
        <v>-97.293661790081302</v>
      </c>
      <c r="P40" s="16">
        <v>18.026068732349135</v>
      </c>
      <c r="Q40" s="9">
        <v>0.1933124697015603</v>
      </c>
      <c r="R40" s="9">
        <v>6.8835986322659304E-2</v>
      </c>
      <c r="S40" s="16">
        <v>5.5383636948213661</v>
      </c>
      <c r="T40" s="9">
        <v>0.66784625970560918</v>
      </c>
      <c r="U40" s="9">
        <v>0.13650290729252795</v>
      </c>
      <c r="V40" s="9">
        <v>5.0674171302007895</v>
      </c>
      <c r="W40" s="9">
        <v>0.26815095678857692</v>
      </c>
      <c r="X40" s="9">
        <v>-0.32270959607552885</v>
      </c>
      <c r="Y40" s="9">
        <v>8.077507086780103E-2</v>
      </c>
      <c r="Z40" s="9">
        <v>0.3743732212384609</v>
      </c>
      <c r="AA40" s="9" t="s">
        <v>268</v>
      </c>
      <c r="AB40" s="16">
        <v>18.818945793738301</v>
      </c>
      <c r="AC40" s="9">
        <v>0.34882065626571102</v>
      </c>
    </row>
    <row r="41" spans="1:29" x14ac:dyDescent="0.3">
      <c r="A41" s="6" t="s">
        <v>78</v>
      </c>
      <c r="B41">
        <v>800180330</v>
      </c>
      <c r="C41" s="7">
        <v>2023</v>
      </c>
      <c r="D41" t="s">
        <v>97</v>
      </c>
      <c r="E41" t="s">
        <v>88</v>
      </c>
      <c r="F41" t="s">
        <v>89</v>
      </c>
      <c r="G41" t="s">
        <v>367</v>
      </c>
      <c r="H41" s="9">
        <v>0.50808045964240733</v>
      </c>
      <c r="I41" s="9">
        <v>0.16497980062805748</v>
      </c>
      <c r="J41" s="9">
        <v>0.67306026027046484</v>
      </c>
      <c r="K41" s="9">
        <v>0.31120657711623179</v>
      </c>
      <c r="L41" s="9">
        <v>0.32693973972953522</v>
      </c>
      <c r="M41" s="9">
        <v>0.11558239604080686</v>
      </c>
      <c r="N41" s="9">
        <v>0.16769599098770113</v>
      </c>
      <c r="O41" s="16">
        <v>-21.452880131162452</v>
      </c>
      <c r="P41" s="16">
        <v>18.145766784449915</v>
      </c>
      <c r="Q41" s="9">
        <v>0.30330084555596176</v>
      </c>
      <c r="R41" s="9">
        <v>0.12715645766686534</v>
      </c>
      <c r="S41" s="16">
        <v>3.0796525253892204</v>
      </c>
      <c r="T41" s="9">
        <v>0.60430155447306255</v>
      </c>
      <c r="U41" s="9">
        <v>0.21828617513711934</v>
      </c>
      <c r="V41" s="9">
        <v>2.6622110842627871</v>
      </c>
      <c r="W41" s="9">
        <v>0.33930095181717468</v>
      </c>
      <c r="X41" s="9">
        <v>0.89107138494355098</v>
      </c>
      <c r="Y41" s="9">
        <v>0.13551927427277549</v>
      </c>
      <c r="Z41" s="9">
        <v>0.41450841792706333</v>
      </c>
      <c r="AA41" s="9" t="s">
        <v>268</v>
      </c>
      <c r="AB41" s="16">
        <v>19.110508325736088</v>
      </c>
      <c r="AC41" s="9">
        <v>0.33851733103632076</v>
      </c>
    </row>
    <row r="42" spans="1:29" x14ac:dyDescent="0.3">
      <c r="A42" s="6" t="s">
        <v>78</v>
      </c>
      <c r="B42">
        <v>800198454</v>
      </c>
      <c r="C42" s="7">
        <v>2019</v>
      </c>
      <c r="D42" t="s">
        <v>98</v>
      </c>
      <c r="E42" t="s">
        <v>88</v>
      </c>
      <c r="F42" t="s">
        <v>81</v>
      </c>
      <c r="G42" t="s">
        <v>366</v>
      </c>
      <c r="H42" s="9">
        <v>0.55813698681232093</v>
      </c>
      <c r="I42" s="9">
        <v>4.939376773179846E-2</v>
      </c>
      <c r="J42" s="9">
        <v>0.60753075454411942</v>
      </c>
      <c r="K42" s="9">
        <v>0.18702119773126227</v>
      </c>
      <c r="L42" s="9">
        <v>0.39246924545588058</v>
      </c>
      <c r="M42" s="9">
        <v>0.1126114753911566</v>
      </c>
      <c r="N42" s="9">
        <v>0.33879070591498994</v>
      </c>
      <c r="O42" s="16">
        <v>15.530129576422254</v>
      </c>
      <c r="P42" s="16">
        <v>14.578559197120864</v>
      </c>
      <c r="Q42" s="9">
        <v>0.38245341651105813</v>
      </c>
      <c r="R42" s="17">
        <f>MEDIAN(R43:R46)</f>
        <v>0.12605580649599701</v>
      </c>
      <c r="S42" s="16">
        <v>11.299745138757787</v>
      </c>
      <c r="T42" s="9">
        <v>2.390520350334879E-2</v>
      </c>
      <c r="U42" s="9">
        <v>0.37887360389406027</v>
      </c>
      <c r="V42" s="17">
        <f>MEDIAN(V43:V46)</f>
        <v>2.1181961738048125</v>
      </c>
      <c r="W42" s="9">
        <v>0.97609479649665121</v>
      </c>
      <c r="X42" s="17">
        <f>MEDIAN(X43:X46)</f>
        <v>-0.3306915938959154</v>
      </c>
      <c r="Y42" s="9">
        <v>0.25158137919298024</v>
      </c>
      <c r="Z42" s="9">
        <v>0.64102189434168477</v>
      </c>
      <c r="AA42" s="9" t="s">
        <v>266</v>
      </c>
      <c r="AB42" s="16">
        <v>15.801222432671095</v>
      </c>
      <c r="AC42" s="17">
        <f>MEDIAN(AC43:AC46)</f>
        <v>0.61598582863625062</v>
      </c>
    </row>
    <row r="43" spans="1:29" x14ac:dyDescent="0.3">
      <c r="A43" s="6" t="s">
        <v>78</v>
      </c>
      <c r="B43">
        <v>800198454</v>
      </c>
      <c r="C43" s="7">
        <v>2020</v>
      </c>
      <c r="D43" t="s">
        <v>98</v>
      </c>
      <c r="E43" t="s">
        <v>88</v>
      </c>
      <c r="F43" t="s">
        <v>81</v>
      </c>
      <c r="G43" t="s">
        <v>366</v>
      </c>
      <c r="H43" s="9">
        <v>0.62832282738663259</v>
      </c>
      <c r="I43" s="9">
        <v>0.11174654086056821</v>
      </c>
      <c r="J43" s="9">
        <v>0.74006936824720071</v>
      </c>
      <c r="K43" s="9">
        <v>0.2432852197616554</v>
      </c>
      <c r="L43" s="9">
        <v>0.25993063175279923</v>
      </c>
      <c r="M43" s="9">
        <v>-0.21066067884287545</v>
      </c>
      <c r="N43" s="9">
        <v>0.27164958986681376</v>
      </c>
      <c r="O43" s="16">
        <v>79.255772348347506</v>
      </c>
      <c r="P43" s="16">
        <v>14.209450168628825</v>
      </c>
      <c r="Q43" s="9">
        <v>-0.30034239023044745</v>
      </c>
      <c r="R43" s="9">
        <v>-0.30864997051013965</v>
      </c>
      <c r="S43" s="16">
        <v>5.6227496846691896</v>
      </c>
      <c r="T43" s="9">
        <v>2.8073705954433842E-2</v>
      </c>
      <c r="U43" s="9">
        <v>-0.3068462535009519</v>
      </c>
      <c r="V43" s="9">
        <v>2.2996105144456611</v>
      </c>
      <c r="W43" s="9">
        <v>0.97192629404556619</v>
      </c>
      <c r="X43" s="9">
        <v>-1.8457151964536234</v>
      </c>
      <c r="Y43" s="9">
        <v>-0.30775466327131373</v>
      </c>
      <c r="Z43" s="9">
        <v>-1.1839876708490302</v>
      </c>
      <c r="AA43" s="9" t="s">
        <v>266</v>
      </c>
      <c r="AB43" s="16">
        <v>14.564124611403976</v>
      </c>
      <c r="AC43" s="9">
        <v>-0.70977471746846033</v>
      </c>
    </row>
    <row r="44" spans="1:29" x14ac:dyDescent="0.3">
      <c r="A44" s="6" t="s">
        <v>78</v>
      </c>
      <c r="B44">
        <v>800198454</v>
      </c>
      <c r="C44" s="7">
        <v>2021</v>
      </c>
      <c r="D44" t="s">
        <v>98</v>
      </c>
      <c r="E44" t="s">
        <v>88</v>
      </c>
      <c r="F44" t="s">
        <v>81</v>
      </c>
      <c r="G44" t="s">
        <v>366</v>
      </c>
      <c r="H44" s="9">
        <v>0.65495152031906667</v>
      </c>
      <c r="I44" s="9">
        <v>8.3637350553986939E-2</v>
      </c>
      <c r="J44" s="9">
        <v>0.73858887087305358</v>
      </c>
      <c r="K44" s="9">
        <v>0.10882069273992899</v>
      </c>
      <c r="L44" s="9">
        <v>0.26141112912694642</v>
      </c>
      <c r="M44" s="9">
        <v>1.7135739014796567E-2</v>
      </c>
      <c r="N44" s="9">
        <v>0.51741284839674595</v>
      </c>
      <c r="O44" s="16">
        <v>-31.471277509643443</v>
      </c>
      <c r="P44" s="16">
        <v>14.356093799158216</v>
      </c>
      <c r="Q44" s="9">
        <v>4.4465139358698384E-2</v>
      </c>
      <c r="R44" s="9">
        <v>0.15794123458755016</v>
      </c>
      <c r="S44" s="16">
        <v>7.8308496859462693</v>
      </c>
      <c r="T44" s="9">
        <v>1.9541551349789868E-2</v>
      </c>
      <c r="U44" s="9">
        <v>3.6934597858600544E-2</v>
      </c>
      <c r="V44" s="9">
        <v>7.0121816373086503</v>
      </c>
      <c r="W44" s="9">
        <v>0.95072999077464981</v>
      </c>
      <c r="X44" s="9">
        <v>-1.138968142314317</v>
      </c>
      <c r="Y44" s="9">
        <v>3.6934597858600544E-2</v>
      </c>
      <c r="Z44" s="9">
        <v>0.14128930922701602</v>
      </c>
      <c r="AA44" s="9" t="s">
        <v>266</v>
      </c>
      <c r="AB44" s="16">
        <v>15.309633012765637</v>
      </c>
      <c r="AC44" s="9">
        <v>1.1075126249486771</v>
      </c>
    </row>
    <row r="45" spans="1:29" x14ac:dyDescent="0.3">
      <c r="A45" s="6" t="s">
        <v>78</v>
      </c>
      <c r="B45">
        <v>800198454</v>
      </c>
      <c r="C45" s="7">
        <v>2022</v>
      </c>
      <c r="D45" t="s">
        <v>98</v>
      </c>
      <c r="E45" t="s">
        <v>88</v>
      </c>
      <c r="F45" t="s">
        <v>81</v>
      </c>
      <c r="G45" t="s">
        <v>366</v>
      </c>
      <c r="H45" s="9">
        <v>0.65721625844102893</v>
      </c>
      <c r="I45" s="9">
        <v>3.9978570072754675E-2</v>
      </c>
      <c r="J45" s="9">
        <v>0.69719482851378367</v>
      </c>
      <c r="K45" s="9">
        <v>7.8917092313791945E-2</v>
      </c>
      <c r="L45" s="9">
        <v>0.30280517148621638</v>
      </c>
      <c r="M45" s="9">
        <v>6.6741339983517958E-2</v>
      </c>
      <c r="N45" s="9">
        <v>0.41582856956733188</v>
      </c>
      <c r="O45" s="16">
        <v>5.0184690403512064</v>
      </c>
      <c r="P45" s="16">
        <v>14.79797509816477</v>
      </c>
      <c r="Q45" s="9">
        <v>0.2311324728166764</v>
      </c>
      <c r="R45" s="9">
        <v>0.55563107452032834</v>
      </c>
      <c r="S45" s="16">
        <v>16.439213739886124</v>
      </c>
      <c r="T45" s="9">
        <v>3.3219382328396788E-2</v>
      </c>
      <c r="U45" s="9">
        <v>0.22498391070713894</v>
      </c>
      <c r="V45" s="9">
        <v>1.9367818331639635</v>
      </c>
      <c r="W45" s="9">
        <v>0.9183502550138879</v>
      </c>
      <c r="X45" s="9">
        <v>6.9887727265559709</v>
      </c>
      <c r="Y45" s="9">
        <v>0.18967357548452266</v>
      </c>
      <c r="Z45" s="9">
        <v>0.62638816422313492</v>
      </c>
      <c r="AA45" s="9" t="s">
        <v>266</v>
      </c>
      <c r="AB45" s="16">
        <v>16.040141568920244</v>
      </c>
      <c r="AC45" s="9">
        <v>1.0761361710723443</v>
      </c>
    </row>
    <row r="46" spans="1:29" x14ac:dyDescent="0.3">
      <c r="A46" s="6" t="s">
        <v>78</v>
      </c>
      <c r="B46">
        <v>800198454</v>
      </c>
      <c r="C46" s="7">
        <v>2023</v>
      </c>
      <c r="D46" t="s">
        <v>98</v>
      </c>
      <c r="E46" t="s">
        <v>88</v>
      </c>
      <c r="F46" t="s">
        <v>81</v>
      </c>
      <c r="G46" t="s">
        <v>366</v>
      </c>
      <c r="H46" s="9">
        <v>0.64046728847248113</v>
      </c>
      <c r="I46" s="9">
        <v>0</v>
      </c>
      <c r="J46" s="9">
        <v>0.64046728847248113</v>
      </c>
      <c r="K46" s="9">
        <v>7.9290677395149389E-2</v>
      </c>
      <c r="L46" s="9">
        <v>0.35953271152751881</v>
      </c>
      <c r="M46" s="9">
        <v>0.11067984666032771</v>
      </c>
      <c r="N46" s="9">
        <v>0.31659163549254543</v>
      </c>
      <c r="O46" s="16">
        <v>22.382365993680153</v>
      </c>
      <c r="P46" s="16">
        <v>14.887971528982241</v>
      </c>
      <c r="Q46" s="9">
        <v>0.40489802957198867</v>
      </c>
      <c r="R46" s="9">
        <v>9.4170378404443866E-2</v>
      </c>
      <c r="S46" s="16">
        <v>10</v>
      </c>
      <c r="T46" s="9">
        <v>3.3579772275225545E-2</v>
      </c>
      <c r="U46" s="9">
        <v>0.39849748320224404</v>
      </c>
      <c r="V46" s="9">
        <v>1.654824891229312</v>
      </c>
      <c r="W46" s="9">
        <v>0.96642022772477443</v>
      </c>
      <c r="X46" s="9">
        <v>0.47758495452248617</v>
      </c>
      <c r="Y46" s="9">
        <v>0.25613819103300767</v>
      </c>
      <c r="Z46" s="9">
        <v>0.71241971264526427</v>
      </c>
      <c r="AA46" s="9" t="s">
        <v>266</v>
      </c>
      <c r="AB46" s="16">
        <v>16.184965016067338</v>
      </c>
      <c r="AC46" s="9">
        <v>0.15583548620015697</v>
      </c>
    </row>
    <row r="47" spans="1:29" x14ac:dyDescent="0.3">
      <c r="A47" s="6" t="s">
        <v>78</v>
      </c>
      <c r="B47">
        <v>802006391</v>
      </c>
      <c r="C47" s="7">
        <v>2019</v>
      </c>
      <c r="D47" t="s">
        <v>99</v>
      </c>
      <c r="E47" t="s">
        <v>88</v>
      </c>
      <c r="F47" t="s">
        <v>89</v>
      </c>
      <c r="G47" t="s">
        <v>368</v>
      </c>
      <c r="H47" s="9">
        <v>0.37832033821639977</v>
      </c>
      <c r="I47" s="9">
        <v>5.1007597123670277E-2</v>
      </c>
      <c r="J47" s="9">
        <v>0.42932793534007002</v>
      </c>
      <c r="K47" s="9">
        <v>6.5629653581748021E-2</v>
      </c>
      <c r="L47" s="9">
        <v>0.57067206465992992</v>
      </c>
      <c r="M47" s="9">
        <v>0.14257675626930894</v>
      </c>
      <c r="N47" s="9">
        <v>0.14308902491019687</v>
      </c>
      <c r="O47" s="16">
        <v>-23.626407331224048</v>
      </c>
      <c r="P47" s="16">
        <v>15.595802357429156</v>
      </c>
      <c r="Q47" s="9">
        <v>0.3602150655465392</v>
      </c>
      <c r="R47" s="17">
        <f>MEDIAN(R48:R51)</f>
        <v>0.41604095475039926</v>
      </c>
      <c r="S47" s="16">
        <v>7.4169409960470132</v>
      </c>
      <c r="T47" s="9">
        <v>0.61756659726983687</v>
      </c>
      <c r="U47" s="9">
        <v>0.27216544240183949</v>
      </c>
      <c r="V47" s="17">
        <f>MEDIAN(V48:V51)</f>
        <v>0.95540984466345236</v>
      </c>
      <c r="W47" s="9">
        <v>0.3774613775369054</v>
      </c>
      <c r="X47" s="17">
        <f>MEDIAN(X48:X51)</f>
        <v>-1.0116019342110742</v>
      </c>
      <c r="Y47" s="9">
        <v>0.1816996024841244</v>
      </c>
      <c r="Z47" s="9">
        <v>0.31839582439067049</v>
      </c>
      <c r="AA47" s="9" t="s">
        <v>267</v>
      </c>
      <c r="AB47" s="16">
        <v>16.522623119619976</v>
      </c>
      <c r="AC47" s="17">
        <f>MEDIAN(AC48:AC51)</f>
        <v>0.35363346696648323</v>
      </c>
    </row>
    <row r="48" spans="1:29" x14ac:dyDescent="0.3">
      <c r="A48" s="6" t="s">
        <v>78</v>
      </c>
      <c r="B48">
        <v>802006391</v>
      </c>
      <c r="C48" s="7">
        <v>2020</v>
      </c>
      <c r="D48" t="s">
        <v>99</v>
      </c>
      <c r="E48" t="s">
        <v>88</v>
      </c>
      <c r="F48" t="s">
        <v>89</v>
      </c>
      <c r="G48" t="s">
        <v>368</v>
      </c>
      <c r="H48" s="9">
        <v>0.29241535403995073</v>
      </c>
      <c r="I48" s="9">
        <v>0.21035018545620546</v>
      </c>
      <c r="J48" s="9">
        <v>0.50276553949615621</v>
      </c>
      <c r="K48" s="9">
        <v>0.45127702601429703</v>
      </c>
      <c r="L48" s="9">
        <v>0.49723446050384384</v>
      </c>
      <c r="M48" s="9">
        <v>2.0407973167605929E-2</v>
      </c>
      <c r="N48" s="9">
        <v>0.180064426790052</v>
      </c>
      <c r="O48" s="16">
        <v>-61.333840207323043</v>
      </c>
      <c r="P48" s="16">
        <v>15.675702052545597</v>
      </c>
      <c r="Q48" s="9">
        <v>2.6257099841913586E-2</v>
      </c>
      <c r="R48" s="9">
        <v>8.3178414141105828E-2</v>
      </c>
      <c r="S48" s="16">
        <v>1.3901359459501454</v>
      </c>
      <c r="T48" s="9">
        <v>0.52595818780080894</v>
      </c>
      <c r="U48" s="9">
        <v>-4.1377488787101943E-2</v>
      </c>
      <c r="V48" s="9">
        <v>-5.3906769822656413</v>
      </c>
      <c r="W48" s="9">
        <v>0.46461296999657742</v>
      </c>
      <c r="X48" s="9">
        <v>-1.1765465077331185</v>
      </c>
      <c r="Y48" s="9">
        <v>-2.9615093742893932E-2</v>
      </c>
      <c r="Z48" s="9">
        <v>-5.9559616429008533E-2</v>
      </c>
      <c r="AA48" s="9" t="s">
        <v>267</v>
      </c>
      <c r="AB48" s="16">
        <v>15.927712809140086</v>
      </c>
      <c r="AC48" s="9">
        <v>-0.44838796253181812</v>
      </c>
    </row>
    <row r="49" spans="1:29" x14ac:dyDescent="0.3">
      <c r="A49" s="6" t="s">
        <v>78</v>
      </c>
      <c r="B49">
        <v>802006391</v>
      </c>
      <c r="C49" s="7">
        <v>2021</v>
      </c>
      <c r="D49" t="s">
        <v>99</v>
      </c>
      <c r="E49" t="s">
        <v>88</v>
      </c>
      <c r="F49" t="s">
        <v>89</v>
      </c>
      <c r="G49" t="s">
        <v>368</v>
      </c>
      <c r="H49" s="9">
        <v>0.35787809483820465</v>
      </c>
      <c r="I49" s="9">
        <v>0.1912230606276166</v>
      </c>
      <c r="J49" s="9">
        <v>0.54910115546582128</v>
      </c>
      <c r="K49" s="9">
        <v>0.52260511924849495</v>
      </c>
      <c r="L49" s="9">
        <v>0.45089884453417878</v>
      </c>
      <c r="M49" s="9">
        <v>0.17707625702015745</v>
      </c>
      <c r="N49" s="9">
        <v>0.13468802125035689</v>
      </c>
      <c r="O49" s="16">
        <v>-31.416969853166293</v>
      </c>
      <c r="P49" s="16">
        <v>16.19002516628278</v>
      </c>
      <c r="Q49" s="9">
        <v>0.27779524197183719</v>
      </c>
      <c r="R49" s="9">
        <v>0.67250602220991951</v>
      </c>
      <c r="S49" s="16">
        <v>1.871521633759059</v>
      </c>
      <c r="T49" s="9">
        <v>0.55355359435448059</v>
      </c>
      <c r="U49" s="9">
        <v>0.22978009260551754</v>
      </c>
      <c r="V49" s="9">
        <v>1.5454427134900508</v>
      </c>
      <c r="W49" s="9">
        <v>0.44056819988021362</v>
      </c>
      <c r="X49" s="9">
        <v>-9.67451491517585</v>
      </c>
      <c r="Y49" s="9">
        <v>0.15359978916406006</v>
      </c>
      <c r="Z49" s="9">
        <v>0.34065243463363321</v>
      </c>
      <c r="AA49" s="9" t="s">
        <v>267</v>
      </c>
      <c r="AB49" s="16">
        <v>16.64032899850984</v>
      </c>
      <c r="AC49" s="9">
        <v>1.0393195318024984</v>
      </c>
    </row>
    <row r="50" spans="1:29" x14ac:dyDescent="0.3">
      <c r="A50" s="6" t="s">
        <v>78</v>
      </c>
      <c r="B50">
        <v>802006391</v>
      </c>
      <c r="C50" s="7">
        <v>2022</v>
      </c>
      <c r="D50" t="s">
        <v>99</v>
      </c>
      <c r="E50" t="s">
        <v>88</v>
      </c>
      <c r="F50" t="s">
        <v>89</v>
      </c>
      <c r="G50" t="s">
        <v>368</v>
      </c>
      <c r="H50" s="9">
        <v>0.53734392922709151</v>
      </c>
      <c r="I50" s="9">
        <v>0.3373946909113435</v>
      </c>
      <c r="J50" s="9">
        <v>0.87473862013843495</v>
      </c>
      <c r="K50" s="9">
        <v>0.90018542496948428</v>
      </c>
      <c r="L50" s="9">
        <v>0.12526137986156499</v>
      </c>
      <c r="M50" s="9">
        <v>6.8376402826190175E-2</v>
      </c>
      <c r="N50" s="9">
        <v>0.33991041757246465</v>
      </c>
      <c r="O50" s="16">
        <v>-172.57109567452241</v>
      </c>
      <c r="P50" s="16">
        <v>16.755718599322893</v>
      </c>
      <c r="Q50" s="9">
        <v>7.7857503854959847E-2</v>
      </c>
      <c r="R50" s="9">
        <v>0.76066826505919161</v>
      </c>
      <c r="S50" s="16">
        <v>1.5926271032174846</v>
      </c>
      <c r="T50" s="9">
        <v>0.67859016557378937</v>
      </c>
      <c r="U50" s="9">
        <v>2.7278115572367589E-2</v>
      </c>
      <c r="V50" s="9">
        <v>0.36537697583685391</v>
      </c>
      <c r="W50" s="9">
        <v>0.31672251826157405</v>
      </c>
      <c r="X50" s="9">
        <v>-0.84665736068903008</v>
      </c>
      <c r="Y50" s="9">
        <v>1.3377532574106826E-2</v>
      </c>
      <c r="Z50" s="9">
        <v>0.10679694402928709</v>
      </c>
      <c r="AA50" s="9" t="s">
        <v>267</v>
      </c>
      <c r="AB50" s="16">
        <v>16.885571104403997</v>
      </c>
      <c r="AC50" s="9">
        <v>0.27793067030239382</v>
      </c>
    </row>
    <row r="51" spans="1:29" x14ac:dyDescent="0.3">
      <c r="A51" s="6" t="s">
        <v>78</v>
      </c>
      <c r="B51">
        <v>802006391</v>
      </c>
      <c r="C51" s="7">
        <v>2023</v>
      </c>
      <c r="D51" t="s">
        <v>99</v>
      </c>
      <c r="E51" t="s">
        <v>88</v>
      </c>
      <c r="F51" t="s">
        <v>89</v>
      </c>
      <c r="G51" t="s">
        <v>368</v>
      </c>
      <c r="H51" s="9">
        <v>0.62581080210728668</v>
      </c>
      <c r="I51" s="9">
        <v>0.23636224075356843</v>
      </c>
      <c r="J51" s="9">
        <v>0.86217304286085517</v>
      </c>
      <c r="K51" s="9">
        <v>0.91149168990656471</v>
      </c>
      <c r="L51" s="9">
        <v>0.13782695713914489</v>
      </c>
      <c r="M51" s="9">
        <v>0.1106842717835685</v>
      </c>
      <c r="N51" s="9">
        <v>0.30734152264447984</v>
      </c>
      <c r="O51" s="16">
        <v>-132.4998770364312</v>
      </c>
      <c r="P51" s="16">
        <v>16.90377292318351</v>
      </c>
      <c r="Q51" s="9">
        <v>0.15535147281386602</v>
      </c>
      <c r="R51" s="9">
        <v>0.15957588729087901</v>
      </c>
      <c r="S51" s="16">
        <v>2.6476767190566526</v>
      </c>
      <c r="T51" s="9">
        <v>0.70059154681385227</v>
      </c>
      <c r="U51" s="9">
        <v>5.5381478844699898E-2</v>
      </c>
      <c r="V51" s="9">
        <v>2.6904833237616126</v>
      </c>
      <c r="W51" s="9">
        <v>0.29564559755280606</v>
      </c>
      <c r="X51" s="9">
        <v>1.5833939154484393</v>
      </c>
      <c r="Y51" s="9">
        <v>2.98035140558176E-2</v>
      </c>
      <c r="Z51" s="9">
        <v>0.21623864209473256</v>
      </c>
      <c r="AA51" s="9" t="s">
        <v>267</v>
      </c>
      <c r="AB51" s="16">
        <v>17.242781289616961</v>
      </c>
      <c r="AC51" s="9">
        <v>0.42933626363057265</v>
      </c>
    </row>
    <row r="52" spans="1:29" x14ac:dyDescent="0.3">
      <c r="A52" s="6" t="s">
        <v>78</v>
      </c>
      <c r="B52">
        <v>806014415</v>
      </c>
      <c r="C52" s="7">
        <v>2019</v>
      </c>
      <c r="D52" t="s">
        <v>100</v>
      </c>
      <c r="E52" t="s">
        <v>88</v>
      </c>
      <c r="F52" t="s">
        <v>89</v>
      </c>
      <c r="G52" t="s">
        <v>369</v>
      </c>
      <c r="H52" s="9">
        <v>0.46325413770092444</v>
      </c>
      <c r="I52" s="9">
        <v>0.12063490778992079</v>
      </c>
      <c r="J52" s="9">
        <v>0.58388904549084519</v>
      </c>
      <c r="K52" s="9">
        <v>0.23460201898135596</v>
      </c>
      <c r="L52" s="9">
        <v>0.41611095450915475</v>
      </c>
      <c r="M52" s="9">
        <v>7.6325531437365743E-2</v>
      </c>
      <c r="N52" s="9">
        <v>0.27478495704086142</v>
      </c>
      <c r="O52" s="16">
        <v>-21.548122837315461</v>
      </c>
      <c r="P52" s="16">
        <v>16.406722626848204</v>
      </c>
      <c r="Q52" s="9">
        <v>0.17837015277607313</v>
      </c>
      <c r="R52" s="17">
        <f>MEDIAN(R53:R56)</f>
        <v>1.9352494875402693E-2</v>
      </c>
      <c r="S52" s="16">
        <v>3.8401333924642822</v>
      </c>
      <c r="T52" s="9">
        <v>0.51930857164179844</v>
      </c>
      <c r="U52" s="9">
        <v>8.3552238890964428E-2</v>
      </c>
      <c r="V52" s="17">
        <f>MEDIAN(V53:V56)</f>
        <v>24.746944560221873</v>
      </c>
      <c r="W52" s="9">
        <v>0.47716428774058445</v>
      </c>
      <c r="X52" s="17">
        <f>MEDIAN(X53:X56)</f>
        <v>-1.3772613268638012</v>
      </c>
      <c r="Y52" s="9">
        <v>4.1872515817172239E-2</v>
      </c>
      <c r="Z52" s="9">
        <v>0.10062824677750945</v>
      </c>
      <c r="AA52" s="9" t="s">
        <v>267</v>
      </c>
      <c r="AB52" s="16">
        <v>17.255576026511811</v>
      </c>
      <c r="AC52" s="17">
        <f>MEDIAN(AC53:AC56)</f>
        <v>0.25535363749177153</v>
      </c>
    </row>
    <row r="53" spans="1:29" x14ac:dyDescent="0.3">
      <c r="A53" s="6" t="s">
        <v>78</v>
      </c>
      <c r="B53">
        <v>806014415</v>
      </c>
      <c r="C53" s="7">
        <v>2020</v>
      </c>
      <c r="D53" t="s">
        <v>100</v>
      </c>
      <c r="E53" t="s">
        <v>88</v>
      </c>
      <c r="F53" t="s">
        <v>89</v>
      </c>
      <c r="G53" t="s">
        <v>369</v>
      </c>
      <c r="H53" s="9">
        <v>0.56349640504144172</v>
      </c>
      <c r="I53" s="9">
        <v>0.20782739840073927</v>
      </c>
      <c r="J53" s="9">
        <v>0.77132380344218099</v>
      </c>
      <c r="K53" s="9">
        <v>0.64846920947235442</v>
      </c>
      <c r="L53" s="9">
        <v>0.22867619655781901</v>
      </c>
      <c r="M53" s="9">
        <v>-0.11766650925104349</v>
      </c>
      <c r="N53" s="9">
        <v>0.31463388233003586</v>
      </c>
      <c r="O53" s="16">
        <v>-129.43961649702413</v>
      </c>
      <c r="P53" s="16">
        <v>16.437647687809154</v>
      </c>
      <c r="Q53" s="9">
        <v>-0.14169512630120645</v>
      </c>
      <c r="R53" s="9">
        <v>3.1408208250330638E-2</v>
      </c>
      <c r="S53" s="16">
        <v>2.7113672661911998</v>
      </c>
      <c r="T53" s="9">
        <v>0.44040236511004999</v>
      </c>
      <c r="U53" s="9">
        <v>-0.24998674184223738</v>
      </c>
      <c r="V53" s="9">
        <v>-14.917378641439388</v>
      </c>
      <c r="W53" s="9">
        <v>0.4847169401479538</v>
      </c>
      <c r="X53" s="9">
        <v>-5.3047914564051908</v>
      </c>
      <c r="Y53" s="9">
        <v>-0.17476344177416672</v>
      </c>
      <c r="Z53" s="9">
        <v>-0.7642397608706909</v>
      </c>
      <c r="AA53" s="9" t="s">
        <v>267</v>
      </c>
      <c r="AB53" s="16">
        <v>16.623471008972921</v>
      </c>
      <c r="AC53" s="9">
        <v>-0.46852813491936263</v>
      </c>
    </row>
    <row r="54" spans="1:29" x14ac:dyDescent="0.3">
      <c r="A54" s="6" t="s">
        <v>78</v>
      </c>
      <c r="B54">
        <v>806014415</v>
      </c>
      <c r="C54" s="7">
        <v>2021</v>
      </c>
      <c r="D54" t="s">
        <v>100</v>
      </c>
      <c r="E54" t="s">
        <v>88</v>
      </c>
      <c r="F54" t="s">
        <v>89</v>
      </c>
      <c r="G54" t="s">
        <v>369</v>
      </c>
      <c r="H54" s="9">
        <v>0.46834633546117282</v>
      </c>
      <c r="I54" s="9">
        <v>0.13988459600343325</v>
      </c>
      <c r="J54" s="9">
        <v>0.60823093146460605</v>
      </c>
      <c r="K54" s="9">
        <v>0.41649004788918953</v>
      </c>
      <c r="L54" s="9">
        <v>0.39176906853539395</v>
      </c>
      <c r="M54" s="9">
        <v>0.14387790345181961</v>
      </c>
      <c r="N54" s="9">
        <v>0.26775625433132805</v>
      </c>
      <c r="O54" s="16">
        <v>-46.384885997345975</v>
      </c>
      <c r="P54" s="16">
        <v>16.444917976595796</v>
      </c>
      <c r="Q54" s="9">
        <v>0.37512811427400178</v>
      </c>
      <c r="R54" s="9">
        <v>7.2967815004747472E-3</v>
      </c>
      <c r="S54" s="16">
        <v>3.3480908466124313</v>
      </c>
      <c r="T54" s="9">
        <v>0.39561384902770902</v>
      </c>
      <c r="U54" s="9">
        <v>0.25070363233311105</v>
      </c>
      <c r="V54" s="9">
        <v>161.84203021171146</v>
      </c>
      <c r="W54" s="9">
        <v>0.60251878919200541</v>
      </c>
      <c r="X54" s="9">
        <v>-1.949578032937624</v>
      </c>
      <c r="Y54" s="9">
        <v>0.16474938500460601</v>
      </c>
      <c r="Z54" s="9">
        <v>0.42052678028031182</v>
      </c>
      <c r="AA54" s="9" t="s">
        <v>267</v>
      </c>
      <c r="AB54" s="16">
        <v>17.403220535069245</v>
      </c>
      <c r="AC54" s="9">
        <v>1.1809259320480914</v>
      </c>
    </row>
    <row r="55" spans="1:29" x14ac:dyDescent="0.3">
      <c r="A55" s="6" t="s">
        <v>78</v>
      </c>
      <c r="B55">
        <v>806014415</v>
      </c>
      <c r="C55" s="7">
        <v>2022</v>
      </c>
      <c r="D55" t="s">
        <v>100</v>
      </c>
      <c r="E55" t="s">
        <v>88</v>
      </c>
      <c r="F55" t="s">
        <v>89</v>
      </c>
      <c r="G55" t="s">
        <v>369</v>
      </c>
      <c r="H55" s="9">
        <v>0.57534107678143731</v>
      </c>
      <c r="I55" s="9">
        <v>8.228272312429552E-2</v>
      </c>
      <c r="J55" s="9">
        <v>0.65762379990573283</v>
      </c>
      <c r="K55" s="9">
        <v>0.22636459575000248</v>
      </c>
      <c r="L55" s="9">
        <v>0.34237620009426717</v>
      </c>
      <c r="M55" s="9">
        <v>5.2188274142901003E-2</v>
      </c>
      <c r="N55" s="9">
        <v>0.33106779428756311</v>
      </c>
      <c r="O55" s="16">
        <v>-30.856796392052878</v>
      </c>
      <c r="P55" s="16">
        <v>16.45066506718862</v>
      </c>
      <c r="Q55" s="9">
        <v>0.17343062086052766</v>
      </c>
      <c r="R55" s="9">
        <v>5.7636368002973448E-3</v>
      </c>
      <c r="S55" s="16">
        <v>6.9922464271428213</v>
      </c>
      <c r="T55" s="9">
        <v>0.4166443475862085</v>
      </c>
      <c r="U55" s="9">
        <v>5.6810718493686872E-2</v>
      </c>
      <c r="V55" s="9">
        <v>48.91475785639193</v>
      </c>
      <c r="W55" s="9">
        <v>0.57941537561990575</v>
      </c>
      <c r="X55" s="9">
        <v>-0.80494462078997842</v>
      </c>
      <c r="Y55" s="9">
        <v>3.1951099235328587E-2</v>
      </c>
      <c r="Z55" s="9">
        <v>9.332161296997693E-2</v>
      </c>
      <c r="AA55" s="9" t="s">
        <v>267</v>
      </c>
      <c r="AB55" s="16">
        <v>17.65158487045889</v>
      </c>
      <c r="AC55" s="9">
        <v>0.2819268984587342</v>
      </c>
    </row>
    <row r="56" spans="1:29" x14ac:dyDescent="0.3">
      <c r="A56" s="6" t="s">
        <v>78</v>
      </c>
      <c r="B56">
        <v>806014415</v>
      </c>
      <c r="C56" s="7">
        <v>2023</v>
      </c>
      <c r="D56" t="s">
        <v>100</v>
      </c>
      <c r="E56" t="s">
        <v>88</v>
      </c>
      <c r="F56" t="s">
        <v>89</v>
      </c>
      <c r="G56" t="s">
        <v>369</v>
      </c>
      <c r="H56" s="9">
        <v>0.53440816987623374</v>
      </c>
      <c r="I56" s="9">
        <v>0.11728504053022611</v>
      </c>
      <c r="J56" s="9">
        <v>0.65169321040645989</v>
      </c>
      <c r="K56" s="9">
        <v>0.28794386982996678</v>
      </c>
      <c r="L56" s="9">
        <v>0.34830678959354017</v>
      </c>
      <c r="M56" s="9">
        <v>9.7353474192913944E-2</v>
      </c>
      <c r="N56" s="9">
        <v>0.27487845609751949</v>
      </c>
      <c r="O56" s="16">
        <v>-28.185244973797182</v>
      </c>
      <c r="P56" s="16">
        <v>16.783588603922439</v>
      </c>
      <c r="Q56" s="9">
        <v>0.28496512348073011</v>
      </c>
      <c r="R56" s="9">
        <v>0.39504062502890713</v>
      </c>
      <c r="S56" s="16">
        <v>4.5564904736381004</v>
      </c>
      <c r="T56" s="9">
        <v>0.49891492931735615</v>
      </c>
      <c r="U56" s="9">
        <v>0.17790985352329666</v>
      </c>
      <c r="V56" s="9">
        <v>0.57913126405181203</v>
      </c>
      <c r="W56" s="9">
        <v>0.49851831142554059</v>
      </c>
      <c r="X56" s="9">
        <v>3.4920495631467796</v>
      </c>
      <c r="Y56" s="9">
        <v>0.10288296898819209</v>
      </c>
      <c r="Z56" s="9">
        <v>0.29538031431501038</v>
      </c>
      <c r="AA56" s="9" t="s">
        <v>267</v>
      </c>
      <c r="AB56" s="16">
        <v>17.857606984117652</v>
      </c>
      <c r="AC56" s="9">
        <v>0.22878037652480887</v>
      </c>
    </row>
    <row r="57" spans="1:29" x14ac:dyDescent="0.3">
      <c r="A57" s="6" t="s">
        <v>78</v>
      </c>
      <c r="B57">
        <v>811035961</v>
      </c>
      <c r="C57" s="7">
        <v>2019</v>
      </c>
      <c r="D57" t="s">
        <v>101</v>
      </c>
      <c r="E57" t="s">
        <v>88</v>
      </c>
      <c r="F57" t="s">
        <v>83</v>
      </c>
      <c r="G57" t="s">
        <v>367</v>
      </c>
      <c r="H57" s="9">
        <v>0.26301323972970364</v>
      </c>
      <c r="I57" s="9">
        <v>0</v>
      </c>
      <c r="J57" s="9">
        <v>0.26301323972970364</v>
      </c>
      <c r="K57" s="9">
        <v>0</v>
      </c>
      <c r="L57" s="9">
        <v>0.73698676027029641</v>
      </c>
      <c r="M57" s="9">
        <v>5.1812664372854533E-2</v>
      </c>
      <c r="N57" s="9">
        <v>3.6689541848378256E-2</v>
      </c>
      <c r="O57" s="16">
        <v>-0.96272164845772723</v>
      </c>
      <c r="P57" s="16">
        <v>14.713128432112205</v>
      </c>
      <c r="Q57" s="9">
        <v>0.21200276637686546</v>
      </c>
      <c r="R57" s="17">
        <f>MEDIAN(R58:R61)</f>
        <v>0.38920672109901322</v>
      </c>
      <c r="S57" s="16">
        <v>10</v>
      </c>
      <c r="T57" s="9">
        <v>0.40181094169701814</v>
      </c>
      <c r="U57" s="9">
        <v>0.18081378265357814</v>
      </c>
      <c r="V57" s="17">
        <f>MEDIAN(V58:V61)</f>
        <v>1.5552385798755615</v>
      </c>
      <c r="W57" s="9">
        <v>0.59818905830298186</v>
      </c>
      <c r="X57" s="17">
        <f>MEDIAN(X58:X61)</f>
        <v>-1.4593709007642492</v>
      </c>
      <c r="Y57" s="9">
        <v>0.12774971869598831</v>
      </c>
      <c r="Z57" s="9">
        <v>0.17334058843761993</v>
      </c>
      <c r="AA57" s="9" t="s">
        <v>266</v>
      </c>
      <c r="AB57" s="16">
        <v>16.1220931503005</v>
      </c>
      <c r="AC57" s="17">
        <f>MEDIAN(AC58:AC61)</f>
        <v>0.43673456928974497</v>
      </c>
    </row>
    <row r="58" spans="1:29" x14ac:dyDescent="0.3">
      <c r="A58" s="6" t="s">
        <v>78</v>
      </c>
      <c r="B58">
        <v>811035961</v>
      </c>
      <c r="C58" s="7">
        <v>2020</v>
      </c>
      <c r="D58" t="s">
        <v>101</v>
      </c>
      <c r="E58" t="s">
        <v>88</v>
      </c>
      <c r="F58" t="s">
        <v>83</v>
      </c>
      <c r="G58" t="s">
        <v>367</v>
      </c>
      <c r="H58" s="9">
        <v>0.14008310211948413</v>
      </c>
      <c r="I58" s="9">
        <v>0.38483833830090619</v>
      </c>
      <c r="J58" s="9">
        <v>0.52492144042039035</v>
      </c>
      <c r="K58" s="9">
        <v>0.53841051564264375</v>
      </c>
      <c r="L58" s="9">
        <v>0.4750785595796097</v>
      </c>
      <c r="M58" s="9">
        <v>-0.13270122772278758</v>
      </c>
      <c r="N58" s="9">
        <v>0.17540538541295017</v>
      </c>
      <c r="O58" s="16">
        <v>-28.292967247089862</v>
      </c>
      <c r="P58" s="16">
        <v>14.710319806051018</v>
      </c>
      <c r="Q58" s="9">
        <v>-0.2807637025112501</v>
      </c>
      <c r="R58" s="9">
        <v>-2.8046855610043275E-3</v>
      </c>
      <c r="S58" s="16">
        <v>0.3640050592099604</v>
      </c>
      <c r="T58" s="9">
        <v>0.36534730710961644</v>
      </c>
      <c r="U58" s="9">
        <v>-0.25079233910765147</v>
      </c>
      <c r="V58" s="9">
        <v>172.69924102894439</v>
      </c>
      <c r="W58" s="9">
        <v>0.63465269289038362</v>
      </c>
      <c r="X58" s="9">
        <v>-2.9909304358367415</v>
      </c>
      <c r="Y58" s="9">
        <v>-0.25505615543782689</v>
      </c>
      <c r="Z58" s="9">
        <v>-0.53687153481210026</v>
      </c>
      <c r="AA58" s="9" t="s">
        <v>266</v>
      </c>
      <c r="AB58" s="16">
        <v>15.459733012123577</v>
      </c>
      <c r="AC58" s="9">
        <v>-0.48436706771028648</v>
      </c>
    </row>
    <row r="59" spans="1:29" x14ac:dyDescent="0.3">
      <c r="A59" s="6" t="s">
        <v>78</v>
      </c>
      <c r="B59">
        <v>811035961</v>
      </c>
      <c r="C59" s="7">
        <v>2021</v>
      </c>
      <c r="D59" t="s">
        <v>102</v>
      </c>
      <c r="E59" t="s">
        <v>88</v>
      </c>
      <c r="F59" t="s">
        <v>83</v>
      </c>
      <c r="G59" t="s">
        <v>367</v>
      </c>
      <c r="H59" s="9">
        <v>6.7595725295212919E-2</v>
      </c>
      <c r="I59" s="9">
        <v>8.688545702486998E-3</v>
      </c>
      <c r="J59" s="9">
        <v>7.6284270997699924E-2</v>
      </c>
      <c r="K59" s="9">
        <v>0</v>
      </c>
      <c r="L59" s="9">
        <v>0.92371572900230003</v>
      </c>
      <c r="M59" s="9">
        <v>9.4892515575904307E-2</v>
      </c>
      <c r="N59" s="9">
        <v>3.5244529338345119E-2</v>
      </c>
      <c r="O59" s="16">
        <v>-6.2171680489107253</v>
      </c>
      <c r="P59" s="16">
        <v>15.932778812784541</v>
      </c>
      <c r="Q59" s="9">
        <v>0.12293182450071674</v>
      </c>
      <c r="R59" s="9">
        <v>2.3955271001430809</v>
      </c>
      <c r="S59" s="16">
        <v>7.7798664597994129</v>
      </c>
      <c r="T59" s="9">
        <v>0.76174550846672229</v>
      </c>
      <c r="U59" s="9">
        <v>0.14737573133728354</v>
      </c>
      <c r="V59" s="9">
        <v>0.45046087726724704</v>
      </c>
      <c r="W59" s="9">
        <v>0.23825449153327774</v>
      </c>
      <c r="X59" s="9">
        <v>-2.6896932969496339</v>
      </c>
      <c r="Y59" s="9">
        <v>0.12692187795258059</v>
      </c>
      <c r="Z59" s="9">
        <v>0.13740361235341109</v>
      </c>
      <c r="AA59" s="9" t="s">
        <v>267</v>
      </c>
      <c r="AB59" s="16">
        <v>16.191663906062423</v>
      </c>
      <c r="AC59" s="9">
        <v>1.0790912390479166</v>
      </c>
    </row>
    <row r="60" spans="1:29" x14ac:dyDescent="0.3">
      <c r="A60" s="6" t="s">
        <v>78</v>
      </c>
      <c r="B60">
        <v>811035961</v>
      </c>
      <c r="C60" s="7">
        <v>2022</v>
      </c>
      <c r="D60" t="s">
        <v>102</v>
      </c>
      <c r="E60" t="s">
        <v>88</v>
      </c>
      <c r="F60" t="s">
        <v>83</v>
      </c>
      <c r="G60" t="s">
        <v>367</v>
      </c>
      <c r="H60" s="9">
        <v>0.15806542678547969</v>
      </c>
      <c r="I60" s="9">
        <v>0</v>
      </c>
      <c r="J60" s="9">
        <v>0.15806542678547969</v>
      </c>
      <c r="K60" s="9">
        <v>0</v>
      </c>
      <c r="L60" s="9">
        <v>0.84193457321452025</v>
      </c>
      <c r="M60" s="9">
        <v>7.776259566802339E-2</v>
      </c>
      <c r="N60" s="9">
        <v>9.4216562467131143E-2</v>
      </c>
      <c r="O60" s="16">
        <v>-27.775944047525108</v>
      </c>
      <c r="P60" s="16">
        <v>16.44739464988821</v>
      </c>
      <c r="Q60" s="9">
        <v>9.9168888140044403E-2</v>
      </c>
      <c r="R60" s="9">
        <v>0.67299567546618433</v>
      </c>
      <c r="S60" s="16">
        <v>10</v>
      </c>
      <c r="T60" s="9">
        <v>0.85004245343898754</v>
      </c>
      <c r="U60" s="9">
        <v>9.2243315687685998E-2</v>
      </c>
      <c r="V60" s="9">
        <v>0.96122413246263239</v>
      </c>
      <c r="W60" s="9">
        <v>0.13877742153308065</v>
      </c>
      <c r="X60" s="9">
        <v>-0.22904850457886483</v>
      </c>
      <c r="Y60" s="9">
        <v>5.8488263325566871E-2</v>
      </c>
      <c r="Z60" s="9">
        <v>6.9468893648419378E-2</v>
      </c>
      <c r="AA60" s="9" t="s">
        <v>267</v>
      </c>
      <c r="AB60" s="16">
        <v>16.690558447267605</v>
      </c>
      <c r="AC60" s="9">
        <v>0.64689968430108635</v>
      </c>
    </row>
    <row r="61" spans="1:29" x14ac:dyDescent="0.3">
      <c r="A61" s="6" t="s">
        <v>78</v>
      </c>
      <c r="B61">
        <v>811035961</v>
      </c>
      <c r="C61" s="7">
        <v>2023</v>
      </c>
      <c r="D61" t="s">
        <v>102</v>
      </c>
      <c r="E61" t="s">
        <v>88</v>
      </c>
      <c r="F61" t="s">
        <v>83</v>
      </c>
      <c r="G61" t="s">
        <v>367</v>
      </c>
      <c r="H61" s="9">
        <v>0.13189092987454665</v>
      </c>
      <c r="I61" s="9">
        <v>0</v>
      </c>
      <c r="J61" s="9">
        <v>0.13189092987454665</v>
      </c>
      <c r="K61" s="9">
        <v>0</v>
      </c>
      <c r="L61" s="9">
        <v>0.86810907012545335</v>
      </c>
      <c r="M61" s="9">
        <v>0.11660505539725069</v>
      </c>
      <c r="N61" s="9">
        <v>3.7389733212003153E-2</v>
      </c>
      <c r="O61" s="16">
        <v>4.7117890263449169</v>
      </c>
      <c r="P61" s="16">
        <v>16.547617982848262</v>
      </c>
      <c r="Q61" s="9">
        <v>0.16500145718574805</v>
      </c>
      <c r="R61" s="9">
        <v>0.10541776673184211</v>
      </c>
      <c r="S61" s="16">
        <v>10</v>
      </c>
      <c r="T61" s="9">
        <v>0.79773676079388056</v>
      </c>
      <c r="U61" s="9">
        <v>0.14592976585973244</v>
      </c>
      <c r="V61" s="9">
        <v>2.1492530272884904</v>
      </c>
      <c r="W61" s="9">
        <v>0.19435799025254025</v>
      </c>
      <c r="X61" s="9">
        <v>0.7945861106566805</v>
      </c>
      <c r="Y61" s="9">
        <v>9.4952540260695023E-2</v>
      </c>
      <c r="Z61" s="9">
        <v>0.109378583323606</v>
      </c>
      <c r="AA61" s="9" t="s">
        <v>267</v>
      </c>
      <c r="AB61" s="16">
        <v>16.894779658410386</v>
      </c>
      <c r="AC61" s="9">
        <v>0.22656945427840358</v>
      </c>
    </row>
    <row r="62" spans="1:29" x14ac:dyDescent="0.3">
      <c r="A62" s="6" t="s">
        <v>78</v>
      </c>
      <c r="B62">
        <v>811038473</v>
      </c>
      <c r="C62" s="7">
        <v>2019</v>
      </c>
      <c r="D62" t="s">
        <v>103</v>
      </c>
      <c r="E62" t="s">
        <v>80</v>
      </c>
      <c r="F62" t="s">
        <v>83</v>
      </c>
      <c r="G62" t="s">
        <v>367</v>
      </c>
      <c r="H62" s="9">
        <v>0.26866318098907943</v>
      </c>
      <c r="I62" s="9">
        <v>0.31394237907655997</v>
      </c>
      <c r="J62" s="9">
        <v>0.58260556006563935</v>
      </c>
      <c r="K62" s="9">
        <v>0.33126891311857887</v>
      </c>
      <c r="L62" s="9">
        <v>0.41739443993436059</v>
      </c>
      <c r="M62" s="9">
        <v>9.5609806108223658E-2</v>
      </c>
      <c r="N62" s="9">
        <v>4.9383514472573095E-2</v>
      </c>
      <c r="O62" s="16">
        <v>-7.1768362878792118</v>
      </c>
      <c r="P62" s="16">
        <v>15.723820154981913</v>
      </c>
      <c r="Q62" s="9">
        <v>0.19781247501551172</v>
      </c>
      <c r="R62" s="17">
        <f>MEDIAN(R63:R66)</f>
        <v>0.19137098176955114</v>
      </c>
      <c r="S62" s="16">
        <v>0.85577226553271912</v>
      </c>
      <c r="T62" s="9">
        <v>0.60543917594464169</v>
      </c>
      <c r="U62" s="9">
        <v>0.100415133728477</v>
      </c>
      <c r="V62" s="17">
        <f>MEDIAN(V63:V66)</f>
        <v>2.6286884077166546</v>
      </c>
      <c r="W62" s="9">
        <v>5.423541866326257E-2</v>
      </c>
      <c r="X62" s="17">
        <f>MEDIAN(X63:X66)</f>
        <v>0.1557446291883694</v>
      </c>
      <c r="Y62" s="9">
        <v>6.557591034760904E-2</v>
      </c>
      <c r="Z62" s="9">
        <v>0.15710777162705258</v>
      </c>
      <c r="AA62" s="9" t="s">
        <v>267</v>
      </c>
      <c r="AB62" s="16">
        <v>16.450864251865742</v>
      </c>
      <c r="AC62" s="17">
        <f>MEDIAN(AC63:AC66)</f>
        <v>0.51126619942504303</v>
      </c>
    </row>
    <row r="63" spans="1:29" x14ac:dyDescent="0.3">
      <c r="A63" s="6" t="s">
        <v>78</v>
      </c>
      <c r="B63">
        <v>811038473</v>
      </c>
      <c r="C63" s="7">
        <v>2020</v>
      </c>
      <c r="D63" t="s">
        <v>103</v>
      </c>
      <c r="E63" t="s">
        <v>80</v>
      </c>
      <c r="F63" t="s">
        <v>83</v>
      </c>
      <c r="G63" t="s">
        <v>367</v>
      </c>
      <c r="H63" s="9">
        <v>0.19328600387462774</v>
      </c>
      <c r="I63" s="9">
        <v>0.39298821656803068</v>
      </c>
      <c r="J63" s="9">
        <v>0.58627422044265842</v>
      </c>
      <c r="K63" s="9">
        <v>0.12134771762738313</v>
      </c>
      <c r="L63" s="9">
        <v>0.41372577955734158</v>
      </c>
      <c r="M63" s="9">
        <v>0.13734319307097537</v>
      </c>
      <c r="N63" s="9">
        <v>7.7161039645582324E-2</v>
      </c>
      <c r="O63" s="16">
        <v>-26.208283741551092</v>
      </c>
      <c r="P63" s="16">
        <v>16.01486497668834</v>
      </c>
      <c r="Q63" s="9">
        <v>0.16491859744817411</v>
      </c>
      <c r="R63" s="9">
        <v>0.33782454618527757</v>
      </c>
      <c r="S63" s="16">
        <v>0.49183663969010577</v>
      </c>
      <c r="T63" s="9">
        <v>0.44857004327107458</v>
      </c>
      <c r="U63" s="9">
        <v>0.13265560794878564</v>
      </c>
      <c r="V63" s="9">
        <v>-0.66175033982038478</v>
      </c>
      <c r="W63" s="9">
        <v>0.29281191468545564</v>
      </c>
      <c r="X63" s="9">
        <v>0.99010160781013901</v>
      </c>
      <c r="Y63" s="9">
        <v>9.7548460288391786E-2</v>
      </c>
      <c r="Z63" s="9">
        <v>0.23578047370594599</v>
      </c>
      <c r="AA63" s="9" t="s">
        <v>267</v>
      </c>
      <c r="AB63" s="16">
        <v>16.197834127742947</v>
      </c>
      <c r="AC63" s="9">
        <v>-0.2235555082377747</v>
      </c>
    </row>
    <row r="64" spans="1:29" x14ac:dyDescent="0.3">
      <c r="A64" s="6" t="s">
        <v>78</v>
      </c>
      <c r="B64">
        <v>811038473</v>
      </c>
      <c r="C64" s="7">
        <v>2021</v>
      </c>
      <c r="D64" t="s">
        <v>104</v>
      </c>
      <c r="E64" t="s">
        <v>80</v>
      </c>
      <c r="F64" t="s">
        <v>83</v>
      </c>
      <c r="G64" t="s">
        <v>367</v>
      </c>
      <c r="H64" s="9">
        <v>0.31567919460601918</v>
      </c>
      <c r="I64" s="9">
        <v>0.26735854393755543</v>
      </c>
      <c r="J64" s="9">
        <v>0.58303773854357455</v>
      </c>
      <c r="K64" s="9">
        <v>0.57726715505421722</v>
      </c>
      <c r="L64" s="9">
        <v>0.41696226145642545</v>
      </c>
      <c r="M64" s="9">
        <v>0.10415998240469111</v>
      </c>
      <c r="N64" s="9">
        <v>0.22986583794408652</v>
      </c>
      <c r="O64" s="16">
        <v>-17.239115894452837</v>
      </c>
      <c r="P64" s="16">
        <v>16.205157543338693</v>
      </c>
      <c r="Q64" s="9">
        <v>0.17268247665688755</v>
      </c>
      <c r="R64" s="9">
        <v>0.20960343551953509</v>
      </c>
      <c r="S64" s="16">
        <v>1.180733519702851</v>
      </c>
      <c r="T64" s="9">
        <v>0.3246775650383395</v>
      </c>
      <c r="U64" s="9">
        <v>0.13471725286677602</v>
      </c>
      <c r="V64" s="9">
        <v>3.1967219797506727</v>
      </c>
      <c r="W64" s="9">
        <v>0.38550220071382729</v>
      </c>
      <c r="X64" s="9">
        <v>0.13716515421546527</v>
      </c>
      <c r="Y64" s="9">
        <v>9.1706675617770045E-2</v>
      </c>
      <c r="Z64" s="9">
        <v>0.21993999000639494</v>
      </c>
      <c r="AA64" s="9" t="s">
        <v>267</v>
      </c>
      <c r="AB64" s="16">
        <v>16.710684046853832</v>
      </c>
      <c r="AC64" s="9">
        <v>0.67004390935655067</v>
      </c>
    </row>
    <row r="65" spans="1:29" x14ac:dyDescent="0.3">
      <c r="A65" s="6" t="s">
        <v>78</v>
      </c>
      <c r="B65">
        <v>811038473</v>
      </c>
      <c r="C65" s="7">
        <v>2022</v>
      </c>
      <c r="D65" t="s">
        <v>105</v>
      </c>
      <c r="E65" t="s">
        <v>80</v>
      </c>
      <c r="F65" t="s">
        <v>83</v>
      </c>
      <c r="G65" t="s">
        <v>367</v>
      </c>
      <c r="H65" s="9">
        <v>0.34757171788374336</v>
      </c>
      <c r="I65" s="9">
        <v>0.14504095315478199</v>
      </c>
      <c r="J65" s="9">
        <v>0.49261267103852535</v>
      </c>
      <c r="K65" s="9">
        <v>0.41034779200098431</v>
      </c>
      <c r="L65" s="9">
        <v>0.50738732896147465</v>
      </c>
      <c r="M65" s="9">
        <v>8.7626429800830699E-2</v>
      </c>
      <c r="N65" s="9">
        <v>0.18670867617568682</v>
      </c>
      <c r="O65" s="16">
        <v>14.551358764558309</v>
      </c>
      <c r="P65" s="16">
        <v>16.238624956605285</v>
      </c>
      <c r="Q65" s="9">
        <v>0.23402300411543792</v>
      </c>
      <c r="R65" s="9">
        <v>3.4033747395194158E-2</v>
      </c>
      <c r="S65" s="16">
        <v>2.3963695102915419</v>
      </c>
      <c r="T65" s="9">
        <v>0.17761138302506405</v>
      </c>
      <c r="U65" s="9">
        <v>0.17274653933919326</v>
      </c>
      <c r="V65" s="9">
        <v>19.561573579099935</v>
      </c>
      <c r="W65" s="9">
        <v>0.42234741472739235</v>
      </c>
      <c r="X65" s="9">
        <v>0.17432410416127353</v>
      </c>
      <c r="Y65" s="9">
        <v>0.10414878620909006</v>
      </c>
      <c r="Z65" s="9">
        <v>0.20526485441065864</v>
      </c>
      <c r="AA65" s="9" t="s">
        <v>267</v>
      </c>
      <c r="AB65" s="16">
        <v>17.220961712824522</v>
      </c>
      <c r="AC65" s="9">
        <v>0.66575365384359131</v>
      </c>
    </row>
    <row r="66" spans="1:29" x14ac:dyDescent="0.3">
      <c r="A66" s="6" t="s">
        <v>78</v>
      </c>
      <c r="B66">
        <v>811038473</v>
      </c>
      <c r="C66" s="7">
        <v>2023</v>
      </c>
      <c r="D66" t="s">
        <v>104</v>
      </c>
      <c r="E66" t="s">
        <v>80</v>
      </c>
      <c r="F66" t="s">
        <v>83</v>
      </c>
      <c r="G66" t="s">
        <v>367</v>
      </c>
      <c r="H66" s="9">
        <v>0.40461291558634538</v>
      </c>
      <c r="I66" s="9">
        <v>6.5776879626824727E-2</v>
      </c>
      <c r="J66" s="9">
        <v>0.47038979521317009</v>
      </c>
      <c r="K66" s="9">
        <v>0.31809696509087165</v>
      </c>
      <c r="L66" s="9">
        <v>0.52961020478682985</v>
      </c>
      <c r="M66" s="9">
        <v>7.9235290839509892E-2</v>
      </c>
      <c r="N66" s="9">
        <v>0.28298933444903668</v>
      </c>
      <c r="O66" s="16">
        <v>-7.4719359486354904</v>
      </c>
      <c r="P66" s="16">
        <v>16.398307616507079</v>
      </c>
      <c r="Q66" s="9">
        <v>0.2447382342422452</v>
      </c>
      <c r="R66" s="9">
        <v>0.17313852801956719</v>
      </c>
      <c r="S66" s="16">
        <v>6.1512938570795104</v>
      </c>
      <c r="T66" s="9">
        <v>9.3768878782339832E-2</v>
      </c>
      <c r="U66" s="9">
        <v>0.19169950543682485</v>
      </c>
      <c r="V66" s="9">
        <v>2.0606548356826364</v>
      </c>
      <c r="W66" s="9">
        <v>0.49163029787511853</v>
      </c>
      <c r="X66" s="9">
        <v>9.3808303032778984E-2</v>
      </c>
      <c r="Y66" s="9">
        <v>9.7106014665293144E-2</v>
      </c>
      <c r="Z66" s="9">
        <v>0.18335374542939309</v>
      </c>
      <c r="AA66" s="9" t="s">
        <v>267</v>
      </c>
      <c r="AB66" s="16">
        <v>17.526075033225545</v>
      </c>
      <c r="AC66" s="9">
        <v>0.35677874500649476</v>
      </c>
    </row>
    <row r="67" spans="1:29" x14ac:dyDescent="0.3">
      <c r="A67" s="6" t="s">
        <v>78</v>
      </c>
      <c r="B67">
        <v>830010438</v>
      </c>
      <c r="C67" s="7">
        <v>2019</v>
      </c>
      <c r="D67" t="s">
        <v>106</v>
      </c>
      <c r="E67" t="s">
        <v>107</v>
      </c>
      <c r="F67" t="s">
        <v>83</v>
      </c>
      <c r="G67" t="s">
        <v>370</v>
      </c>
      <c r="H67" s="9">
        <v>0.45210727120013339</v>
      </c>
      <c r="I67" s="9">
        <v>0.49328340041321639</v>
      </c>
      <c r="J67" s="9">
        <v>0.94539067161334978</v>
      </c>
      <c r="K67" s="9">
        <v>1.0904196353557678</v>
      </c>
      <c r="L67" s="9">
        <v>5.4609328386650231E-2</v>
      </c>
      <c r="M67" s="9">
        <v>7.7338879959297432E-2</v>
      </c>
      <c r="N67" s="9">
        <v>0.2818525995522248</v>
      </c>
      <c r="O67" s="16">
        <v>17.678871105089186</v>
      </c>
      <c r="P67" s="16">
        <v>16.683023192234771</v>
      </c>
      <c r="Q67" s="9">
        <v>0.10672309072998248</v>
      </c>
      <c r="R67" s="17">
        <f>MEDIAN(R68:R71)</f>
        <v>0.10144701883762031</v>
      </c>
      <c r="S67" s="16">
        <v>0.91652642440716559</v>
      </c>
      <c r="T67" s="9">
        <v>0.46225806636801725</v>
      </c>
      <c r="U67" s="9">
        <v>-1.7559281274705921E-2</v>
      </c>
      <c r="V67" s="17">
        <f>MEDIAN(V68:V71)</f>
        <v>2.0332061720342116</v>
      </c>
      <c r="W67" s="9">
        <v>0.52994159164763799</v>
      </c>
      <c r="X67" s="17">
        <f>MEDIAN(X68:X71)</f>
        <v>-0.24786087316840577</v>
      </c>
      <c r="Y67" s="9">
        <v>-1.607257075360297E-2</v>
      </c>
      <c r="Z67" s="9">
        <v>-0.29431914342187848</v>
      </c>
      <c r="AA67" s="9" t="s">
        <v>267</v>
      </c>
      <c r="AB67" s="16">
        <v>17.005063931057958</v>
      </c>
      <c r="AC67" s="17">
        <f>MEDIAN(AC68:AC71)</f>
        <v>0.19018234001342582</v>
      </c>
    </row>
    <row r="68" spans="1:29" x14ac:dyDescent="0.3">
      <c r="A68" s="6" t="s">
        <v>78</v>
      </c>
      <c r="B68">
        <v>830010438</v>
      </c>
      <c r="C68" s="7">
        <v>2020</v>
      </c>
      <c r="D68" t="s">
        <v>106</v>
      </c>
      <c r="E68" t="s">
        <v>88</v>
      </c>
      <c r="F68" t="s">
        <v>83</v>
      </c>
      <c r="G68" t="s">
        <v>370</v>
      </c>
      <c r="H68" s="9">
        <v>0.36107056762452983</v>
      </c>
      <c r="I68" s="9">
        <v>0.62474372798186051</v>
      </c>
      <c r="J68" s="9">
        <v>0.98581429560639044</v>
      </c>
      <c r="K68" s="9">
        <v>1.310891114751521</v>
      </c>
      <c r="L68" s="9">
        <v>1.4185704393609611E-2</v>
      </c>
      <c r="M68" s="9">
        <v>-8.1469605221165947E-3</v>
      </c>
      <c r="N68" s="9">
        <v>0.22254760232283388</v>
      </c>
      <c r="O68" s="16">
        <v>29.327412683939272</v>
      </c>
      <c r="P68" s="16">
        <v>16.46938774331128</v>
      </c>
      <c r="Q68" s="9">
        <v>-1.0862252809359235E-2</v>
      </c>
      <c r="R68" s="9">
        <v>-0.19235724160063405</v>
      </c>
      <c r="S68" s="16">
        <v>0.57794988801394342</v>
      </c>
      <c r="T68" s="9">
        <v>0.54477024915787664</v>
      </c>
      <c r="U68" s="9">
        <v>-4.3298684223398047E-2</v>
      </c>
      <c r="V68" s="9">
        <v>1.1419451254264685</v>
      </c>
      <c r="W68" s="9">
        <v>0.45353822004510796</v>
      </c>
      <c r="X68" s="9">
        <v>1.6848441124879758</v>
      </c>
      <c r="Y68" s="9">
        <v>-5.3429993040337818E-2</v>
      </c>
      <c r="Z68" s="9">
        <v>-3.7664673926524941</v>
      </c>
      <c r="AA68" s="9" t="s">
        <v>267</v>
      </c>
      <c r="AB68" s="16">
        <v>16.757036561692299</v>
      </c>
      <c r="AC68" s="9">
        <v>-0.21966141438632558</v>
      </c>
    </row>
    <row r="69" spans="1:29" x14ac:dyDescent="0.3">
      <c r="A69" s="6" t="s">
        <v>78</v>
      </c>
      <c r="B69">
        <v>830010438</v>
      </c>
      <c r="C69" s="7">
        <v>2021</v>
      </c>
      <c r="D69" t="s">
        <v>108</v>
      </c>
      <c r="E69" t="s">
        <v>88</v>
      </c>
      <c r="F69" t="s">
        <v>83</v>
      </c>
      <c r="G69" t="s">
        <v>370</v>
      </c>
      <c r="H69" s="9">
        <v>0.36146383145323502</v>
      </c>
      <c r="I69" s="9">
        <v>0.58321276221151919</v>
      </c>
      <c r="J69" s="9">
        <v>0.94467659366475421</v>
      </c>
      <c r="K69" s="9">
        <v>1.163409873895928</v>
      </c>
      <c r="L69" s="9">
        <v>5.5323406335245823E-2</v>
      </c>
      <c r="M69" s="9">
        <v>0.10978304682754214</v>
      </c>
      <c r="N69" s="9">
        <v>0.30642316756375437</v>
      </c>
      <c r="O69" s="16">
        <v>15.03054512027299</v>
      </c>
      <c r="P69" s="16">
        <v>16.515241516598458</v>
      </c>
      <c r="Q69" s="9">
        <v>0.16769201697610919</v>
      </c>
      <c r="R69" s="9">
        <v>4.6921311901599427E-2</v>
      </c>
      <c r="S69" s="16">
        <v>0.61978038697675064</v>
      </c>
      <c r="T69" s="9">
        <v>0.51740832331645725</v>
      </c>
      <c r="U69" s="9">
        <v>6.7513531605745164E-2</v>
      </c>
      <c r="V69" s="9">
        <v>4.2498334650765548</v>
      </c>
      <c r="W69" s="9">
        <v>0.47589916433675283</v>
      </c>
      <c r="X69" s="9">
        <v>-1.8185232116419121</v>
      </c>
      <c r="Y69" s="9">
        <v>4.1773616607293666E-2</v>
      </c>
      <c r="Z69" s="9">
        <v>0.75508034256163004</v>
      </c>
      <c r="AA69" s="9" t="s">
        <v>267</v>
      </c>
      <c r="AB69" s="16">
        <v>16.938864464613154</v>
      </c>
      <c r="AC69" s="9">
        <v>0.19940776154471207</v>
      </c>
    </row>
    <row r="70" spans="1:29" x14ac:dyDescent="0.3">
      <c r="A70" s="6" t="s">
        <v>78</v>
      </c>
      <c r="B70">
        <v>830010438</v>
      </c>
      <c r="C70" s="7">
        <v>2022</v>
      </c>
      <c r="D70" t="s">
        <v>108</v>
      </c>
      <c r="E70" t="s">
        <v>88</v>
      </c>
      <c r="F70" t="s">
        <v>83</v>
      </c>
      <c r="G70" t="s">
        <v>370</v>
      </c>
      <c r="H70" s="9">
        <v>0.47540020645574593</v>
      </c>
      <c r="I70" s="9">
        <v>0.44658008458626014</v>
      </c>
      <c r="J70" s="9">
        <v>0.92198029104200607</v>
      </c>
      <c r="K70" s="9">
        <v>0</v>
      </c>
      <c r="L70" s="9">
        <v>7.8019708957993969E-2</v>
      </c>
      <c r="M70" s="9">
        <v>8.6699076758773586E-2</v>
      </c>
      <c r="N70" s="9">
        <v>0.34554371768168257</v>
      </c>
      <c r="O70" s="16">
        <v>15.356694539963158</v>
      </c>
      <c r="P70" s="16">
        <v>16.660183692948891</v>
      </c>
      <c r="Q70" s="9">
        <v>0.16681928992877795</v>
      </c>
      <c r="R70" s="9">
        <v>0.15597272577364119</v>
      </c>
      <c r="S70" s="16">
        <v>1.0645351704301516</v>
      </c>
      <c r="T70" s="9">
        <v>0.44940738035967448</v>
      </c>
      <c r="U70" s="9">
        <v>4.9647192822351E-2</v>
      </c>
      <c r="V70" s="9">
        <v>2.9244672186419542</v>
      </c>
      <c r="W70" s="9">
        <v>0.54429345722771605</v>
      </c>
      <c r="X70" s="9">
        <v>-0.16537954629207952</v>
      </c>
      <c r="Y70" s="9">
        <v>3.0160845553225742E-2</v>
      </c>
      <c r="Z70" s="9">
        <v>0.38657982650850986</v>
      </c>
      <c r="AA70" s="9" t="s">
        <v>267</v>
      </c>
      <c r="AB70" s="16">
        <v>17.31465158819989</v>
      </c>
      <c r="AC70" s="9">
        <v>0.45613712352724467</v>
      </c>
    </row>
    <row r="71" spans="1:29" x14ac:dyDescent="0.3">
      <c r="A71" s="6" t="s">
        <v>78</v>
      </c>
      <c r="B71">
        <v>830010438</v>
      </c>
      <c r="C71" s="7">
        <v>2023</v>
      </c>
      <c r="D71" t="s">
        <v>108</v>
      </c>
      <c r="E71" t="s">
        <v>88</v>
      </c>
      <c r="F71" t="s">
        <v>83</v>
      </c>
      <c r="G71" t="s">
        <v>370</v>
      </c>
      <c r="H71" s="9">
        <v>0.51023921082901824</v>
      </c>
      <c r="I71" s="9">
        <v>0.40687977724822649</v>
      </c>
      <c r="J71" s="9">
        <v>0.91711898807724468</v>
      </c>
      <c r="K71" s="9">
        <v>0</v>
      </c>
      <c r="L71" s="9">
        <v>8.2881011922755307E-2</v>
      </c>
      <c r="M71" s="9">
        <v>8.6388807960537994E-2</v>
      </c>
      <c r="N71" s="9">
        <v>0.35327615684488639</v>
      </c>
      <c r="O71" s="16">
        <v>16.938105347130744</v>
      </c>
      <c r="P71" s="16">
        <v>16.829958593880871</v>
      </c>
      <c r="Q71" s="9">
        <v>0.16564984316296527</v>
      </c>
      <c r="R71" s="9">
        <v>0.18503807033021813</v>
      </c>
      <c r="S71" s="16">
        <v>1.2540294194020236</v>
      </c>
      <c r="T71" s="9">
        <v>0.38786446453598616</v>
      </c>
      <c r="U71" s="9">
        <v>2.79835841286417E-2</v>
      </c>
      <c r="V71" s="9">
        <v>0.97794425849342592</v>
      </c>
      <c r="W71" s="9">
        <v>0.59603314188353629</v>
      </c>
      <c r="X71" s="9">
        <v>-0.33034220004473203</v>
      </c>
      <c r="Y71" s="9">
        <v>1.7043710226402799E-2</v>
      </c>
      <c r="Z71" s="9">
        <v>0.20564071107490159</v>
      </c>
      <c r="AA71" s="9" t="s">
        <v>267</v>
      </c>
      <c r="AB71" s="16">
        <v>17.480976645903123</v>
      </c>
      <c r="AC71" s="9">
        <v>0.18095691848213957</v>
      </c>
    </row>
    <row r="72" spans="1:29" x14ac:dyDescent="0.3">
      <c r="A72" s="6" t="s">
        <v>78</v>
      </c>
      <c r="B72">
        <v>830047105</v>
      </c>
      <c r="C72" s="7">
        <v>2019</v>
      </c>
      <c r="D72" t="s">
        <v>109</v>
      </c>
      <c r="E72" t="s">
        <v>88</v>
      </c>
      <c r="F72" t="s">
        <v>83</v>
      </c>
      <c r="G72" t="s">
        <v>365</v>
      </c>
      <c r="H72" s="9">
        <v>0.38025781998361946</v>
      </c>
      <c r="I72" s="9">
        <v>0.46007398754706752</v>
      </c>
      <c r="J72" s="9">
        <v>0.84033180753068693</v>
      </c>
      <c r="K72" s="9">
        <v>1.0946055189572457</v>
      </c>
      <c r="L72" s="9">
        <v>0.15966819246931305</v>
      </c>
      <c r="M72" s="9">
        <v>8.9010310993030015E-2</v>
      </c>
      <c r="N72" s="9">
        <v>7.6044316639685125E-2</v>
      </c>
      <c r="O72" s="16">
        <v>23.289237314211707</v>
      </c>
      <c r="P72" s="16">
        <v>15.477709217550251</v>
      </c>
      <c r="Q72" s="9">
        <v>0.23250773541531056</v>
      </c>
      <c r="R72" s="17">
        <f>MEDIAN(R73:R76)</f>
        <v>-2.0607867196539176E-2</v>
      </c>
      <c r="S72" s="16">
        <v>0.82651449609442973</v>
      </c>
      <c r="T72" s="9">
        <v>0.7105003389372605</v>
      </c>
      <c r="U72" s="9">
        <v>4.9381062428392034E-2</v>
      </c>
      <c r="V72" s="17">
        <f>MEDIAN(V73:V76)</f>
        <v>-0.73665500929103689</v>
      </c>
      <c r="W72" s="9">
        <v>0.25961209185474854</v>
      </c>
      <c r="X72" s="17">
        <f>MEDIAN(X73:X76)</f>
        <v>-1.4297278225454986</v>
      </c>
      <c r="Y72" s="9">
        <v>3.5462721928965655E-3</v>
      </c>
      <c r="Z72" s="9">
        <v>2.2210260779260284E-2</v>
      </c>
      <c r="AA72" s="9" t="s">
        <v>267</v>
      </c>
      <c r="AB72" s="16">
        <v>16.437880495751823</v>
      </c>
      <c r="AC72" s="17">
        <f>MEDIAN(AC73:AC76)</f>
        <v>7.2563324813683217E-2</v>
      </c>
    </row>
    <row r="73" spans="1:29" x14ac:dyDescent="0.3">
      <c r="A73" s="6" t="s">
        <v>78</v>
      </c>
      <c r="B73">
        <v>830047105</v>
      </c>
      <c r="C73" s="7">
        <v>2020</v>
      </c>
      <c r="D73" t="s">
        <v>109</v>
      </c>
      <c r="E73" t="s">
        <v>88</v>
      </c>
      <c r="F73" t="s">
        <v>83</v>
      </c>
      <c r="G73" t="s">
        <v>365</v>
      </c>
      <c r="H73" s="9">
        <v>0.27058849783140604</v>
      </c>
      <c r="I73" s="9">
        <v>0.67304991617867693</v>
      </c>
      <c r="J73" s="9">
        <v>0.94363841401008297</v>
      </c>
      <c r="K73" s="9">
        <v>1.4053681107248497</v>
      </c>
      <c r="L73" s="9">
        <v>5.6361585989916987E-2</v>
      </c>
      <c r="M73" s="9">
        <v>1.2044424141736662E-2</v>
      </c>
      <c r="N73" s="9">
        <v>6.9289542449294514E-2</v>
      </c>
      <c r="O73" s="16">
        <v>54.915301429839374</v>
      </c>
      <c r="P73" s="16">
        <v>15.693828079223502</v>
      </c>
      <c r="Q73" s="9">
        <v>1.404863104066832E-2</v>
      </c>
      <c r="R73" s="9">
        <v>0.24124990727367135</v>
      </c>
      <c r="S73" s="16">
        <v>0.40203332817825049</v>
      </c>
      <c r="T73" s="9">
        <v>0.65204506297909903</v>
      </c>
      <c r="U73" s="9">
        <v>-7.2084197938154418E-2</v>
      </c>
      <c r="V73" s="9">
        <v>-1.8476457985715402</v>
      </c>
      <c r="W73" s="9">
        <v>0.31867723716115337</v>
      </c>
      <c r="X73" s="9">
        <v>-26.296811470147656</v>
      </c>
      <c r="Y73" s="9">
        <v>-7.2273422587859543E-2</v>
      </c>
      <c r="Z73" s="9">
        <v>-1.2823170483667574</v>
      </c>
      <c r="AA73" s="9" t="s">
        <v>267</v>
      </c>
      <c r="AB73" s="16">
        <v>15.847751209409562</v>
      </c>
      <c r="AC73" s="9">
        <v>-0.44574437757997254</v>
      </c>
    </row>
    <row r="74" spans="1:29" x14ac:dyDescent="0.3">
      <c r="A74" s="6" t="s">
        <v>78</v>
      </c>
      <c r="B74">
        <v>830047105</v>
      </c>
      <c r="C74" s="7">
        <v>2021</v>
      </c>
      <c r="D74" t="s">
        <v>109</v>
      </c>
      <c r="E74" t="s">
        <v>88</v>
      </c>
      <c r="F74" t="s">
        <v>83</v>
      </c>
      <c r="G74" t="s">
        <v>365</v>
      </c>
      <c r="H74" s="9">
        <v>0.35613612432867248</v>
      </c>
      <c r="I74" s="9">
        <v>0.54643962124071943</v>
      </c>
      <c r="J74" s="9">
        <v>0.90257574556939191</v>
      </c>
      <c r="K74" s="9">
        <v>1.1932391064892776</v>
      </c>
      <c r="L74" s="9">
        <v>9.742425443060812E-2</v>
      </c>
      <c r="M74" s="9">
        <v>0.19727930877831903</v>
      </c>
      <c r="N74" s="9">
        <v>5.8870090759884128E-2</v>
      </c>
      <c r="O74" s="16">
        <v>33.92456266714057</v>
      </c>
      <c r="P74" s="16">
        <v>15.738269926623408</v>
      </c>
      <c r="Q74" s="9">
        <v>0.4583995510983791</v>
      </c>
      <c r="R74" s="9">
        <v>4.5444179645419247E-2</v>
      </c>
      <c r="S74" s="16">
        <v>0.65173920500136318</v>
      </c>
      <c r="T74" s="9">
        <v>0.43263054536926926</v>
      </c>
      <c r="U74" s="9">
        <v>9.5030180680563167E-2</v>
      </c>
      <c r="V74" s="9">
        <v>23.823652585036424</v>
      </c>
      <c r="W74" s="9">
        <v>0.49837495390951148</v>
      </c>
      <c r="X74" s="9">
        <v>-1.6294157953507258</v>
      </c>
      <c r="Y74" s="9">
        <v>4.3512637639137715E-2</v>
      </c>
      <c r="Z74" s="9">
        <v>0.44663044016549536</v>
      </c>
      <c r="AA74" s="9" t="s">
        <v>267</v>
      </c>
      <c r="AB74" s="16">
        <v>16.581390577093821</v>
      </c>
      <c r="AC74" s="9">
        <v>1.0826463478844519</v>
      </c>
    </row>
    <row r="75" spans="1:29" x14ac:dyDescent="0.3">
      <c r="A75" s="6" t="s">
        <v>78</v>
      </c>
      <c r="B75">
        <v>830047105</v>
      </c>
      <c r="C75" s="7">
        <v>2022</v>
      </c>
      <c r="D75" t="s">
        <v>109</v>
      </c>
      <c r="E75" t="s">
        <v>88</v>
      </c>
      <c r="F75" t="s">
        <v>83</v>
      </c>
      <c r="G75" t="s">
        <v>365</v>
      </c>
      <c r="H75" s="9">
        <v>0.54344765521238836</v>
      </c>
      <c r="I75" s="9">
        <v>0.3608436212246095</v>
      </c>
      <c r="J75" s="9">
        <v>0.90429127643699792</v>
      </c>
      <c r="K75" s="9">
        <v>1.0485333201858344</v>
      </c>
      <c r="L75" s="9">
        <v>9.5708723563002099E-2</v>
      </c>
      <c r="M75" s="9">
        <v>8.7234803994322888E-2</v>
      </c>
      <c r="N75" s="9">
        <v>8.6321761453251114E-2</v>
      </c>
      <c r="O75" s="16">
        <v>29.811350983170673</v>
      </c>
      <c r="P75" s="16">
        <v>15.647622951716453</v>
      </c>
      <c r="Q75" s="9">
        <v>0.24547031575927847</v>
      </c>
      <c r="R75" s="9">
        <v>-8.6659914038497599E-2</v>
      </c>
      <c r="S75" s="16">
        <v>1.5060475597935423</v>
      </c>
      <c r="T75" s="9">
        <v>0.43722920300704216</v>
      </c>
      <c r="U75" s="9">
        <v>2.9186327220013096E-2</v>
      </c>
      <c r="V75" s="9">
        <v>-1.2238756960241544</v>
      </c>
      <c r="W75" s="9">
        <v>0.55045926337615292</v>
      </c>
      <c r="X75" s="9">
        <v>-1.2300398497402711</v>
      </c>
      <c r="Y75" s="9">
        <v>-1.0959379510615298E-2</v>
      </c>
      <c r="Z75" s="9">
        <v>-0.1145076342325376</v>
      </c>
      <c r="AA75" s="9" t="s">
        <v>267</v>
      </c>
      <c r="AB75" s="16">
        <v>16.682195598576598</v>
      </c>
      <c r="AC75" s="9">
        <v>0.10606096261125963</v>
      </c>
    </row>
    <row r="76" spans="1:29" x14ac:dyDescent="0.3">
      <c r="A76" s="6" t="s">
        <v>78</v>
      </c>
      <c r="B76">
        <v>830047105</v>
      </c>
      <c r="C76" s="7">
        <v>2023</v>
      </c>
      <c r="D76" t="s">
        <v>109</v>
      </c>
      <c r="E76" t="s">
        <v>88</v>
      </c>
      <c r="F76" t="s">
        <v>83</v>
      </c>
      <c r="G76" t="s">
        <v>365</v>
      </c>
      <c r="H76" s="9">
        <v>0.58479339476691561</v>
      </c>
      <c r="I76" s="9">
        <v>0.337656498194706</v>
      </c>
      <c r="J76" s="9">
        <v>0.92244989296162161</v>
      </c>
      <c r="K76" s="9">
        <v>0.97449394733510597</v>
      </c>
      <c r="L76" s="9">
        <v>7.7550107038378363E-2</v>
      </c>
      <c r="M76" s="9">
        <v>6.5494645578236546E-2</v>
      </c>
      <c r="N76" s="9">
        <v>0.15082589138703101</v>
      </c>
      <c r="O76" s="16">
        <v>15.14956724297177</v>
      </c>
      <c r="P76" s="16">
        <v>15.477288706551089</v>
      </c>
      <c r="Q76" s="9">
        <v>0.22705612098383066</v>
      </c>
      <c r="R76" s="9">
        <v>-0.15661712716795673</v>
      </c>
      <c r="S76" s="16">
        <v>1.7319180821146249</v>
      </c>
      <c r="T76" s="9">
        <v>0.44299425794474545</v>
      </c>
      <c r="U76" s="9">
        <v>-1.6670048291115538E-2</v>
      </c>
      <c r="V76" s="9">
        <v>-0.24943432255791939</v>
      </c>
      <c r="W76" s="9">
        <v>0.54674376137739478</v>
      </c>
      <c r="X76" s="9">
        <v>1.7651320401963075</v>
      </c>
      <c r="Y76" s="9">
        <v>-3.5931641964358753E-2</v>
      </c>
      <c r="Z76" s="9">
        <v>-0.46333452443304468</v>
      </c>
      <c r="AA76" s="9" t="s">
        <v>266</v>
      </c>
      <c r="AB76" s="16">
        <v>16.720517530077501</v>
      </c>
      <c r="AC76" s="9">
        <v>3.9065687016106798E-2</v>
      </c>
    </row>
    <row r="77" spans="1:29" x14ac:dyDescent="0.3">
      <c r="A77" s="6" t="s">
        <v>78</v>
      </c>
      <c r="B77">
        <v>830047537</v>
      </c>
      <c r="C77" s="7">
        <v>2019</v>
      </c>
      <c r="D77" t="s">
        <v>110</v>
      </c>
      <c r="E77" t="s">
        <v>88</v>
      </c>
      <c r="F77" t="s">
        <v>89</v>
      </c>
      <c r="G77" t="s">
        <v>365</v>
      </c>
      <c r="H77" s="9">
        <v>0.62796252238661165</v>
      </c>
      <c r="I77" s="9">
        <v>4.1957068552265955E-2</v>
      </c>
      <c r="J77" s="9">
        <v>0.66991959093887765</v>
      </c>
      <c r="K77" s="9">
        <v>0.34848205796745657</v>
      </c>
      <c r="L77" s="9">
        <v>0.33008040906112235</v>
      </c>
      <c r="M77" s="9">
        <v>6.5004486048651763E-2</v>
      </c>
      <c r="N77" s="9">
        <v>0.22783000709089238</v>
      </c>
      <c r="O77" s="16">
        <v>-29.596598157128714</v>
      </c>
      <c r="P77" s="16">
        <v>17.193227314782103</v>
      </c>
      <c r="Q77" s="9">
        <v>0.25676032930487791</v>
      </c>
      <c r="R77" s="17">
        <f>MEDIAN(R78:R81)</f>
        <v>1.5466307035903903E-2</v>
      </c>
      <c r="S77" s="16">
        <v>14.966787338928556</v>
      </c>
      <c r="T77" s="9">
        <v>0.63644477077314277</v>
      </c>
      <c r="U77" s="9">
        <v>0.1404951858270059</v>
      </c>
      <c r="V77" s="17">
        <f>MEDIAN(V78:V81)</f>
        <v>3.9398444450046344</v>
      </c>
      <c r="W77" s="9">
        <v>0.36258726559812898</v>
      </c>
      <c r="X77" s="17">
        <f>MEDIAN(X78:X81)</f>
        <v>-1.1405022323727596</v>
      </c>
      <c r="Y77" s="9">
        <v>8.681365995459904E-2</v>
      </c>
      <c r="Z77" s="9">
        <v>0.26300761139242101</v>
      </c>
      <c r="AA77" s="9" t="s">
        <v>268</v>
      </c>
      <c r="AB77" s="16">
        <v>18.56691411011726</v>
      </c>
      <c r="AC77" s="17">
        <f>MEDIAN(AC78:AC81)</f>
        <v>0.2484470111448136</v>
      </c>
    </row>
    <row r="78" spans="1:29" x14ac:dyDescent="0.3">
      <c r="A78" s="6" t="s">
        <v>78</v>
      </c>
      <c r="B78">
        <v>830047537</v>
      </c>
      <c r="C78" s="7">
        <v>2020</v>
      </c>
      <c r="D78" t="s">
        <v>110</v>
      </c>
      <c r="E78" t="s">
        <v>88</v>
      </c>
      <c r="F78" t="s">
        <v>89</v>
      </c>
      <c r="G78" t="s">
        <v>365</v>
      </c>
      <c r="H78" s="9">
        <v>0.70309348654143577</v>
      </c>
      <c r="I78" s="9">
        <v>3.6345087970550881E-2</v>
      </c>
      <c r="J78" s="9">
        <v>0.73943857451198658</v>
      </c>
      <c r="K78" s="9">
        <v>0.85593499547109708</v>
      </c>
      <c r="L78" s="9">
        <v>0.26056142548801337</v>
      </c>
      <c r="M78" s="9">
        <v>1.5220189258471316E-2</v>
      </c>
      <c r="N78" s="9">
        <v>0.18490437108815597</v>
      </c>
      <c r="O78" s="16">
        <v>-46.077213331291631</v>
      </c>
      <c r="P78" s="16">
        <v>17.183695406449772</v>
      </c>
      <c r="Q78" s="9">
        <v>3.2800206354396587E-2</v>
      </c>
      <c r="R78" s="9">
        <v>-9.4866236913337953E-3</v>
      </c>
      <c r="S78" s="16">
        <v>19.344938361715538</v>
      </c>
      <c r="T78" s="9">
        <v>0.58908044303905838</v>
      </c>
      <c r="U78" s="9">
        <v>-5.7323705161130306E-2</v>
      </c>
      <c r="V78" s="9">
        <v>48.444941536524034</v>
      </c>
      <c r="W78" s="9">
        <v>0.40814950344336848</v>
      </c>
      <c r="X78" s="9">
        <v>-1.6601267546892278</v>
      </c>
      <c r="Y78" s="9">
        <v>-5.7856886115049466E-2</v>
      </c>
      <c r="Z78" s="9">
        <v>-0.22204701254872072</v>
      </c>
      <c r="AA78" s="9" t="s">
        <v>268</v>
      </c>
      <c r="AB78" s="16">
        <v>17.951507425902864</v>
      </c>
      <c r="AC78" s="9">
        <v>-0.45957893010566953</v>
      </c>
    </row>
    <row r="79" spans="1:29" x14ac:dyDescent="0.3">
      <c r="A79" s="6" t="s">
        <v>78</v>
      </c>
      <c r="B79">
        <v>830047537</v>
      </c>
      <c r="C79" s="7">
        <v>2021</v>
      </c>
      <c r="D79" t="s">
        <v>110</v>
      </c>
      <c r="E79" t="s">
        <v>88</v>
      </c>
      <c r="F79" t="s">
        <v>89</v>
      </c>
      <c r="G79" t="s">
        <v>365</v>
      </c>
      <c r="H79" s="9">
        <v>0.47222115301914835</v>
      </c>
      <c r="I79" s="9">
        <v>0.10754894379785318</v>
      </c>
      <c r="J79" s="9">
        <v>0.57977009681700153</v>
      </c>
      <c r="K79" s="9">
        <v>0.46964447713456009</v>
      </c>
      <c r="L79" s="9">
        <v>0.42022990318299847</v>
      </c>
      <c r="M79" s="9">
        <v>0.10853569015067251</v>
      </c>
      <c r="N79" s="9">
        <v>0.14442131924803703</v>
      </c>
      <c r="O79" s="16">
        <v>-10.588799416710582</v>
      </c>
      <c r="P79" s="16">
        <v>17.351979059713823</v>
      </c>
      <c r="Q79" s="9">
        <v>0.33446878817649422</v>
      </c>
      <c r="R79" s="9">
        <v>0.18327220207213624</v>
      </c>
      <c r="S79" s="16">
        <v>4.3907558395619919</v>
      </c>
      <c r="T79" s="9">
        <v>0.50747238044648402</v>
      </c>
      <c r="U79" s="9">
        <v>0.26293868520554153</v>
      </c>
      <c r="V79" s="9">
        <v>3.7760341571553724</v>
      </c>
      <c r="W79" s="9">
        <v>0.49252761955351593</v>
      </c>
      <c r="X79" s="9">
        <v>-5.0908689236617679</v>
      </c>
      <c r="Y79" s="9">
        <v>0.2000257734555187</v>
      </c>
      <c r="Z79" s="9">
        <v>0.47599128938811625</v>
      </c>
      <c r="AA79" s="9" t="s">
        <v>268</v>
      </c>
      <c r="AB79" s="16">
        <v>18.477443565667176</v>
      </c>
      <c r="AC79" s="9">
        <v>0.69204209508146808</v>
      </c>
    </row>
    <row r="80" spans="1:29" x14ac:dyDescent="0.3">
      <c r="A80" s="6" t="s">
        <v>78</v>
      </c>
      <c r="B80">
        <v>830047537</v>
      </c>
      <c r="C80" s="7">
        <v>2022</v>
      </c>
      <c r="D80" t="s">
        <v>110</v>
      </c>
      <c r="E80" t="s">
        <v>88</v>
      </c>
      <c r="F80" t="s">
        <v>89</v>
      </c>
      <c r="G80" t="s">
        <v>365</v>
      </c>
      <c r="H80" s="9">
        <v>0.59285889155214377</v>
      </c>
      <c r="I80" s="9">
        <v>0.13741747563369494</v>
      </c>
      <c r="J80" s="9">
        <v>0.73027636718583866</v>
      </c>
      <c r="K80" s="9">
        <v>0.48366234743051811</v>
      </c>
      <c r="L80" s="9">
        <v>0.26972363281416128</v>
      </c>
      <c r="M80" s="9">
        <v>4.6710881493250388E-2</v>
      </c>
      <c r="N80" s="9">
        <v>0.22247049157660462</v>
      </c>
      <c r="O80" s="16">
        <v>-17.021814189183747</v>
      </c>
      <c r="P80" s="16">
        <v>17.327253559368078</v>
      </c>
      <c r="Q80" s="9">
        <v>0.19639310668736826</v>
      </c>
      <c r="R80" s="9">
        <v>-2.4422328989832542E-2</v>
      </c>
      <c r="S80" s="16">
        <v>4.314290368224273</v>
      </c>
      <c r="T80" s="9">
        <v>0.59063258516175565</v>
      </c>
      <c r="U80" s="9">
        <v>0.10984584866649781</v>
      </c>
      <c r="V80" s="9">
        <v>-13.554293944790317</v>
      </c>
      <c r="W80" s="9">
        <v>0.40936741483824435</v>
      </c>
      <c r="X80" s="9">
        <v>-0.62087771005629144</v>
      </c>
      <c r="Y80" s="9">
        <v>7.7732641422281368E-2</v>
      </c>
      <c r="Z80" s="9">
        <v>0.28819366182806427</v>
      </c>
      <c r="AA80" s="9" t="s">
        <v>268</v>
      </c>
      <c r="AB80" s="16">
        <v>18.763394710385942</v>
      </c>
      <c r="AC80" s="9">
        <v>0.33102742594456425</v>
      </c>
    </row>
    <row r="81" spans="1:29" x14ac:dyDescent="0.3">
      <c r="A81" s="6" t="s">
        <v>78</v>
      </c>
      <c r="B81">
        <v>830047537</v>
      </c>
      <c r="C81" s="7">
        <v>2023</v>
      </c>
      <c r="D81" t="s">
        <v>110</v>
      </c>
      <c r="E81" t="s">
        <v>88</v>
      </c>
      <c r="F81" t="s">
        <v>89</v>
      </c>
      <c r="G81" t="s">
        <v>365</v>
      </c>
      <c r="H81" s="9">
        <v>0.60928519092046052</v>
      </c>
      <c r="I81" s="9">
        <v>7.7662211603011982E-2</v>
      </c>
      <c r="J81" s="9">
        <v>0.68694740252347253</v>
      </c>
      <c r="K81" s="9">
        <v>0.26447056161523624</v>
      </c>
      <c r="L81" s="9">
        <v>0.31305259747652753</v>
      </c>
      <c r="M81" s="9">
        <v>5.5199867430811921E-2</v>
      </c>
      <c r="N81" s="9">
        <v>0.22643256429382222</v>
      </c>
      <c r="O81" s="16">
        <v>-16.509000131712924</v>
      </c>
      <c r="P81" s="16">
        <v>17.366877304526838</v>
      </c>
      <c r="Q81" s="9">
        <v>0.26006786795223569</v>
      </c>
      <c r="R81" s="9">
        <v>4.0419237763141602E-2</v>
      </c>
      <c r="S81" s="16">
        <v>7.8453237210776336</v>
      </c>
      <c r="T81" s="9">
        <v>0.5394222259870225</v>
      </c>
      <c r="U81" s="9">
        <v>0.1572332362552222</v>
      </c>
      <c r="V81" s="9">
        <v>4.1036547328538964</v>
      </c>
      <c r="W81" s="9">
        <v>0.46057777401297745</v>
      </c>
      <c r="X81" s="9">
        <v>0.2961039838621371</v>
      </c>
      <c r="Y81" s="9">
        <v>9.6835566439691476E-2</v>
      </c>
      <c r="Z81" s="9">
        <v>0.30932682629139385</v>
      </c>
      <c r="AA81" s="9" t="s">
        <v>268</v>
      </c>
      <c r="AB81" s="16">
        <v>18.91685938040089</v>
      </c>
      <c r="AC81" s="9">
        <v>0.16586659634506296</v>
      </c>
    </row>
    <row r="82" spans="1:29" x14ac:dyDescent="0.3">
      <c r="A82" s="6" t="s">
        <v>78</v>
      </c>
      <c r="B82">
        <v>830057750</v>
      </c>
      <c r="C82" s="7">
        <v>2019</v>
      </c>
      <c r="D82" t="s">
        <v>111</v>
      </c>
      <c r="E82" t="s">
        <v>88</v>
      </c>
      <c r="F82" t="s">
        <v>83</v>
      </c>
      <c r="G82" t="s">
        <v>365</v>
      </c>
      <c r="H82" s="9">
        <v>0.84548097620977891</v>
      </c>
      <c r="I82" s="9">
        <v>3.7168842544705677E-2</v>
      </c>
      <c r="J82" s="9">
        <v>0.88264981875448456</v>
      </c>
      <c r="K82" s="9">
        <v>7.0392217159151267E-3</v>
      </c>
      <c r="L82" s="9">
        <v>0.11735018124551545</v>
      </c>
      <c r="M82" s="9">
        <v>8.2141030032214218E-3</v>
      </c>
      <c r="N82" s="9">
        <v>0.5005712262260863</v>
      </c>
      <c r="O82" s="16">
        <v>-41.060822139127595</v>
      </c>
      <c r="P82" s="16">
        <v>14.579237350472427</v>
      </c>
      <c r="Q82" s="9">
        <v>5.1835285566520367E-2</v>
      </c>
      <c r="R82" s="17">
        <f>MEDIAN(R83:R86)</f>
        <v>1.7288113078158529E-2</v>
      </c>
      <c r="S82" s="16">
        <v>22.747035374934189</v>
      </c>
      <c r="T82" s="9">
        <v>9.6260471704266957E-3</v>
      </c>
      <c r="U82" s="9">
        <v>4.8732213245366356E-2</v>
      </c>
      <c r="V82" s="17">
        <f>MEDIAN(V83:V86)</f>
        <v>0.66425692821298776</v>
      </c>
      <c r="W82" s="9">
        <v>0.7401908436070187</v>
      </c>
      <c r="X82" s="17">
        <f>MEDIAN(X83:X86)</f>
        <v>-2.9797128196082212E-2</v>
      </c>
      <c r="Y82" s="9">
        <v>4.8732213245366356E-2</v>
      </c>
      <c r="Z82" s="9">
        <v>0.41527173395165645</v>
      </c>
      <c r="AA82" s="9" t="s">
        <v>266</v>
      </c>
      <c r="AB82" s="16">
        <v>16.421455900962599</v>
      </c>
      <c r="AC82" s="17">
        <f>MEDIAN(AC83:AC86)</f>
        <v>3.5043302144947774E-2</v>
      </c>
    </row>
    <row r="83" spans="1:29" x14ac:dyDescent="0.3">
      <c r="A83" s="6" t="s">
        <v>78</v>
      </c>
      <c r="B83">
        <v>830057750</v>
      </c>
      <c r="C83" s="7">
        <v>2020</v>
      </c>
      <c r="D83" t="s">
        <v>111</v>
      </c>
      <c r="E83" t="s">
        <v>88</v>
      </c>
      <c r="F83" t="s">
        <v>83</v>
      </c>
      <c r="G83" t="s">
        <v>365</v>
      </c>
      <c r="H83" s="9">
        <v>0.76888298253201315</v>
      </c>
      <c r="I83" s="9">
        <v>2.1244554679467169E-2</v>
      </c>
      <c r="J83" s="9">
        <v>0.79012753721148032</v>
      </c>
      <c r="K83" s="9">
        <v>0</v>
      </c>
      <c r="L83" s="9">
        <v>0.20987246278851965</v>
      </c>
      <c r="M83" s="9">
        <v>3.4927431689727714E-2</v>
      </c>
      <c r="N83" s="9">
        <v>0.76888298253201315</v>
      </c>
      <c r="O83" s="16">
        <v>-84.94209370952089</v>
      </c>
      <c r="P83" s="16">
        <v>14.372703412966944</v>
      </c>
      <c r="Q83" s="9">
        <v>0.21448075771939523</v>
      </c>
      <c r="R83" s="9">
        <v>-0.186601343732819</v>
      </c>
      <c r="S83" s="16">
        <v>36.192002804141502</v>
      </c>
      <c r="T83" s="9">
        <v>4.2216449522129267E-2</v>
      </c>
      <c r="U83" s="9">
        <v>0.19325166903907456</v>
      </c>
      <c r="V83" s="9">
        <v>1.1172687261208758</v>
      </c>
      <c r="W83" s="9">
        <v>0.95162922844712772</v>
      </c>
      <c r="X83" s="9">
        <v>9.4949900566008827E-2</v>
      </c>
      <c r="Y83" s="9">
        <v>6.5600467416863095E-2</v>
      </c>
      <c r="Z83" s="9">
        <v>0.31257301003307969</v>
      </c>
      <c r="AA83" s="9" t="s">
        <v>266</v>
      </c>
      <c r="AB83" s="16">
        <v>16.187650910941876</v>
      </c>
      <c r="AC83" s="9">
        <v>-0.20848384560481037</v>
      </c>
    </row>
    <row r="84" spans="1:29" x14ac:dyDescent="0.3">
      <c r="A84" s="6" t="s">
        <v>78</v>
      </c>
      <c r="B84">
        <v>830057750</v>
      </c>
      <c r="C84" s="7">
        <v>2021</v>
      </c>
      <c r="D84" t="s">
        <v>112</v>
      </c>
      <c r="E84" t="s">
        <v>88</v>
      </c>
      <c r="F84" t="s">
        <v>83</v>
      </c>
      <c r="G84" t="s">
        <v>365</v>
      </c>
      <c r="H84" s="9">
        <v>0.67329550334926502</v>
      </c>
      <c r="I84" s="9">
        <v>1.5983957382817621E-2</v>
      </c>
      <c r="J84" s="9">
        <v>0.68927946073208268</v>
      </c>
      <c r="K84" s="9">
        <v>0.10279459475086973</v>
      </c>
      <c r="L84" s="9">
        <v>0.31072053926791732</v>
      </c>
      <c r="M84" s="9">
        <v>3.5232119789167078E-2</v>
      </c>
      <c r="N84" s="9">
        <v>0.46340529354411197</v>
      </c>
      <c r="O84" s="16">
        <v>-40.529627777217371</v>
      </c>
      <c r="P84" s="16">
        <v>14.685398334018435</v>
      </c>
      <c r="Q84" s="9">
        <v>0.220300648232685</v>
      </c>
      <c r="R84" s="9">
        <v>0.36710439263016492</v>
      </c>
      <c r="S84" s="16">
        <v>42.123204361958685</v>
      </c>
      <c r="T84" s="9">
        <v>2.6581269171803239E-2</v>
      </c>
      <c r="U84" s="9">
        <v>0.21600172292211278</v>
      </c>
      <c r="V84" s="9">
        <v>1.0679712298513342</v>
      </c>
      <c r="W84" s="9">
        <v>0.77874319703449568</v>
      </c>
      <c r="X84" s="9">
        <v>2.2761192074954377</v>
      </c>
      <c r="Y84" s="9">
        <v>0.15720449183225141</v>
      </c>
      <c r="Z84" s="9">
        <v>0.50593530830835287</v>
      </c>
      <c r="AA84" s="9" t="s">
        <v>266</v>
      </c>
      <c r="AB84" s="16">
        <v>16.518433369777199</v>
      </c>
      <c r="AC84" s="9">
        <v>0.39205692968106431</v>
      </c>
    </row>
    <row r="85" spans="1:29" x14ac:dyDescent="0.3">
      <c r="A85" s="6" t="s">
        <v>78</v>
      </c>
      <c r="B85">
        <v>830057750</v>
      </c>
      <c r="C85" s="7">
        <v>2022</v>
      </c>
      <c r="D85" t="s">
        <v>113</v>
      </c>
      <c r="E85" t="s">
        <v>88</v>
      </c>
      <c r="F85" t="s">
        <v>83</v>
      </c>
      <c r="G85" t="s">
        <v>365</v>
      </c>
      <c r="H85" s="9">
        <v>0.96994943750274998</v>
      </c>
      <c r="I85" s="9">
        <v>2.0176318102796992E-2</v>
      </c>
      <c r="J85" s="9">
        <v>0.99012575560554694</v>
      </c>
      <c r="K85" s="9">
        <v>2.9489329075635916E-2</v>
      </c>
      <c r="L85" s="9">
        <v>9.874244394453011E-3</v>
      </c>
      <c r="M85" s="9">
        <v>-4.6067109322418816E-2</v>
      </c>
      <c r="N85" s="9">
        <v>0.59461253362017552</v>
      </c>
      <c r="O85" s="16">
        <v>-24.489133461571214</v>
      </c>
      <c r="P85" s="16">
        <v>14.574616812698384</v>
      </c>
      <c r="Q85" s="9">
        <v>-0.3326578872721247</v>
      </c>
      <c r="R85" s="9">
        <v>-0.10486570467388712</v>
      </c>
      <c r="S85" s="16">
        <v>48.073659057164072</v>
      </c>
      <c r="T85" s="9">
        <v>2.4574440896363264E-2</v>
      </c>
      <c r="U85" s="9">
        <v>-0.33777873267033831</v>
      </c>
      <c r="V85" s="9">
        <v>-0.32189777851328716</v>
      </c>
      <c r="W85" s="9">
        <v>0.7871895545987907</v>
      </c>
      <c r="X85" s="9">
        <v>-2.9233377133246803</v>
      </c>
      <c r="Y85" s="9">
        <v>-0.33777873267033831</v>
      </c>
      <c r="Z85" s="9">
        <v>-34.208058781701823</v>
      </c>
      <c r="AA85" s="9" t="s">
        <v>266</v>
      </c>
      <c r="AB85" s="16">
        <v>16.551632177383631</v>
      </c>
      <c r="AC85" s="9">
        <v>3.37560373767547E-2</v>
      </c>
    </row>
    <row r="86" spans="1:29" x14ac:dyDescent="0.3">
      <c r="A86" s="6" t="s">
        <v>78</v>
      </c>
      <c r="B86">
        <v>830057750</v>
      </c>
      <c r="C86" s="7">
        <v>2023</v>
      </c>
      <c r="D86" t="s">
        <v>113</v>
      </c>
      <c r="E86" t="s">
        <v>88</v>
      </c>
      <c r="F86" t="s">
        <v>83</v>
      </c>
      <c r="G86" t="s">
        <v>365</v>
      </c>
      <c r="H86" s="9">
        <v>1.2247692835414385</v>
      </c>
      <c r="I86" s="9">
        <v>1.6386054928284308E-2</v>
      </c>
      <c r="J86" s="9">
        <v>1.2411553384697229</v>
      </c>
      <c r="K86" s="9">
        <v>2.9839807909163546E-2</v>
      </c>
      <c r="L86" s="9">
        <v>-0.2411553384697229</v>
      </c>
      <c r="M86" s="9">
        <v>-3.7785746498360286E-2</v>
      </c>
      <c r="N86" s="9">
        <v>0.80180999192774827</v>
      </c>
      <c r="O86" s="16">
        <v>-63.534353634262338</v>
      </c>
      <c r="P86" s="16">
        <v>14.705155420884253</v>
      </c>
      <c r="Q86" s="9">
        <v>-0.24816525727478314</v>
      </c>
      <c r="R86" s="9">
        <v>0.13944193083020417</v>
      </c>
      <c r="S86" s="16">
        <v>74.744609907741676</v>
      </c>
      <c r="T86" s="9">
        <v>3.6424136238248507E-2</v>
      </c>
      <c r="U86" s="9">
        <v>-0.25062883457635055</v>
      </c>
      <c r="V86" s="9">
        <v>0.26054262657464133</v>
      </c>
      <c r="W86" s="9">
        <v>0.79736552922545412</v>
      </c>
      <c r="X86" s="9">
        <v>-0.15454415695817325</v>
      </c>
      <c r="Y86" s="9">
        <v>-0.25062883457635055</v>
      </c>
      <c r="Z86" s="9">
        <v>1.0392837917947111</v>
      </c>
      <c r="AA86" s="9" t="s">
        <v>266</v>
      </c>
      <c r="AB86" s="16">
        <v>16.587318350357702</v>
      </c>
      <c r="AC86" s="9">
        <v>3.6330566913140849E-2</v>
      </c>
    </row>
    <row r="87" spans="1:29" x14ac:dyDescent="0.3">
      <c r="A87" s="6" t="s">
        <v>78</v>
      </c>
      <c r="B87">
        <v>830100814</v>
      </c>
      <c r="C87" s="7">
        <v>2019</v>
      </c>
      <c r="D87" t="s">
        <v>114</v>
      </c>
      <c r="E87" t="s">
        <v>80</v>
      </c>
      <c r="F87" t="s">
        <v>83</v>
      </c>
      <c r="G87" t="s">
        <v>365</v>
      </c>
      <c r="H87" s="9">
        <v>0.20044347545190377</v>
      </c>
      <c r="I87" s="9">
        <v>0.26737845892083517</v>
      </c>
      <c r="J87" s="9">
        <v>0.46782193437273895</v>
      </c>
      <c r="K87" s="9">
        <v>7.3380321795033343E-2</v>
      </c>
      <c r="L87" s="9">
        <v>0.53217806562726111</v>
      </c>
      <c r="M87" s="9">
        <v>3.1368613460990157E-3</v>
      </c>
      <c r="N87" s="9">
        <v>0.27383908026780424</v>
      </c>
      <c r="O87" s="16">
        <v>-330.13436353865376</v>
      </c>
      <c r="P87" s="16">
        <v>17.04977343266205</v>
      </c>
      <c r="Q87" s="9">
        <v>2.2525912302796347E-3</v>
      </c>
      <c r="R87" s="17">
        <f>MEDIAN(R88:R91)</f>
        <v>2.8960021332558927E-2</v>
      </c>
      <c r="S87" s="16">
        <v>0.74966201937475685</v>
      </c>
      <c r="T87" s="9">
        <v>0.91183504925288283</v>
      </c>
      <c r="U87" s="9">
        <v>-3.8489500269245074E-2</v>
      </c>
      <c r="V87" s="17">
        <f>MEDIAN(V88:V91)</f>
        <v>3.1545737104973615</v>
      </c>
      <c r="W87" s="9">
        <v>8.6181781843463978E-2</v>
      </c>
      <c r="X87" s="17">
        <f>MEDIAN(X88:X91)</f>
        <v>-0.97053646577390773</v>
      </c>
      <c r="Y87" s="9">
        <v>-4.0068890186019966E-2</v>
      </c>
      <c r="Z87" s="9">
        <v>-7.5292261695889443E-2</v>
      </c>
      <c r="AA87" s="9" t="s">
        <v>268</v>
      </c>
      <c r="AB87" s="16">
        <v>16.718631915421629</v>
      </c>
      <c r="AC87" s="17">
        <f>MEDIAN(AC88:AC91)</f>
        <v>-2.9057190690324031E-2</v>
      </c>
    </row>
    <row r="88" spans="1:29" x14ac:dyDescent="0.3">
      <c r="A88" s="6" t="s">
        <v>78</v>
      </c>
      <c r="B88">
        <v>830100814</v>
      </c>
      <c r="C88" s="7">
        <v>2020</v>
      </c>
      <c r="D88" t="s">
        <v>114</v>
      </c>
      <c r="E88" t="s">
        <v>80</v>
      </c>
      <c r="F88" t="s">
        <v>83</v>
      </c>
      <c r="G88" t="s">
        <v>365</v>
      </c>
      <c r="H88" s="9">
        <v>0.19369708001504729</v>
      </c>
      <c r="I88" s="9">
        <v>0.27180042615271549</v>
      </c>
      <c r="J88" s="9">
        <v>0.46549750616776275</v>
      </c>
      <c r="K88" s="9">
        <v>0.12809278541430968</v>
      </c>
      <c r="L88" s="9">
        <v>0.53450249383223725</v>
      </c>
      <c r="M88" s="9">
        <v>4.0259512648956192E-2</v>
      </c>
      <c r="N88" s="9">
        <v>0.25309503269619971</v>
      </c>
      <c r="O88" s="16">
        <v>31.894319463509333</v>
      </c>
      <c r="P88" s="16">
        <v>17.033370466964659</v>
      </c>
      <c r="Q88" s="9">
        <v>1.8726815208162367E-2</v>
      </c>
      <c r="R88" s="9">
        <v>-1.6269169605332978E-2</v>
      </c>
      <c r="S88" s="16">
        <v>0.71264450448733085</v>
      </c>
      <c r="T88" s="9">
        <v>0.9140174933627605</v>
      </c>
      <c r="U88" s="9">
        <v>-6.3744325988608829E-3</v>
      </c>
      <c r="V88" s="9">
        <v>22.299048334498547</v>
      </c>
      <c r="W88" s="9">
        <v>8.4934202188902616E-2</v>
      </c>
      <c r="X88" s="9">
        <v>-0.84098677322795168</v>
      </c>
      <c r="Y88" s="9">
        <v>-6.4768566001918351E-3</v>
      </c>
      <c r="Z88" s="9">
        <v>-1.2117542340643796E-2</v>
      </c>
      <c r="AA88" s="9" t="s">
        <v>267</v>
      </c>
      <c r="AB88" s="16">
        <v>16.267980616979941</v>
      </c>
      <c r="AC88" s="9">
        <v>-0.36278699939147474</v>
      </c>
    </row>
    <row r="89" spans="1:29" x14ac:dyDescent="0.3">
      <c r="A89" s="6" t="s">
        <v>78</v>
      </c>
      <c r="B89">
        <v>830100814</v>
      </c>
      <c r="C89" s="7">
        <v>2021</v>
      </c>
      <c r="D89" t="s">
        <v>114</v>
      </c>
      <c r="E89" t="s">
        <v>80</v>
      </c>
      <c r="F89" t="s">
        <v>83</v>
      </c>
      <c r="G89" t="s">
        <v>365</v>
      </c>
      <c r="H89" s="9">
        <v>8.7110251510896991E-2</v>
      </c>
      <c r="I89" s="9">
        <v>5.0287113605403749E-2</v>
      </c>
      <c r="J89" s="9">
        <v>0.13739736511630074</v>
      </c>
      <c r="K89" s="9">
        <v>3.5193493394417831E-2</v>
      </c>
      <c r="L89" s="9">
        <v>0.86260263488369926</v>
      </c>
      <c r="M89" s="9">
        <v>0.18058498589185509</v>
      </c>
      <c r="N89" s="9">
        <v>4.1513076023163641E-2</v>
      </c>
      <c r="O89" s="16">
        <v>-61.128918836446061</v>
      </c>
      <c r="P89" s="16">
        <v>17.214551048541658</v>
      </c>
      <c r="Q89" s="9">
        <v>7.42466693989981E-2</v>
      </c>
      <c r="R89" s="9">
        <v>0.19863161053733958</v>
      </c>
      <c r="S89" s="16">
        <v>1.7322579338006847</v>
      </c>
      <c r="T89" s="9">
        <v>0.8817599105111904</v>
      </c>
      <c r="U89" s="9">
        <v>0.10432878331891282</v>
      </c>
      <c r="V89" s="9">
        <v>0.29936148191717515</v>
      </c>
      <c r="W89" s="9">
        <v>9.1053547605218624E-2</v>
      </c>
      <c r="X89" s="9">
        <v>-23.688279332579114</v>
      </c>
      <c r="Y89" s="9">
        <v>0.12259707690867153</v>
      </c>
      <c r="Z89" s="9">
        <v>0.14212462604545686</v>
      </c>
      <c r="AA89" s="9" t="s">
        <v>268</v>
      </c>
      <c r="AB89" s="16">
        <v>16.325742465708814</v>
      </c>
      <c r="AC89" s="9">
        <v>5.9462653286053158E-2</v>
      </c>
    </row>
    <row r="90" spans="1:29" x14ac:dyDescent="0.3">
      <c r="A90" s="6" t="s">
        <v>78</v>
      </c>
      <c r="B90">
        <v>830100814</v>
      </c>
      <c r="C90" s="7">
        <v>2022</v>
      </c>
      <c r="D90" t="s">
        <v>114</v>
      </c>
      <c r="E90" t="s">
        <v>80</v>
      </c>
      <c r="F90" t="s">
        <v>83</v>
      </c>
      <c r="G90" t="s">
        <v>365</v>
      </c>
      <c r="H90" s="9">
        <v>5.2428884418217497E-2</v>
      </c>
      <c r="I90" s="9">
        <v>5.2877972937386594E-2</v>
      </c>
      <c r="J90" s="9">
        <v>0.10530685735560409</v>
      </c>
      <c r="K90" s="9">
        <v>2.3241395978958239E-2</v>
      </c>
      <c r="L90" s="9">
        <v>0.89469314264439592</v>
      </c>
      <c r="M90" s="9">
        <v>1.6651142135410003E-2</v>
      </c>
      <c r="N90" s="9">
        <v>2.770805570451574E-2</v>
      </c>
      <c r="O90" s="16">
        <v>-25.580637214295905</v>
      </c>
      <c r="P90" s="16">
        <v>17.28611720440966</v>
      </c>
      <c r="Q90" s="9">
        <v>6.8772335475498943E-3</v>
      </c>
      <c r="R90" s="9">
        <v>7.4189212270450833E-2</v>
      </c>
      <c r="S90" s="16">
        <v>0.99150707763134449</v>
      </c>
      <c r="T90" s="9">
        <v>0.91061468497377995</v>
      </c>
      <c r="U90" s="9">
        <v>-4.5163234860389791E-3</v>
      </c>
      <c r="V90" s="9">
        <v>1.0659751216523177</v>
      </c>
      <c r="W90" s="9">
        <v>6.1003859779145846E-2</v>
      </c>
      <c r="X90" s="9">
        <v>-1.1000861583198638</v>
      </c>
      <c r="Y90" s="9">
        <v>-1.1422820401536946E-2</v>
      </c>
      <c r="Z90" s="9">
        <v>-1.2767305187759835E-2</v>
      </c>
      <c r="AA90" s="9" t="s">
        <v>268</v>
      </c>
      <c r="AB90" s="16">
        <v>16.401854864048822</v>
      </c>
      <c r="AC90" s="9">
        <v>7.9083854575283441E-2</v>
      </c>
    </row>
    <row r="91" spans="1:29" x14ac:dyDescent="0.3">
      <c r="A91" s="6" t="s">
        <v>78</v>
      </c>
      <c r="B91">
        <v>830100814</v>
      </c>
      <c r="C91" s="7">
        <v>2023</v>
      </c>
      <c r="D91" t="s">
        <v>114</v>
      </c>
      <c r="E91" t="s">
        <v>80</v>
      </c>
      <c r="F91" t="s">
        <v>83</v>
      </c>
      <c r="G91" t="s">
        <v>365</v>
      </c>
      <c r="H91" s="9">
        <v>6.1804864472241851E-2</v>
      </c>
      <c r="I91" s="9">
        <v>7.5885504845897497E-2</v>
      </c>
      <c r="J91" s="9">
        <v>0.13769036931813936</v>
      </c>
      <c r="K91" s="9">
        <v>1.699785275379816E-2</v>
      </c>
      <c r="L91" s="9">
        <v>0.86230963068186062</v>
      </c>
      <c r="M91" s="9">
        <v>-2.7179825206972097E-2</v>
      </c>
      <c r="N91" s="9">
        <v>3.5952018929639493E-2</v>
      </c>
      <c r="O91" s="16">
        <v>-44.759654963530956</v>
      </c>
      <c r="P91" s="16">
        <v>17.263437156104573</v>
      </c>
      <c r="Q91" s="9">
        <v>-1.0133116285411359E-2</v>
      </c>
      <c r="R91" s="9">
        <v>-2.2424789412594293E-2</v>
      </c>
      <c r="S91" s="16">
        <v>0.81444888055697151</v>
      </c>
      <c r="T91" s="9">
        <v>0.91933869436016957</v>
      </c>
      <c r="U91" s="9">
        <v>-2.9999096234542819E-2</v>
      </c>
      <c r="V91" s="9">
        <v>5.2431722993424046</v>
      </c>
      <c r="W91" s="9">
        <v>5.1989768013491394E-2</v>
      </c>
      <c r="X91" s="9">
        <v>3.4325497189061158</v>
      </c>
      <c r="Y91" s="9">
        <v>-5.1793681766463505E-2</v>
      </c>
      <c r="Z91" s="9">
        <v>-6.0063902713817882E-2</v>
      </c>
      <c r="AA91" s="9" t="s">
        <v>267</v>
      </c>
      <c r="AB91" s="16">
        <v>16.276771078656996</v>
      </c>
      <c r="AC91" s="9">
        <v>-0.11757703466670122</v>
      </c>
    </row>
    <row r="92" spans="1:29" x14ac:dyDescent="0.3">
      <c r="A92" s="6" t="s">
        <v>78</v>
      </c>
      <c r="B92">
        <v>830101178</v>
      </c>
      <c r="C92" s="7">
        <v>2019</v>
      </c>
      <c r="D92" t="s">
        <v>115</v>
      </c>
      <c r="E92" t="s">
        <v>88</v>
      </c>
      <c r="F92" t="s">
        <v>89</v>
      </c>
      <c r="G92" t="s">
        <v>365</v>
      </c>
      <c r="H92" s="9">
        <v>9.8634050655894673E-2</v>
      </c>
      <c r="I92" s="9">
        <v>0.66543319464855744</v>
      </c>
      <c r="J92" s="9">
        <v>0.76406724530445214</v>
      </c>
      <c r="K92" s="9">
        <v>0.26956937368382666</v>
      </c>
      <c r="L92" s="9">
        <v>0.23593275469554786</v>
      </c>
      <c r="M92" s="9">
        <v>0.11115374346278009</v>
      </c>
      <c r="N92" s="9">
        <v>0.62928255846253878</v>
      </c>
      <c r="O92" s="16">
        <v>51.502163337828783</v>
      </c>
      <c r="P92" s="16">
        <v>14.069201936836318</v>
      </c>
      <c r="Q92" s="9">
        <v>9.2386252360770776E-2</v>
      </c>
      <c r="R92" s="17">
        <f>MEDIAN(R93:R96)</f>
        <v>-1.3413562443486904E-2</v>
      </c>
      <c r="S92" s="16">
        <v>0.14822532366752061</v>
      </c>
      <c r="T92" s="9">
        <v>0.13754312237832234</v>
      </c>
      <c r="U92" s="9">
        <v>1.3238162781061691E-2</v>
      </c>
      <c r="V92" s="17">
        <f>MEDIAN(V93:V96)</f>
        <v>-4.7518744265075075</v>
      </c>
      <c r="W92" s="9">
        <v>0.10952579738573248</v>
      </c>
      <c r="X92" s="17">
        <f>MEDIAN(X93:X96)</f>
        <v>-3.0498970443022912</v>
      </c>
      <c r="Y92" s="9">
        <v>1.3238162781061691E-2</v>
      </c>
      <c r="Z92" s="9">
        <v>5.6109897916228162E-2</v>
      </c>
      <c r="AA92" s="9" t="s">
        <v>266</v>
      </c>
      <c r="AB92" s="16">
        <v>13.884265801219874</v>
      </c>
      <c r="AC92" s="17">
        <f>MEDIAN(AC93:AC96)</f>
        <v>-0.38938010136508067</v>
      </c>
    </row>
    <row r="93" spans="1:29" x14ac:dyDescent="0.3">
      <c r="A93" s="6" t="s">
        <v>78</v>
      </c>
      <c r="B93">
        <v>830101178</v>
      </c>
      <c r="C93" s="7">
        <v>2020</v>
      </c>
      <c r="D93" t="s">
        <v>115</v>
      </c>
      <c r="E93" t="s">
        <v>88</v>
      </c>
      <c r="F93" t="s">
        <v>89</v>
      </c>
      <c r="G93" t="s">
        <v>365</v>
      </c>
      <c r="H93" s="9">
        <v>5.1176622139018177E-2</v>
      </c>
      <c r="I93" s="9">
        <v>0.83625420648507454</v>
      </c>
      <c r="J93" s="9">
        <v>0.88743082862409273</v>
      </c>
      <c r="K93" s="9">
        <v>0.18124367721649309</v>
      </c>
      <c r="L93" s="9">
        <v>0.11256917137590733</v>
      </c>
      <c r="M93" s="9">
        <v>-0.12366162887101725</v>
      </c>
      <c r="N93" s="9">
        <v>0.7948647807156719</v>
      </c>
      <c r="O93" s="16">
        <v>59.156481554916162</v>
      </c>
      <c r="P93" s="16">
        <v>14.513936779833621</v>
      </c>
      <c r="Q93" s="9">
        <v>-2.9451612614431813E-2</v>
      </c>
      <c r="R93" s="9">
        <v>0.56007647578241015</v>
      </c>
      <c r="S93" s="16">
        <v>6.119744659237368E-2</v>
      </c>
      <c r="T93" s="9">
        <v>0.46261836101514681</v>
      </c>
      <c r="U93" s="9">
        <v>-3.391648007098428E-2</v>
      </c>
      <c r="V93" s="9">
        <v>-0.98731145280401555</v>
      </c>
      <c r="W93" s="9">
        <v>5.4499036599280008E-2</v>
      </c>
      <c r="X93" s="9">
        <v>-4.9969521130062713</v>
      </c>
      <c r="Y93" s="9">
        <v>-3.391648007098428E-2</v>
      </c>
      <c r="Z93" s="9">
        <v>-0.30129456987584502</v>
      </c>
      <c r="AA93" s="9" t="s">
        <v>266</v>
      </c>
      <c r="AB93" s="16">
        <v>13.079136409920221</v>
      </c>
      <c r="AC93" s="9">
        <v>-0.55296991898608439</v>
      </c>
    </row>
    <row r="94" spans="1:29" x14ac:dyDescent="0.3">
      <c r="A94" s="6" t="s">
        <v>78</v>
      </c>
      <c r="B94">
        <v>830101178</v>
      </c>
      <c r="C94" s="7">
        <v>2021</v>
      </c>
      <c r="D94" t="s">
        <v>115</v>
      </c>
      <c r="E94" t="s">
        <v>88</v>
      </c>
      <c r="F94" t="s">
        <v>89</v>
      </c>
      <c r="G94" t="s">
        <v>365</v>
      </c>
      <c r="H94" s="9">
        <v>5.7501178940999563E-2</v>
      </c>
      <c r="I94" s="9">
        <v>0.82739463431079163</v>
      </c>
      <c r="J94" s="9">
        <v>0.88489581325179112</v>
      </c>
      <c r="K94" s="9">
        <v>0.13055251551901581</v>
      </c>
      <c r="L94" s="9">
        <v>0.11510418674820885</v>
      </c>
      <c r="M94" s="9">
        <v>5.46735072613884E-2</v>
      </c>
      <c r="N94" s="9">
        <v>0.81283557801722395</v>
      </c>
      <c r="O94" s="16">
        <v>88.478118980445586</v>
      </c>
      <c r="P94" s="16">
        <v>14.520093104780139</v>
      </c>
      <c r="Q94" s="9">
        <v>1.0019268394198325E-2</v>
      </c>
      <c r="R94" s="9">
        <v>6.1753140626663594E-3</v>
      </c>
      <c r="S94" s="16">
        <v>6.9496678557623551E-2</v>
      </c>
      <c r="T94" s="9">
        <v>0.45977908079181334</v>
      </c>
      <c r="U94" s="9">
        <v>3.4666302850911664E-3</v>
      </c>
      <c r="V94" s="9">
        <v>-36.563368510942723</v>
      </c>
      <c r="W94" s="9">
        <v>6.0810122777931012E-2</v>
      </c>
      <c r="X94" s="9">
        <v>-1.1028419755983108</v>
      </c>
      <c r="Y94" s="9">
        <v>3.4666302850911664E-3</v>
      </c>
      <c r="Z94" s="9">
        <v>3.0117325729206033E-2</v>
      </c>
      <c r="AA94" s="9" t="s">
        <v>266</v>
      </c>
      <c r="AB94" s="16">
        <v>12.823223919062197</v>
      </c>
      <c r="AC94" s="9">
        <v>-0.22579028374407695</v>
      </c>
    </row>
    <row r="95" spans="1:29" x14ac:dyDescent="0.3">
      <c r="A95" s="6" t="s">
        <v>78</v>
      </c>
      <c r="B95">
        <v>830101178</v>
      </c>
      <c r="C95" s="7">
        <v>2022</v>
      </c>
      <c r="D95" t="s">
        <v>115</v>
      </c>
      <c r="E95" t="s">
        <v>88</v>
      </c>
      <c r="F95" t="s">
        <v>89</v>
      </c>
      <c r="G95" t="s">
        <v>365</v>
      </c>
      <c r="H95" s="9">
        <v>2.2285120726619152E-2</v>
      </c>
      <c r="I95" s="9">
        <v>0.89238323762241611</v>
      </c>
      <c r="J95" s="9">
        <v>0.91466835834903526</v>
      </c>
      <c r="K95" s="9">
        <v>7.3988952264499516E-2</v>
      </c>
      <c r="L95" s="9">
        <v>8.5331641650964754E-2</v>
      </c>
      <c r="M95" s="9">
        <v>-7.2078597507822265E-2</v>
      </c>
      <c r="N95" s="9">
        <v>0.87047281567989176</v>
      </c>
      <c r="O95" s="16">
        <v>2.134391440238645</v>
      </c>
      <c r="P95" s="16">
        <v>14.486533799066482</v>
      </c>
      <c r="Q95" s="9">
        <v>-1.7498893283946024E-2</v>
      </c>
      <c r="R95" s="9">
        <v>-3.3002438949640167E-2</v>
      </c>
      <c r="S95" s="16">
        <v>2.4972590011880527E-2</v>
      </c>
      <c r="T95" s="9">
        <v>0.47547077605076682</v>
      </c>
      <c r="U95" s="9">
        <v>-2.9347656062299169E-2</v>
      </c>
      <c r="V95" s="9">
        <v>-8.5164374002110002</v>
      </c>
      <c r="W95" s="9">
        <v>3.5103090728224276E-2</v>
      </c>
      <c r="X95" s="9">
        <v>-9.1863681733922711</v>
      </c>
      <c r="Y95" s="9">
        <v>-2.9347656062299169E-2</v>
      </c>
      <c r="Z95" s="9">
        <v>-0.34392466258109733</v>
      </c>
      <c r="AA95" s="9" t="s">
        <v>266</v>
      </c>
      <c r="AB95" s="16">
        <v>13.070914281406653</v>
      </c>
      <c r="AC95" s="9">
        <v>0.28106320536889573</v>
      </c>
    </row>
    <row r="96" spans="1:29" x14ac:dyDescent="0.3">
      <c r="A96" s="6" t="s">
        <v>78</v>
      </c>
      <c r="B96">
        <v>830101178</v>
      </c>
      <c r="C96" s="7">
        <v>2023</v>
      </c>
      <c r="D96" t="s">
        <v>115</v>
      </c>
      <c r="E96" t="s">
        <v>88</v>
      </c>
      <c r="F96" t="s">
        <v>89</v>
      </c>
      <c r="G96" t="s">
        <v>365</v>
      </c>
      <c r="H96" s="9">
        <v>1.212676669849643E-2</v>
      </c>
      <c r="I96" s="9">
        <v>0.93855949260051297</v>
      </c>
      <c r="J96" s="9">
        <v>0.95068625929900941</v>
      </c>
      <c r="K96" s="9">
        <v>2.317334745145961E-2</v>
      </c>
      <c r="L96" s="9">
        <v>4.9313740700990559E-2</v>
      </c>
      <c r="M96" s="9">
        <v>-13.084341085271317</v>
      </c>
      <c r="N96" s="9">
        <v>0.93350458492548793</v>
      </c>
      <c r="O96" s="16">
        <v>0</v>
      </c>
      <c r="P96" s="16">
        <v>14.444440765684453</v>
      </c>
      <c r="Q96" s="9">
        <v>-2.2497831364099972E-2</v>
      </c>
      <c r="R96" s="9">
        <v>-4.1219422176647202E-2</v>
      </c>
      <c r="S96" s="16">
        <v>1.2920615894999049E-2</v>
      </c>
      <c r="T96" s="9">
        <v>0.49591198137345699</v>
      </c>
      <c r="U96" s="9">
        <v>-3.2180050895631966E-2</v>
      </c>
      <c r="V96" s="9">
        <v>24.0956669447237</v>
      </c>
      <c r="W96" s="9">
        <v>2.3247456951177834E-2</v>
      </c>
      <c r="X96" s="9">
        <v>5.1314208078591106E-2</v>
      </c>
      <c r="Y96" s="9">
        <v>-3.2180050895631966E-2</v>
      </c>
      <c r="Z96" s="9">
        <v>-0.65255749083714443</v>
      </c>
      <c r="AA96" s="9" t="s">
        <v>266</v>
      </c>
      <c r="AB96" s="16">
        <v>8.0786882292298721</v>
      </c>
      <c r="AC96" s="9">
        <v>-0.99320946842244895</v>
      </c>
    </row>
    <row r="97" spans="1:29" x14ac:dyDescent="0.3">
      <c r="A97" s="6" t="s">
        <v>78</v>
      </c>
      <c r="B97">
        <v>830103515</v>
      </c>
      <c r="C97" s="7">
        <v>2019</v>
      </c>
      <c r="D97" t="s">
        <v>116</v>
      </c>
      <c r="E97" t="s">
        <v>88</v>
      </c>
      <c r="F97" t="s">
        <v>83</v>
      </c>
      <c r="G97" t="s">
        <v>365</v>
      </c>
      <c r="H97" s="9">
        <v>0.21155030567325583</v>
      </c>
      <c r="I97" s="9">
        <v>0.11241567511787005</v>
      </c>
      <c r="J97" s="9">
        <v>0.32396598079112587</v>
      </c>
      <c r="K97" s="9">
        <v>0.17580440891562396</v>
      </c>
      <c r="L97" s="9">
        <v>0.67603401920887407</v>
      </c>
      <c r="M97" s="9">
        <v>3.5620500679870513E-2</v>
      </c>
      <c r="N97" s="9">
        <v>8.8008259076740258E-2</v>
      </c>
      <c r="O97" s="16">
        <v>-20.353281404212538</v>
      </c>
      <c r="P97" s="16">
        <v>17.845891011819973</v>
      </c>
      <c r="Q97" s="9">
        <v>5.6519436299001177E-2</v>
      </c>
      <c r="R97" s="17">
        <f>MEDIAN(R98:R101)</f>
        <v>2.6244145676960928E-2</v>
      </c>
      <c r="S97" s="16">
        <v>1.8818577164745145</v>
      </c>
      <c r="T97" s="9">
        <v>0.76989230365770278</v>
      </c>
      <c r="U97" s="9">
        <v>5.3306260296306191E-4</v>
      </c>
      <c r="V97" s="17">
        <f>MEDIAN(V98:V101)</f>
        <v>0.30793924376599557</v>
      </c>
      <c r="W97" s="9">
        <v>0.16723523479486987</v>
      </c>
      <c r="X97" s="17">
        <f>MEDIAN(X98:X101)</f>
        <v>0.76967274081189507</v>
      </c>
      <c r="Y97" s="9">
        <v>-4.0117393881417826E-4</v>
      </c>
      <c r="Z97" s="9">
        <v>-5.9342270864364238E-4</v>
      </c>
      <c r="AA97" s="9" t="s">
        <v>268</v>
      </c>
      <c r="AB97" s="16">
        <v>18.307554262200846</v>
      </c>
      <c r="AC97" s="17">
        <f>MEDIAN(AC98:AC101)</f>
        <v>-1.2114269083640106E-3</v>
      </c>
    </row>
    <row r="98" spans="1:29" x14ac:dyDescent="0.3">
      <c r="A98" s="6" t="s">
        <v>78</v>
      </c>
      <c r="B98">
        <v>830103515</v>
      </c>
      <c r="C98" s="7">
        <v>2020</v>
      </c>
      <c r="D98" t="s">
        <v>116</v>
      </c>
      <c r="E98" t="s">
        <v>88</v>
      </c>
      <c r="F98" t="s">
        <v>83</v>
      </c>
      <c r="G98" t="s">
        <v>365</v>
      </c>
      <c r="H98" s="9">
        <v>0.14210793325256157</v>
      </c>
      <c r="I98" s="9">
        <v>0.12881034221929155</v>
      </c>
      <c r="J98" s="9">
        <v>0.2709182754718531</v>
      </c>
      <c r="K98" s="9">
        <v>0.19678983059004618</v>
      </c>
      <c r="L98" s="9">
        <v>0.7290817245281469</v>
      </c>
      <c r="M98" s="9">
        <v>6.5397726779410581E-2</v>
      </c>
      <c r="N98" s="9">
        <v>6.2105982734285956E-2</v>
      </c>
      <c r="O98" s="16">
        <v>-11.893199030355071</v>
      </c>
      <c r="P98" s="16">
        <v>17.794878536507039</v>
      </c>
      <c r="Q98" s="9">
        <v>8.3796056336995856E-2</v>
      </c>
      <c r="R98" s="9">
        <v>-4.9733184417415588E-2</v>
      </c>
      <c r="S98" s="16">
        <v>1.1032338770642478</v>
      </c>
      <c r="T98" s="9">
        <v>0.79120322614825311</v>
      </c>
      <c r="U98" s="9">
        <v>1.8066469856032046E-2</v>
      </c>
      <c r="V98" s="9">
        <v>4.6774233490070571</v>
      </c>
      <c r="W98" s="9">
        <v>0.14550344677258686</v>
      </c>
      <c r="X98" s="9">
        <v>-42.847557464901016</v>
      </c>
      <c r="Y98" s="9">
        <v>1.7666774407622158E-2</v>
      </c>
      <c r="Z98" s="9">
        <v>2.4231541970217246E-2</v>
      </c>
      <c r="AA98" s="9" t="s">
        <v>268</v>
      </c>
      <c r="AB98" s="16">
        <v>18.042776983335543</v>
      </c>
      <c r="AC98" s="9">
        <v>-0.23262315801449363</v>
      </c>
    </row>
    <row r="99" spans="1:29" x14ac:dyDescent="0.3">
      <c r="A99" s="6" t="s">
        <v>78</v>
      </c>
      <c r="B99">
        <v>830103515</v>
      </c>
      <c r="C99" s="7">
        <v>2021</v>
      </c>
      <c r="D99" t="s">
        <v>117</v>
      </c>
      <c r="E99" t="s">
        <v>88</v>
      </c>
      <c r="F99" t="s">
        <v>83</v>
      </c>
      <c r="G99" t="s">
        <v>365</v>
      </c>
      <c r="H99" s="9">
        <v>0.1302842464706139</v>
      </c>
      <c r="I99" s="9">
        <v>0.12273193074020758</v>
      </c>
      <c r="J99" s="9">
        <v>0.25301617721082148</v>
      </c>
      <c r="K99" s="9">
        <v>0.11555241129301437</v>
      </c>
      <c r="L99" s="9">
        <v>0.74698382278917852</v>
      </c>
      <c r="M99" s="9">
        <v>8.0721215919955402E-2</v>
      </c>
      <c r="N99" s="9">
        <v>7.2234557118631734E-2</v>
      </c>
      <c r="O99" s="16">
        <v>-6.6473491220873626</v>
      </c>
      <c r="P99" s="16">
        <v>17.855054964644644</v>
      </c>
      <c r="Q99" s="9">
        <v>0.10627361303541578</v>
      </c>
      <c r="R99" s="9">
        <v>6.2023900916513552E-2</v>
      </c>
      <c r="S99" s="16">
        <v>1.0615350519205362</v>
      </c>
      <c r="T99" s="9">
        <v>0.72820793578446263</v>
      </c>
      <c r="U99" s="9">
        <v>6.1088221135677793E-2</v>
      </c>
      <c r="V99" s="9">
        <v>1.4706746092470033</v>
      </c>
      <c r="W99" s="9">
        <v>0.18380013443201224</v>
      </c>
      <c r="X99" s="9">
        <v>2.6358051215185907</v>
      </c>
      <c r="Y99" s="9">
        <v>6.0481641530396785E-2</v>
      </c>
      <c r="Z99" s="9">
        <v>8.0967806377068685E-2</v>
      </c>
      <c r="AA99" s="9" t="s">
        <v>268</v>
      </c>
      <c r="AB99" s="16">
        <v>18.130070548730284</v>
      </c>
      <c r="AC99" s="9">
        <v>9.121697624436842E-2</v>
      </c>
    </row>
    <row r="100" spans="1:29" x14ac:dyDescent="0.3">
      <c r="A100" s="6" t="s">
        <v>78</v>
      </c>
      <c r="B100">
        <v>830103515</v>
      </c>
      <c r="C100" s="7">
        <v>2022</v>
      </c>
      <c r="D100" t="s">
        <v>117</v>
      </c>
      <c r="E100" t="s">
        <v>88</v>
      </c>
      <c r="F100" t="s">
        <v>83</v>
      </c>
      <c r="G100" t="s">
        <v>365</v>
      </c>
      <c r="H100" s="9">
        <v>0.19781242525618023</v>
      </c>
      <c r="I100" s="9">
        <v>0.12252970342505511</v>
      </c>
      <c r="J100" s="9">
        <v>0.32034212868123535</v>
      </c>
      <c r="K100" s="9">
        <v>9.7460501846181241E-2</v>
      </c>
      <c r="L100" s="9">
        <v>0.67965787131876465</v>
      </c>
      <c r="M100" s="9">
        <v>3.6221970104570428E-2</v>
      </c>
      <c r="N100" s="9">
        <v>9.3820611135332493E-2</v>
      </c>
      <c r="O100" s="16">
        <v>-2.2336511177047242</v>
      </c>
      <c r="P100" s="16">
        <v>17.845473600056835</v>
      </c>
      <c r="Q100" s="9">
        <v>5.4931694991463741E-2</v>
      </c>
      <c r="R100" s="9">
        <v>-9.5356095625916959E-3</v>
      </c>
      <c r="S100" s="16">
        <v>1.614403852508886</v>
      </c>
      <c r="T100" s="9">
        <v>0.7281435739725276</v>
      </c>
      <c r="U100" s="9">
        <v>2.8001825562251276E-3</v>
      </c>
      <c r="V100" s="9">
        <v>-14.777423066730929</v>
      </c>
      <c r="W100" s="9">
        <v>0.18700166046817324</v>
      </c>
      <c r="X100" s="9">
        <v>-1.0964596398948008</v>
      </c>
      <c r="Y100" s="9">
        <v>-5.8902040483172491E-3</v>
      </c>
      <c r="Z100" s="9">
        <v>-8.6664251189915217E-3</v>
      </c>
      <c r="AA100" s="9" t="s">
        <v>268</v>
      </c>
      <c r="AB100" s="16">
        <v>18.261898260531833</v>
      </c>
      <c r="AC100" s="9">
        <v>0.14091173670558255</v>
      </c>
    </row>
    <row r="101" spans="1:29" x14ac:dyDescent="0.3">
      <c r="A101" s="6" t="s">
        <v>78</v>
      </c>
      <c r="B101">
        <v>830103515</v>
      </c>
      <c r="C101" s="7">
        <v>2023</v>
      </c>
      <c r="D101" t="s">
        <v>117</v>
      </c>
      <c r="E101" t="s">
        <v>88</v>
      </c>
      <c r="F101" t="s">
        <v>83</v>
      </c>
      <c r="G101" t="s">
        <v>365</v>
      </c>
      <c r="H101" s="9">
        <v>0.1722677455037171</v>
      </c>
      <c r="I101" s="9">
        <v>0.25591843065555447</v>
      </c>
      <c r="J101" s="9">
        <v>0.42818617615927157</v>
      </c>
      <c r="K101" s="9">
        <v>0.28323150776978756</v>
      </c>
      <c r="L101" s="9">
        <v>0.57181382384072843</v>
      </c>
      <c r="M101" s="9">
        <v>-4.427778081889603E-2</v>
      </c>
      <c r="N101" s="9">
        <v>7.1474439115677954E-2</v>
      </c>
      <c r="O101" s="16">
        <v>-7.4612781185820296</v>
      </c>
      <c r="P101" s="16">
        <v>17.949424874981638</v>
      </c>
      <c r="Q101" s="9">
        <v>-5.4851956810462191E-2</v>
      </c>
      <c r="R101" s="9">
        <v>0.10954639086712636</v>
      </c>
      <c r="S101" s="16">
        <v>0.67313536216379644</v>
      </c>
      <c r="T101" s="9">
        <v>0.6462007397930184</v>
      </c>
      <c r="U101" s="9">
        <v>-0.10854093820836649</v>
      </c>
      <c r="V101" s="9">
        <v>-0.85479612171501218</v>
      </c>
      <c r="W101" s="9">
        <v>0.18177195960948506</v>
      </c>
      <c r="X101" s="9">
        <v>6.6744212012939981</v>
      </c>
      <c r="Y101" s="9">
        <v>-4.0740889430523168E-2</v>
      </c>
      <c r="Z101" s="9">
        <v>-7.1248521340174925E-2</v>
      </c>
      <c r="AA101" s="9" t="s">
        <v>268</v>
      </c>
      <c r="AB101" s="16">
        <v>18.163579747159066</v>
      </c>
      <c r="AC101" s="9">
        <v>-9.3639830061096441E-2</v>
      </c>
    </row>
    <row r="102" spans="1:29" x14ac:dyDescent="0.3">
      <c r="A102" s="6" t="s">
        <v>78</v>
      </c>
      <c r="B102">
        <v>830115239</v>
      </c>
      <c r="C102" s="7">
        <v>2019</v>
      </c>
      <c r="D102" t="s">
        <v>118</v>
      </c>
      <c r="E102" t="s">
        <v>88</v>
      </c>
      <c r="F102" t="s">
        <v>83</v>
      </c>
      <c r="G102" t="s">
        <v>365</v>
      </c>
      <c r="H102" s="9">
        <v>0.44213241598029657</v>
      </c>
      <c r="I102" s="9">
        <v>0</v>
      </c>
      <c r="J102" s="9">
        <v>0.44213241598029657</v>
      </c>
      <c r="K102" s="9">
        <v>0</v>
      </c>
      <c r="L102" s="9">
        <v>0.55786758401970338</v>
      </c>
      <c r="M102" s="9">
        <v>4.1271929822129357E-2</v>
      </c>
      <c r="N102" s="9">
        <v>0.14835623104158052</v>
      </c>
      <c r="O102" s="16">
        <v>-19.45412872503443</v>
      </c>
      <c r="P102" s="16">
        <v>15.535344466716648</v>
      </c>
      <c r="Q102" s="9">
        <v>0.2666023234826414</v>
      </c>
      <c r="R102" s="17">
        <f>MEDIAN(R103:R106)</f>
        <v>0.2846278947432308</v>
      </c>
      <c r="S102" s="16">
        <v>10</v>
      </c>
      <c r="T102" s="9">
        <v>0.30810797548033964</v>
      </c>
      <c r="U102" s="9">
        <v>0.1540996571925537</v>
      </c>
      <c r="V102" s="17">
        <f>MEDIAN(V103:V106)</f>
        <v>1.063260980702623</v>
      </c>
      <c r="W102" s="9">
        <v>0.69189202451966036</v>
      </c>
      <c r="X102" s="17">
        <f>MEDIAN(X103:X106)</f>
        <v>-0.10079952331535219</v>
      </c>
      <c r="Y102" s="9">
        <v>9.8500053997411352E-2</v>
      </c>
      <c r="Z102" s="9">
        <v>0.17656529402133608</v>
      </c>
      <c r="AA102" s="9" t="s">
        <v>267</v>
      </c>
      <c r="AB102" s="16">
        <v>17.400919986095936</v>
      </c>
      <c r="AC102" s="17">
        <f>MEDIAN(AC103:AC106)</f>
        <v>0.19706593663347061</v>
      </c>
    </row>
    <row r="103" spans="1:29" x14ac:dyDescent="0.3">
      <c r="A103" s="6" t="s">
        <v>78</v>
      </c>
      <c r="B103">
        <v>830115239</v>
      </c>
      <c r="C103" s="7">
        <v>2020</v>
      </c>
      <c r="D103" t="s">
        <v>118</v>
      </c>
      <c r="E103" t="s">
        <v>88</v>
      </c>
      <c r="F103" t="s">
        <v>83</v>
      </c>
      <c r="G103" t="s">
        <v>365</v>
      </c>
      <c r="H103" s="9">
        <v>0.53697574955666216</v>
      </c>
      <c r="I103" s="9">
        <v>0</v>
      </c>
      <c r="J103" s="9">
        <v>0.53697574955666216</v>
      </c>
      <c r="K103" s="9">
        <v>0.64600529260298345</v>
      </c>
      <c r="L103" s="9">
        <v>0.46302425044333784</v>
      </c>
      <c r="M103" s="9">
        <v>3.7140275036845305E-2</v>
      </c>
      <c r="N103" s="9">
        <v>0.19913418725053667</v>
      </c>
      <c r="O103" s="16">
        <v>-57.951778411258381</v>
      </c>
      <c r="P103" s="16">
        <v>15.801415845502875</v>
      </c>
      <c r="Q103" s="9">
        <v>0.13450884205093855</v>
      </c>
      <c r="R103" s="9">
        <v>0.30482819241561132</v>
      </c>
      <c r="S103" s="16">
        <v>10</v>
      </c>
      <c r="T103" s="9">
        <v>0.22051391504383966</v>
      </c>
      <c r="U103" s="9">
        <v>5.7401820567582258E-2</v>
      </c>
      <c r="V103" s="9">
        <v>-0.8806275108837972</v>
      </c>
      <c r="W103" s="9">
        <v>0.77948608495616034</v>
      </c>
      <c r="X103" s="9">
        <v>-0.52995445330327184</v>
      </c>
      <c r="Y103" s="9">
        <v>3.5483224534838397E-2</v>
      </c>
      <c r="Z103" s="9">
        <v>7.6633620163228625E-2</v>
      </c>
      <c r="AA103" s="9" t="s">
        <v>267</v>
      </c>
      <c r="AB103" s="16">
        <v>17.088343821234727</v>
      </c>
      <c r="AC103" s="9">
        <v>-0.26844009233416699</v>
      </c>
    </row>
    <row r="104" spans="1:29" x14ac:dyDescent="0.3">
      <c r="A104" s="6" t="s">
        <v>78</v>
      </c>
      <c r="B104">
        <v>830115239</v>
      </c>
      <c r="C104" s="7">
        <v>2021</v>
      </c>
      <c r="D104" t="s">
        <v>118</v>
      </c>
      <c r="E104" t="s">
        <v>88</v>
      </c>
      <c r="F104" t="s">
        <v>83</v>
      </c>
      <c r="G104" t="s">
        <v>365</v>
      </c>
      <c r="H104" s="9">
        <v>0.26483342922343911</v>
      </c>
      <c r="I104" s="9">
        <v>0</v>
      </c>
      <c r="J104" s="9">
        <v>0.26483342922343911</v>
      </c>
      <c r="K104" s="9">
        <v>6.3912581908306312E-3</v>
      </c>
      <c r="L104" s="9">
        <v>0.73516657077656089</v>
      </c>
      <c r="M104" s="9">
        <v>0.12930452535702003</v>
      </c>
      <c r="N104" s="9">
        <v>0.26163780012802385</v>
      </c>
      <c r="O104" s="16">
        <v>-55.196400445026086</v>
      </c>
      <c r="P104" s="16">
        <v>16.041467166519084</v>
      </c>
      <c r="Q104" s="9">
        <v>0.615169451258478</v>
      </c>
      <c r="R104" s="9">
        <v>0.27131439379381916</v>
      </c>
      <c r="S104" s="16">
        <v>10</v>
      </c>
      <c r="T104" s="9">
        <v>0.17726904618800932</v>
      </c>
      <c r="U104" s="9">
        <v>0.53902928839032993</v>
      </c>
      <c r="V104" s="9">
        <v>2.4696272363334852</v>
      </c>
      <c r="W104" s="9">
        <v>0.82273095381199068</v>
      </c>
      <c r="X104" s="9">
        <v>12.290888835593654</v>
      </c>
      <c r="Y104" s="9">
        <v>0.37095748708830456</v>
      </c>
      <c r="Z104" s="9">
        <v>0.50458971046039258</v>
      </c>
      <c r="AA104" s="9" t="s">
        <v>267</v>
      </c>
      <c r="AB104" s="16">
        <v>17.601194642816068</v>
      </c>
      <c r="AC104" s="9">
        <v>0.67004541652252447</v>
      </c>
    </row>
    <row r="105" spans="1:29" x14ac:dyDescent="0.3">
      <c r="A105" s="6" t="s">
        <v>78</v>
      </c>
      <c r="B105">
        <v>830115239</v>
      </c>
      <c r="C105" s="7">
        <v>2022</v>
      </c>
      <c r="D105" t="s">
        <v>118</v>
      </c>
      <c r="E105" t="s">
        <v>88</v>
      </c>
      <c r="F105" t="s">
        <v>83</v>
      </c>
      <c r="G105" t="s">
        <v>365</v>
      </c>
      <c r="H105" s="9">
        <v>0.33930569478298506</v>
      </c>
      <c r="I105" s="9">
        <v>0</v>
      </c>
      <c r="J105" s="9">
        <v>0.33930569478298506</v>
      </c>
      <c r="K105" s="9">
        <v>0</v>
      </c>
      <c r="L105" s="9">
        <v>0.660694305217015</v>
      </c>
      <c r="M105" s="9">
        <v>8.1624771227145565E-2</v>
      </c>
      <c r="N105" s="9">
        <v>0.33930569478298506</v>
      </c>
      <c r="O105" s="16">
        <v>-54.798781340286212</v>
      </c>
      <c r="P105" s="16">
        <v>16.199910356945864</v>
      </c>
      <c r="Q105" s="9">
        <v>0.43934534446153517</v>
      </c>
      <c r="R105" s="9">
        <v>0.1716853593892429</v>
      </c>
      <c r="S105" s="16">
        <v>10</v>
      </c>
      <c r="T105" s="9">
        <v>0.16361993180034143</v>
      </c>
      <c r="U105" s="9">
        <v>0.36267126970286329</v>
      </c>
      <c r="V105" s="9">
        <v>1.8965196033066496</v>
      </c>
      <c r="W105" s="9">
        <v>0.8363800681996586</v>
      </c>
      <c r="X105" s="9">
        <v>-0.26801999107084129</v>
      </c>
      <c r="Y105" s="9">
        <v>0.23174605924305142</v>
      </c>
      <c r="Z105" s="9">
        <v>0.35076139965657938</v>
      </c>
      <c r="AA105" s="9" t="s">
        <v>267</v>
      </c>
      <c r="AB105" s="16">
        <v>17.883063337546083</v>
      </c>
      <c r="AC105" s="9">
        <v>0.32560464968244651</v>
      </c>
    </row>
    <row r="106" spans="1:29" x14ac:dyDescent="0.3">
      <c r="A106" s="6" t="s">
        <v>78</v>
      </c>
      <c r="B106">
        <v>830115239</v>
      </c>
      <c r="C106" s="7">
        <v>2023</v>
      </c>
      <c r="D106" t="s">
        <v>118</v>
      </c>
      <c r="E106" t="s">
        <v>107</v>
      </c>
      <c r="F106" t="s">
        <v>83</v>
      </c>
      <c r="G106" t="s">
        <v>365</v>
      </c>
      <c r="H106" s="9">
        <v>0.30055920891497001</v>
      </c>
      <c r="I106" s="9">
        <v>0</v>
      </c>
      <c r="J106" s="9">
        <v>0.30055920891497001</v>
      </c>
      <c r="K106" s="9">
        <v>0</v>
      </c>
      <c r="L106" s="9">
        <v>0.69944079108502999</v>
      </c>
      <c r="M106" s="9">
        <v>7.446908422405811E-2</v>
      </c>
      <c r="N106" s="9">
        <v>0.10555070044874439</v>
      </c>
      <c r="O106" s="16">
        <v>1.1846224656290012</v>
      </c>
      <c r="P106" s="16">
        <v>16.460689824510983</v>
      </c>
      <c r="Q106" s="9">
        <v>0.32998224474423843</v>
      </c>
      <c r="R106" s="9">
        <v>0.29794139569264244</v>
      </c>
      <c r="S106" s="16">
        <v>10</v>
      </c>
      <c r="T106" s="9">
        <v>0.11933469970474167</v>
      </c>
      <c r="U106" s="9">
        <v>0.30684049447783857</v>
      </c>
      <c r="V106" s="9">
        <v>0.23000235809859623</v>
      </c>
      <c r="W106" s="9">
        <v>0.88066530029525836</v>
      </c>
      <c r="X106" s="9">
        <v>6.6420944440136909E-2</v>
      </c>
      <c r="Y106" s="9">
        <v>0.19040832828694085</v>
      </c>
      <c r="Z106" s="9">
        <v>0.27222937339923198</v>
      </c>
      <c r="AA106" s="9" t="s">
        <v>267</v>
      </c>
      <c r="AB106" s="16">
        <v>17.949344611318182</v>
      </c>
      <c r="AC106" s="9">
        <v>6.8527223584494701E-2</v>
      </c>
    </row>
    <row r="107" spans="1:29" x14ac:dyDescent="0.3">
      <c r="A107" s="6" t="s">
        <v>78</v>
      </c>
      <c r="B107">
        <v>830129394</v>
      </c>
      <c r="C107" s="7">
        <v>2019</v>
      </c>
      <c r="D107" t="s">
        <v>119</v>
      </c>
      <c r="E107" t="s">
        <v>88</v>
      </c>
      <c r="F107" t="s">
        <v>83</v>
      </c>
      <c r="G107" t="s">
        <v>365</v>
      </c>
      <c r="H107" s="9">
        <v>0.63836600195327198</v>
      </c>
      <c r="I107" s="9">
        <v>0.10939678326882295</v>
      </c>
      <c r="J107" s="9">
        <v>0.74776278522209483</v>
      </c>
      <c r="K107" s="9">
        <v>0.2886843744345034</v>
      </c>
      <c r="L107" s="9">
        <v>0.25223721477790512</v>
      </c>
      <c r="M107" s="9">
        <v>0.10428418643641578</v>
      </c>
      <c r="N107" s="9">
        <v>0.47302919131695398</v>
      </c>
      <c r="O107" s="16">
        <v>-169.01948950389476</v>
      </c>
      <c r="P107" s="16">
        <v>15.81392708675007</v>
      </c>
      <c r="Q107" s="9">
        <v>0.22108367960647196</v>
      </c>
      <c r="R107" s="17">
        <f>MEDIAN(R108:R111)</f>
        <v>-2.2114279042167839E-2</v>
      </c>
      <c r="S107" s="16">
        <v>5.8353269893192579</v>
      </c>
      <c r="T107" s="9">
        <v>0</v>
      </c>
      <c r="U107" s="9">
        <v>8.303818504303366E-2</v>
      </c>
      <c r="V107" s="17">
        <f>MEDIAN(V108:V111)</f>
        <v>3.478217961453248</v>
      </c>
      <c r="W107" s="9">
        <v>0.26155734466167796</v>
      </c>
      <c r="X107" s="17">
        <f>MEDIAN(X108:X111)</f>
        <v>-1.4801228583564301</v>
      </c>
      <c r="Y107" s="9">
        <v>5.500486962485928E-2</v>
      </c>
      <c r="Z107" s="9">
        <v>0.21806801852490748</v>
      </c>
      <c r="AA107" s="9" t="s">
        <v>267</v>
      </c>
      <c r="AB107" s="16">
        <v>16.565348622984679</v>
      </c>
      <c r="AC107" s="17">
        <f>MEDIAN(AC108:AC111)</f>
        <v>0.15499674891716925</v>
      </c>
    </row>
    <row r="108" spans="1:29" x14ac:dyDescent="0.3">
      <c r="A108" s="6" t="s">
        <v>78</v>
      </c>
      <c r="B108">
        <v>830129394</v>
      </c>
      <c r="C108" s="7">
        <v>2020</v>
      </c>
      <c r="D108" t="s">
        <v>119</v>
      </c>
      <c r="E108" t="s">
        <v>88</v>
      </c>
      <c r="F108" t="s">
        <v>83</v>
      </c>
      <c r="G108" t="s">
        <v>365</v>
      </c>
      <c r="H108" s="9">
        <v>0.70801481048529546</v>
      </c>
      <c r="I108" s="9">
        <v>0.16995905334586586</v>
      </c>
      <c r="J108" s="9">
        <v>0.87797386383116138</v>
      </c>
      <c r="K108" s="9">
        <v>0</v>
      </c>
      <c r="L108" s="9">
        <v>0.12202613616883866</v>
      </c>
      <c r="M108" s="9">
        <v>2.5836518694342631E-2</v>
      </c>
      <c r="N108" s="9">
        <v>0.5292363220908437</v>
      </c>
      <c r="O108" s="16">
        <v>-281.21615524667789</v>
      </c>
      <c r="P108" s="16">
        <v>15.675356465770845</v>
      </c>
      <c r="Q108" s="9">
        <v>3.6450291440718437E-2</v>
      </c>
      <c r="R108" s="9">
        <v>-0.12939823365117487</v>
      </c>
      <c r="S108" s="16">
        <v>4.1657963877010342</v>
      </c>
      <c r="T108" s="9">
        <v>0.44778830615622878</v>
      </c>
      <c r="U108" s="9">
        <v>-0.1677012966570223</v>
      </c>
      <c r="V108" s="9">
        <v>3.250741747578977</v>
      </c>
      <c r="W108" s="9">
        <v>0.17077926314083366</v>
      </c>
      <c r="X108" s="9">
        <v>-3.6543294454534476</v>
      </c>
      <c r="Y108" s="9">
        <v>-0.1677012966570223</v>
      </c>
      <c r="Z108" s="9">
        <v>-1.3743063733902567</v>
      </c>
      <c r="AA108" s="9" t="s">
        <v>267</v>
      </c>
      <c r="AB108" s="16">
        <v>16.019516975436709</v>
      </c>
      <c r="AC108" s="9">
        <v>-0.42064024019285295</v>
      </c>
    </row>
    <row r="109" spans="1:29" x14ac:dyDescent="0.3">
      <c r="A109" s="6" t="s">
        <v>78</v>
      </c>
      <c r="B109">
        <v>830129394</v>
      </c>
      <c r="C109" s="7">
        <v>2021</v>
      </c>
      <c r="D109" t="s">
        <v>120</v>
      </c>
      <c r="E109" t="s">
        <v>88</v>
      </c>
      <c r="F109" t="s">
        <v>83</v>
      </c>
      <c r="G109" t="s">
        <v>365</v>
      </c>
      <c r="H109" s="9">
        <v>0.69303770825948241</v>
      </c>
      <c r="I109" s="9">
        <v>0</v>
      </c>
      <c r="J109" s="9">
        <v>0.69303770825948241</v>
      </c>
      <c r="K109" s="9">
        <v>0</v>
      </c>
      <c r="L109" s="9">
        <v>0.30696229174051753</v>
      </c>
      <c r="M109" s="9">
        <v>0.15898722194516057</v>
      </c>
      <c r="N109" s="9">
        <v>0.65461430850255731</v>
      </c>
      <c r="O109" s="16">
        <v>-246.58751833536314</v>
      </c>
      <c r="P109" s="16">
        <v>15.659077855851082</v>
      </c>
      <c r="Q109" s="9">
        <v>0.35370578442295031</v>
      </c>
      <c r="R109" s="9">
        <v>-1.6146829386242345E-2</v>
      </c>
      <c r="S109" s="16">
        <v>10</v>
      </c>
      <c r="T109" s="9">
        <v>0.76694482073226311</v>
      </c>
      <c r="U109" s="9">
        <v>0.25932151086240945</v>
      </c>
      <c r="V109" s="9">
        <v>-34.153418592018099</v>
      </c>
      <c r="W109" s="9">
        <v>0.23305517926773686</v>
      </c>
      <c r="X109" s="9">
        <v>-2.0732158391537299</v>
      </c>
      <c r="Y109" s="9">
        <v>0.18293348356712413</v>
      </c>
      <c r="Z109" s="9">
        <v>0.59594773849864957</v>
      </c>
      <c r="AA109" s="9" t="s">
        <v>267</v>
      </c>
      <c r="AB109" s="16">
        <v>16.458719472099965</v>
      </c>
      <c r="AC109" s="9">
        <v>0.55146942296223345</v>
      </c>
    </row>
    <row r="110" spans="1:29" x14ac:dyDescent="0.3">
      <c r="A110" s="6" t="s">
        <v>78</v>
      </c>
      <c r="B110">
        <v>830129394</v>
      </c>
      <c r="C110" s="7">
        <v>2022</v>
      </c>
      <c r="D110" t="s">
        <v>120</v>
      </c>
      <c r="E110" t="s">
        <v>88</v>
      </c>
      <c r="F110" t="s">
        <v>83</v>
      </c>
      <c r="G110" t="s">
        <v>365</v>
      </c>
      <c r="H110" s="9">
        <v>0.52243344798528779</v>
      </c>
      <c r="I110" s="9">
        <v>0</v>
      </c>
      <c r="J110" s="9">
        <v>0.52243344798528779</v>
      </c>
      <c r="K110" s="9">
        <v>0</v>
      </c>
      <c r="L110" s="9">
        <v>0.47756655201471221</v>
      </c>
      <c r="M110" s="9">
        <v>0.11590093937665312</v>
      </c>
      <c r="N110" s="9">
        <v>0.52243344798528779</v>
      </c>
      <c r="O110" s="16">
        <v>-126.23007961462599</v>
      </c>
      <c r="P110" s="16">
        <v>15.70319289805103</v>
      </c>
      <c r="Q110" s="9">
        <v>0.34887875536886864</v>
      </c>
      <c r="R110" s="9">
        <v>4.5102578872740162E-2</v>
      </c>
      <c r="S110" s="16">
        <v>10</v>
      </c>
      <c r="T110" s="9">
        <v>0.67185141833527784</v>
      </c>
      <c r="U110" s="9">
        <v>0.2387807775386146</v>
      </c>
      <c r="V110" s="9">
        <v>9.1803131140743801</v>
      </c>
      <c r="W110" s="9">
        <v>0.32814858166472216</v>
      </c>
      <c r="X110" s="9">
        <v>4.495468717018869E-2</v>
      </c>
      <c r="Y110" s="9">
        <v>0.18290759678348648</v>
      </c>
      <c r="Z110" s="9">
        <v>0.38299917783574533</v>
      </c>
      <c r="AA110" s="9" t="s">
        <v>267</v>
      </c>
      <c r="AB110" s="16">
        <v>16.805181498699636</v>
      </c>
      <c r="AC110" s="9">
        <v>0.41405579630399059</v>
      </c>
    </row>
    <row r="111" spans="1:29" x14ac:dyDescent="0.3">
      <c r="A111" s="6" t="s">
        <v>78</v>
      </c>
      <c r="B111">
        <v>830129394</v>
      </c>
      <c r="C111" s="7">
        <v>2023</v>
      </c>
      <c r="D111" t="s">
        <v>121</v>
      </c>
      <c r="E111" t="s">
        <v>88</v>
      </c>
      <c r="F111" t="s">
        <v>83</v>
      </c>
      <c r="G111" t="s">
        <v>365</v>
      </c>
      <c r="H111" s="9">
        <v>0.48153489114123471</v>
      </c>
      <c r="I111" s="9">
        <v>5.8402216560890612E-3</v>
      </c>
      <c r="J111" s="9">
        <v>0.48737511279732376</v>
      </c>
      <c r="K111" s="9">
        <v>0</v>
      </c>
      <c r="L111" s="9">
        <v>0.51262488720267618</v>
      </c>
      <c r="M111" s="9">
        <v>2.3873708898546255E-2</v>
      </c>
      <c r="N111" s="9">
        <v>0.48737511279732376</v>
      </c>
      <c r="O111" s="16">
        <v>-122.90628503464154</v>
      </c>
      <c r="P111" s="16">
        <v>15.674709336971427</v>
      </c>
      <c r="Q111" s="9">
        <v>6.6245369701018547E-2</v>
      </c>
      <c r="R111" s="9">
        <v>-2.8081728698093333E-2</v>
      </c>
      <c r="S111" s="16">
        <v>82.451475217414497</v>
      </c>
      <c r="T111" s="9">
        <v>0.66776514226172967</v>
      </c>
      <c r="U111" s="9">
        <v>3.2707796351598609E-2</v>
      </c>
      <c r="V111" s="9">
        <v>3.705694175327519</v>
      </c>
      <c r="W111" s="9">
        <v>0.29653715331960656</v>
      </c>
      <c r="X111" s="9">
        <v>-0.8870298775591301</v>
      </c>
      <c r="Y111" s="9">
        <v>2.1260114367761651E-2</v>
      </c>
      <c r="Z111" s="9">
        <v>4.1473043737254321E-2</v>
      </c>
      <c r="AA111" s="9" t="s">
        <v>267</v>
      </c>
      <c r="AB111" s="16">
        <v>16.695297100733118</v>
      </c>
      <c r="AC111" s="9">
        <v>-0.10406229846965209</v>
      </c>
    </row>
    <row r="112" spans="1:29" x14ac:dyDescent="0.3">
      <c r="A112" s="6" t="s">
        <v>78</v>
      </c>
      <c r="B112">
        <v>830135186</v>
      </c>
      <c r="C112" s="7">
        <v>2019</v>
      </c>
      <c r="D112" t="s">
        <v>122</v>
      </c>
      <c r="E112" t="s">
        <v>88</v>
      </c>
      <c r="F112" t="s">
        <v>89</v>
      </c>
      <c r="G112" t="s">
        <v>365</v>
      </c>
      <c r="H112" s="9">
        <v>0.55183153735529045</v>
      </c>
      <c r="I112" s="9">
        <v>0</v>
      </c>
      <c r="J112" s="9">
        <v>0.55183153735529045</v>
      </c>
      <c r="K112" s="9">
        <v>0.22572205678926166</v>
      </c>
      <c r="L112" s="9">
        <v>0.44816846264470961</v>
      </c>
      <c r="M112" s="9">
        <v>9.4310949189056623E-2</v>
      </c>
      <c r="N112" s="9">
        <v>0.21399635940166378</v>
      </c>
      <c r="O112" s="16">
        <v>-33.072518945406856</v>
      </c>
      <c r="P112" s="16">
        <v>15.851702421098866</v>
      </c>
      <c r="Q112" s="9">
        <v>0.27948353416317534</v>
      </c>
      <c r="R112" s="17">
        <f>MEDIAN(R113:R116)</f>
        <v>0.10848004683659962</v>
      </c>
      <c r="S112" s="16">
        <v>10</v>
      </c>
      <c r="T112" s="9">
        <v>0.67365152848482346</v>
      </c>
      <c r="U112" s="9">
        <v>0.14281268983203804</v>
      </c>
      <c r="V112" s="17">
        <f>MEDIAN(V113:V116)</f>
        <v>-0.30551060339895675</v>
      </c>
      <c r="W112" s="9">
        <v>0.32612083622554583</v>
      </c>
      <c r="X112" s="17">
        <f>MEDIAN(X113:X116)</f>
        <v>-1.4245757170467344</v>
      </c>
      <c r="Y112" s="9">
        <v>9.8294458255420894E-2</v>
      </c>
      <c r="Z112" s="9">
        <v>0.2193247995973891</v>
      </c>
      <c r="AA112" s="9" t="s">
        <v>267</v>
      </c>
      <c r="AB112" s="16">
        <v>16.938048507129576</v>
      </c>
      <c r="AC112" s="17">
        <f>MEDIAN(AC113:AC116)</f>
        <v>0.37530544111233521</v>
      </c>
    </row>
    <row r="113" spans="1:29" x14ac:dyDescent="0.3">
      <c r="A113" s="6" t="s">
        <v>78</v>
      </c>
      <c r="B113">
        <v>830135186</v>
      </c>
      <c r="C113" s="7">
        <v>2020</v>
      </c>
      <c r="D113" t="s">
        <v>122</v>
      </c>
      <c r="E113" t="s">
        <v>88</v>
      </c>
      <c r="F113" t="s">
        <v>89</v>
      </c>
      <c r="G113" t="s">
        <v>365</v>
      </c>
      <c r="H113" s="9">
        <v>0.69091307967866855</v>
      </c>
      <c r="I113" s="9">
        <v>0</v>
      </c>
      <c r="J113" s="9">
        <v>0.69091307967866855</v>
      </c>
      <c r="K113" s="9">
        <v>0.73062128082375777</v>
      </c>
      <c r="L113" s="9">
        <v>0.3090869203213315</v>
      </c>
      <c r="M113" s="9">
        <v>-3.4375090851418481E-2</v>
      </c>
      <c r="N113" s="9">
        <v>0.12881789192671764</v>
      </c>
      <c r="O113" s="16">
        <v>-26.131459283050937</v>
      </c>
      <c r="P113" s="16">
        <v>15.877097017150801</v>
      </c>
      <c r="Q113" s="9">
        <v>-5.3865360077786563E-2</v>
      </c>
      <c r="R113" s="9">
        <v>2.5719785657358329E-2</v>
      </c>
      <c r="S113" s="16">
        <v>10</v>
      </c>
      <c r="T113" s="9">
        <v>0.60526069657451798</v>
      </c>
      <c r="U113" s="9">
        <v>-0.12714465630335434</v>
      </c>
      <c r="V113" s="9">
        <v>-17.792689526678572</v>
      </c>
      <c r="W113" s="9">
        <v>0.39362877583516398</v>
      </c>
      <c r="X113" s="9">
        <v>-2.3340720861645181</v>
      </c>
      <c r="Y113" s="9">
        <v>-0.12784377840501668</v>
      </c>
      <c r="Z113" s="9">
        <v>-0.4136175619211202</v>
      </c>
      <c r="AA113" s="9" t="s">
        <v>267</v>
      </c>
      <c r="AB113" s="16">
        <v>16.32625241936022</v>
      </c>
      <c r="AC113" s="9">
        <v>-0.4576241608940973</v>
      </c>
    </row>
    <row r="114" spans="1:29" x14ac:dyDescent="0.3">
      <c r="A114" s="6" t="s">
        <v>78</v>
      </c>
      <c r="B114">
        <v>830135186</v>
      </c>
      <c r="C114" s="7">
        <v>2021</v>
      </c>
      <c r="D114" t="s">
        <v>123</v>
      </c>
      <c r="E114" t="s">
        <v>88</v>
      </c>
      <c r="F114" t="s">
        <v>89</v>
      </c>
      <c r="G114" t="s">
        <v>365</v>
      </c>
      <c r="H114" s="9">
        <v>0.49104336749000538</v>
      </c>
      <c r="I114" s="9">
        <v>0</v>
      </c>
      <c r="J114" s="9">
        <v>0.49104336749000538</v>
      </c>
      <c r="K114" s="9">
        <v>0.30822040801066092</v>
      </c>
      <c r="L114" s="9">
        <v>0.50895663250999468</v>
      </c>
      <c r="M114" s="9">
        <v>0.1649066007686224</v>
      </c>
      <c r="N114" s="9">
        <v>0.13560343008831596</v>
      </c>
      <c r="O114" s="16">
        <v>-4.7356137331572583</v>
      </c>
      <c r="P114" s="16">
        <v>16.05209205712567</v>
      </c>
      <c r="Q114" s="9">
        <v>0.46614804073163113</v>
      </c>
      <c r="R114" s="9">
        <v>0.19124030801584091</v>
      </c>
      <c r="S114" s="16">
        <v>10</v>
      </c>
      <c r="T114" s="9">
        <v>0.49150932965862021</v>
      </c>
      <c r="U114" s="9">
        <v>0.31171159911443685</v>
      </c>
      <c r="V114" s="9">
        <v>6.0077097091810741</v>
      </c>
      <c r="W114" s="9">
        <v>0.5037359761357294</v>
      </c>
      <c r="X114" s="9">
        <v>-3.324733663729992</v>
      </c>
      <c r="Y114" s="9">
        <v>0.2494901602612892</v>
      </c>
      <c r="Z114" s="9">
        <v>0.49019925141930404</v>
      </c>
      <c r="AA114" s="9" t="s">
        <v>267</v>
      </c>
      <c r="AB114" s="16">
        <v>17.091216067091221</v>
      </c>
      <c r="AC114" s="9">
        <v>1.1489162552535466</v>
      </c>
    </row>
    <row r="115" spans="1:29" x14ac:dyDescent="0.3">
      <c r="A115" s="6" t="s">
        <v>78</v>
      </c>
      <c r="B115">
        <v>830135186</v>
      </c>
      <c r="C115" s="7">
        <v>2022</v>
      </c>
      <c r="D115" t="s">
        <v>123</v>
      </c>
      <c r="E115" t="s">
        <v>88</v>
      </c>
      <c r="F115" t="s">
        <v>89</v>
      </c>
      <c r="G115" t="s">
        <v>365</v>
      </c>
      <c r="H115" s="9">
        <v>0.8107672876378843</v>
      </c>
      <c r="I115" s="9">
        <v>0</v>
      </c>
      <c r="J115" s="9">
        <v>0.8107672876378843</v>
      </c>
      <c r="K115" s="9">
        <v>0.78535390074068023</v>
      </c>
      <c r="L115" s="9">
        <v>0.18923271236211572</v>
      </c>
      <c r="M115" s="9">
        <v>0.12064081060134932</v>
      </c>
      <c r="N115" s="9">
        <v>0.22613872654351205</v>
      </c>
      <c r="O115" s="16">
        <v>-18.529880174455165</v>
      </c>
      <c r="P115" s="16">
        <v>16.438290483661252</v>
      </c>
      <c r="Q115" s="9">
        <v>0.34595625760810561</v>
      </c>
      <c r="R115" s="9">
        <v>0.47137660201201226</v>
      </c>
      <c r="S115" s="16">
        <v>10</v>
      </c>
      <c r="T115" s="9">
        <v>0.40025225859141028</v>
      </c>
      <c r="U115" s="9">
        <v>0.1527173628558989</v>
      </c>
      <c r="V115" s="9">
        <v>1.0451812627469683</v>
      </c>
      <c r="W115" s="9">
        <v>0.59434152601419443</v>
      </c>
      <c r="X115" s="9">
        <v>-0.4254015977420269</v>
      </c>
      <c r="Y115" s="9">
        <v>9.7430288934315989E-2</v>
      </c>
      <c r="Z115" s="9">
        <v>0.51487022364227053</v>
      </c>
      <c r="AA115" s="9" t="s">
        <v>267</v>
      </c>
      <c r="AB115" s="16">
        <v>17.491785204216232</v>
      </c>
      <c r="AC115" s="9">
        <v>0.49267399212029006</v>
      </c>
    </row>
    <row r="116" spans="1:29" x14ac:dyDescent="0.3">
      <c r="A116" s="6" t="s">
        <v>78</v>
      </c>
      <c r="B116">
        <v>830135186</v>
      </c>
      <c r="C116" s="7">
        <v>2023</v>
      </c>
      <c r="D116" t="s">
        <v>123</v>
      </c>
      <c r="E116" t="s">
        <v>88</v>
      </c>
      <c r="F116" t="s">
        <v>89</v>
      </c>
      <c r="G116" t="s">
        <v>365</v>
      </c>
      <c r="H116" s="9">
        <v>0.71989839024732116</v>
      </c>
      <c r="I116" s="9">
        <v>0</v>
      </c>
      <c r="J116" s="9">
        <v>0.71989839024732116</v>
      </c>
      <c r="K116" s="9">
        <v>0.38870718014447742</v>
      </c>
      <c r="L116" s="9">
        <v>0.28010160975267878</v>
      </c>
      <c r="M116" s="9">
        <v>7.6390135297181277E-2</v>
      </c>
      <c r="N116" s="9">
        <v>0.52554480017508243</v>
      </c>
      <c r="O116" s="16">
        <v>-64.039446674809767</v>
      </c>
      <c r="P116" s="16">
        <v>16.26899576771082</v>
      </c>
      <c r="Q116" s="9">
        <v>0.32639751032027797</v>
      </c>
      <c r="R116" s="9">
        <v>-0.1557399501857164</v>
      </c>
      <c r="S116" s="16">
        <v>10</v>
      </c>
      <c r="T116" s="9">
        <v>0.38146258364466512</v>
      </c>
      <c r="U116" s="9">
        <v>0.1330217507301911</v>
      </c>
      <c r="V116" s="9">
        <v>-1.6562024695448818</v>
      </c>
      <c r="W116" s="9">
        <v>0.60876083140099091</v>
      </c>
      <c r="X116" s="9">
        <v>-0.51507934792895083</v>
      </c>
      <c r="Y116" s="9">
        <v>5.5961382102460225E-2</v>
      </c>
      <c r="Z116" s="9">
        <v>0.19978957690344024</v>
      </c>
      <c r="AA116" s="9" t="s">
        <v>267</v>
      </c>
      <c r="AB116" s="16">
        <v>17.721258194387417</v>
      </c>
      <c r="AC116" s="9">
        <v>0.25793689010438037</v>
      </c>
    </row>
    <row r="117" spans="1:29" x14ac:dyDescent="0.3">
      <c r="A117" s="6" t="s">
        <v>78</v>
      </c>
      <c r="B117">
        <v>830144056</v>
      </c>
      <c r="C117" s="7">
        <v>2019</v>
      </c>
      <c r="D117" t="s">
        <v>124</v>
      </c>
      <c r="E117" t="s">
        <v>88</v>
      </c>
      <c r="F117" t="s">
        <v>83</v>
      </c>
      <c r="G117" t="s">
        <v>365</v>
      </c>
      <c r="H117" s="9">
        <v>1.2364830524204262</v>
      </c>
      <c r="I117" s="9">
        <v>0.33277689118903114</v>
      </c>
      <c r="J117" s="9">
        <v>1.5692599436094572</v>
      </c>
      <c r="K117" s="9">
        <v>1.5391220808409565</v>
      </c>
      <c r="L117" s="9">
        <v>-0.56925994360945731</v>
      </c>
      <c r="M117" s="9">
        <v>-7.4403921237004445E-3</v>
      </c>
      <c r="N117" s="9">
        <v>0.19217156065598368</v>
      </c>
      <c r="O117" s="16">
        <v>-26.802376940960194</v>
      </c>
      <c r="P117" s="16">
        <v>15.453572661269462</v>
      </c>
      <c r="Q117" s="9">
        <v>-1.6484914353972226E-2</v>
      </c>
      <c r="R117" s="17">
        <f>MEDIAN(R118:R121)</f>
        <v>-6.3271402623941653E-2</v>
      </c>
      <c r="S117" s="16">
        <v>3.7156517930148345</v>
      </c>
      <c r="T117" s="9">
        <v>0.59052077581600992</v>
      </c>
      <c r="U117" s="9">
        <v>-0.24873644097427713</v>
      </c>
      <c r="V117" s="17">
        <f>MEDIAN(V118:V121)</f>
        <v>1.0961769586125563</v>
      </c>
      <c r="W117" s="9">
        <v>0.33183581788735067</v>
      </c>
      <c r="X117" s="17">
        <f>MEDIAN(X118:X121)</f>
        <v>-0.75450387066178171</v>
      </c>
      <c r="Y117" s="9">
        <v>-0.25026796877626845</v>
      </c>
      <c r="Z117" s="9">
        <v>0.43963741272469659</v>
      </c>
      <c r="AA117" s="9" t="s">
        <v>267</v>
      </c>
      <c r="AB117" s="16">
        <v>16.249094790133629</v>
      </c>
      <c r="AC117" s="17">
        <f>MEDIAN(AC118:AC121)</f>
        <v>0.20684717045888512</v>
      </c>
    </row>
    <row r="118" spans="1:29" x14ac:dyDescent="0.3">
      <c r="A118" s="6" t="s">
        <v>78</v>
      </c>
      <c r="B118">
        <v>830144056</v>
      </c>
      <c r="C118" s="7">
        <v>2020</v>
      </c>
      <c r="D118" t="s">
        <v>124</v>
      </c>
      <c r="E118" t="s">
        <v>88</v>
      </c>
      <c r="F118" t="s">
        <v>83</v>
      </c>
      <c r="G118" t="s">
        <v>365</v>
      </c>
      <c r="H118" s="9">
        <v>1.4090833739890469</v>
      </c>
      <c r="I118" s="9">
        <v>0.36766221629755858</v>
      </c>
      <c r="J118" s="9">
        <v>1.7767455902866056</v>
      </c>
      <c r="K118" s="9">
        <v>1.7004697452776385</v>
      </c>
      <c r="L118" s="9">
        <v>-0.77674559028660561</v>
      </c>
      <c r="M118" s="9">
        <v>-3.4724656169802672E-2</v>
      </c>
      <c r="N118" s="9">
        <v>0.26804383602119136</v>
      </c>
      <c r="O118" s="16">
        <v>-66.05023353402548</v>
      </c>
      <c r="P118" s="16">
        <v>15.353880304118933</v>
      </c>
      <c r="Q118" s="9">
        <v>-5.8121852045268707E-2</v>
      </c>
      <c r="R118" s="9">
        <v>-9.4884172379284815E-2</v>
      </c>
      <c r="S118" s="16">
        <v>3.8325487676673284</v>
      </c>
      <c r="T118" s="9">
        <v>0.60031088737107563</v>
      </c>
      <c r="U118" s="9">
        <v>-0.14780957321807725</v>
      </c>
      <c r="V118" s="9">
        <v>3.3327217247294518</v>
      </c>
      <c r="W118" s="9">
        <v>0.35148417691076128</v>
      </c>
      <c r="X118" s="9">
        <v>-0.46543385137255022</v>
      </c>
      <c r="Y118" s="9">
        <v>-0.14780957321807725</v>
      </c>
      <c r="Z118" s="9">
        <v>0.19029341790474547</v>
      </c>
      <c r="AA118" s="9" t="s">
        <v>267</v>
      </c>
      <c r="AB118" s="16">
        <v>15.868972021125042</v>
      </c>
      <c r="AC118" s="9">
        <v>-0.31622254262141669</v>
      </c>
    </row>
    <row r="119" spans="1:29" x14ac:dyDescent="0.3">
      <c r="A119" s="6" t="s">
        <v>78</v>
      </c>
      <c r="B119">
        <v>830144056</v>
      </c>
      <c r="C119" s="7">
        <v>2021</v>
      </c>
      <c r="D119" t="s">
        <v>125</v>
      </c>
      <c r="E119" t="s">
        <v>88</v>
      </c>
      <c r="F119" t="s">
        <v>83</v>
      </c>
      <c r="G119" t="s">
        <v>365</v>
      </c>
      <c r="H119" s="9">
        <v>1.4132934979437008</v>
      </c>
      <c r="I119" s="9">
        <v>0.3821953282339422</v>
      </c>
      <c r="J119" s="9">
        <v>1.7954888261776432</v>
      </c>
      <c r="K119" s="9">
        <v>1.7561051437857103</v>
      </c>
      <c r="L119" s="9">
        <v>-0.79548882617764316</v>
      </c>
      <c r="M119" s="9">
        <v>5.7530709871946313E-2</v>
      </c>
      <c r="N119" s="9">
        <v>0.25644131863921032</v>
      </c>
      <c r="O119" s="16">
        <v>-40.544564423119084</v>
      </c>
      <c r="P119" s="16">
        <v>15.321709702241522</v>
      </c>
      <c r="Q119" s="9">
        <v>0.14518629098461536</v>
      </c>
      <c r="R119" s="9">
        <v>-3.1658632868598491E-2</v>
      </c>
      <c r="S119" s="16">
        <v>3.697830385510684</v>
      </c>
      <c r="T119" s="9">
        <v>0.56644531459624203</v>
      </c>
      <c r="U119" s="9">
        <v>1.0014063462538901E-2</v>
      </c>
      <c r="V119" s="9">
        <v>-14.530003817817784</v>
      </c>
      <c r="W119" s="9">
        <v>0.39134212266479329</v>
      </c>
      <c r="X119" s="9">
        <v>-1.0435738899510132</v>
      </c>
      <c r="Y119" s="9">
        <v>6.6512061714252262E-3</v>
      </c>
      <c r="Z119" s="9">
        <v>-8.3611559993677694E-3</v>
      </c>
      <c r="AA119" s="9" t="s">
        <v>266</v>
      </c>
      <c r="AB119" s="16">
        <v>16.247408495508047</v>
      </c>
      <c r="AC119" s="9">
        <v>0.46000005644762765</v>
      </c>
    </row>
    <row r="120" spans="1:29" x14ac:dyDescent="0.3">
      <c r="A120" s="6" t="s">
        <v>78</v>
      </c>
      <c r="B120">
        <v>830144056</v>
      </c>
      <c r="C120" s="7">
        <v>2022</v>
      </c>
      <c r="D120" t="s">
        <v>126</v>
      </c>
      <c r="E120" t="s">
        <v>88</v>
      </c>
      <c r="F120" t="s">
        <v>83</v>
      </c>
      <c r="G120" t="s">
        <v>365</v>
      </c>
      <c r="H120" s="9">
        <v>0.43842618562084401</v>
      </c>
      <c r="I120" s="9">
        <v>1.606411473860516</v>
      </c>
      <c r="J120" s="9">
        <v>2.04483765948136</v>
      </c>
      <c r="K120" s="9">
        <v>0.73199663605111098</v>
      </c>
      <c r="L120" s="9">
        <v>-1.0448376594813602</v>
      </c>
      <c r="M120" s="9">
        <v>6.6631497399351827E-2</v>
      </c>
      <c r="N120" s="9">
        <v>0.55379475329202799</v>
      </c>
      <c r="O120" s="16">
        <v>-71.227711820806832</v>
      </c>
      <c r="P120" s="16">
        <v>15.078260914617694</v>
      </c>
      <c r="Q120" s="9">
        <v>0.26735925769087482</v>
      </c>
      <c r="R120" s="9">
        <v>-0.21608037860916751</v>
      </c>
      <c r="S120" s="16">
        <v>0.2729227179679074</v>
      </c>
      <c r="T120" s="9">
        <v>0.65151107554430088</v>
      </c>
      <c r="U120" s="9">
        <v>-2.9718842102315304E-2</v>
      </c>
      <c r="V120" s="9">
        <v>-1.1403678075043393</v>
      </c>
      <c r="W120" s="9">
        <v>0.29464084923585576</v>
      </c>
      <c r="X120" s="9">
        <v>-4.5452090418083611</v>
      </c>
      <c r="Y120" s="9">
        <v>-3.0079507661809422E-2</v>
      </c>
      <c r="Z120" s="9">
        <v>2.8788690174835759E-2</v>
      </c>
      <c r="AA120" s="9" t="s">
        <v>266</v>
      </c>
      <c r="AB120" s="16">
        <v>16.467676803347903</v>
      </c>
      <c r="AC120" s="9">
        <v>0.24641110759924389</v>
      </c>
    </row>
    <row r="121" spans="1:29" x14ac:dyDescent="0.3">
      <c r="A121" s="6" t="s">
        <v>78</v>
      </c>
      <c r="B121">
        <v>830144056</v>
      </c>
      <c r="C121" s="7">
        <v>2023</v>
      </c>
      <c r="D121" t="s">
        <v>125</v>
      </c>
      <c r="E121" t="s">
        <v>88</v>
      </c>
      <c r="F121" t="s">
        <v>83</v>
      </c>
      <c r="G121" t="s">
        <v>365</v>
      </c>
      <c r="H121" s="9">
        <v>0.65587632983561883</v>
      </c>
      <c r="I121" s="9">
        <v>1.4513532152837321</v>
      </c>
      <c r="J121" s="9">
        <v>2.1072295451193508</v>
      </c>
      <c r="K121" s="9">
        <v>1.2872006090517285</v>
      </c>
      <c r="L121" s="9">
        <v>-1.1072295451193508</v>
      </c>
      <c r="M121" s="9">
        <v>3.8511255344297765E-2</v>
      </c>
      <c r="N121" s="9">
        <v>0.65199365284107025</v>
      </c>
      <c r="O121" s="16">
        <v>-77.55698898078532</v>
      </c>
      <c r="P121" s="16">
        <v>15.096541898673522</v>
      </c>
      <c r="Q121" s="9">
        <v>0.17710884299891871</v>
      </c>
      <c r="R121" s="9">
        <v>1.8449104149181439E-2</v>
      </c>
      <c r="S121" s="16">
        <v>0.45190676048311118</v>
      </c>
      <c r="T121" s="9">
        <v>0.63085599154082472</v>
      </c>
      <c r="U121" s="9">
        <v>-5.6818349099851652E-2</v>
      </c>
      <c r="V121" s="9">
        <v>9.0672821816092615</v>
      </c>
      <c r="W121" s="9">
        <v>0.3351220478225595</v>
      </c>
      <c r="X121" s="9">
        <v>1.7533361546057273</v>
      </c>
      <c r="Y121" s="9">
        <v>-8.1318738089702927E-2</v>
      </c>
      <c r="Z121" s="9">
        <v>7.3443432256802166E-2</v>
      </c>
      <c r="AA121" s="9" t="s">
        <v>266</v>
      </c>
      <c r="AB121" s="16">
        <v>16.622355829277371</v>
      </c>
      <c r="AC121" s="9">
        <v>0.16728323331852635</v>
      </c>
    </row>
    <row r="122" spans="1:29" x14ac:dyDescent="0.3">
      <c r="A122" s="6" t="s">
        <v>78</v>
      </c>
      <c r="B122">
        <v>830144557</v>
      </c>
      <c r="C122" s="7">
        <v>2019</v>
      </c>
      <c r="D122" t="s">
        <v>127</v>
      </c>
      <c r="E122" t="s">
        <v>88</v>
      </c>
      <c r="F122" t="s">
        <v>83</v>
      </c>
      <c r="G122" t="s">
        <v>365</v>
      </c>
      <c r="H122" s="9">
        <v>0.21038556813821913</v>
      </c>
      <c r="I122" s="9">
        <v>3.1303692262949323E-2</v>
      </c>
      <c r="J122" s="9">
        <v>0.24168926040116845</v>
      </c>
      <c r="K122" s="9">
        <v>9.1712780204829692E-4</v>
      </c>
      <c r="L122" s="9">
        <v>0.75831073959883155</v>
      </c>
      <c r="M122" s="9">
        <v>1.1580884551445349E-2</v>
      </c>
      <c r="N122" s="9">
        <v>4.0176140707116156E-2</v>
      </c>
      <c r="O122" s="16">
        <v>13.124132308974811</v>
      </c>
      <c r="P122" s="16">
        <v>16.515172273897115</v>
      </c>
      <c r="Q122" s="9">
        <v>1.6665076718527211E-2</v>
      </c>
      <c r="R122" s="17">
        <f>MEDIAN(R123:R126)</f>
        <v>3.4069169511601327E-3</v>
      </c>
      <c r="S122" s="16">
        <v>6.7207908374191696</v>
      </c>
      <c r="T122" s="9">
        <v>0.83311702643529117</v>
      </c>
      <c r="U122" s="9">
        <v>0.19103236979786953</v>
      </c>
      <c r="V122" s="17">
        <f>MEDIAN(V123:V126)</f>
        <v>6.8175604908273444</v>
      </c>
      <c r="W122" s="9">
        <v>0.15738039472260917</v>
      </c>
      <c r="X122" s="17">
        <f>MEDIAN(X123:X126)</f>
        <v>8.2670736254491839E-2</v>
      </c>
      <c r="Y122" s="9">
        <v>0.11349648150863423</v>
      </c>
      <c r="Z122" s="9">
        <v>0.14967014916428215</v>
      </c>
      <c r="AA122" s="9" t="s">
        <v>267</v>
      </c>
      <c r="AB122" s="16">
        <v>16.879131733855456</v>
      </c>
      <c r="AC122" s="17">
        <f>MEDIAN(AC123:AC126)</f>
        <v>3.2385582138809155E-3</v>
      </c>
    </row>
    <row r="123" spans="1:29" x14ac:dyDescent="0.3">
      <c r="A123" s="6" t="s">
        <v>78</v>
      </c>
      <c r="B123">
        <v>830144557</v>
      </c>
      <c r="C123" s="7">
        <v>2020</v>
      </c>
      <c r="D123" t="s">
        <v>127</v>
      </c>
      <c r="E123" t="s">
        <v>88</v>
      </c>
      <c r="F123" t="s">
        <v>83</v>
      </c>
      <c r="G123" t="s">
        <v>365</v>
      </c>
      <c r="H123" s="9">
        <v>0.14060130792150499</v>
      </c>
      <c r="I123" s="9">
        <v>1.8280234306258407E-2</v>
      </c>
      <c r="J123" s="9">
        <v>0.15888154222776338</v>
      </c>
      <c r="K123" s="9">
        <v>3.2829684208495404E-3</v>
      </c>
      <c r="L123" s="9">
        <v>0.84111845777223659</v>
      </c>
      <c r="M123" s="9">
        <v>0.11407367140357938</v>
      </c>
      <c r="N123" s="9">
        <v>6.4361761041068444E-2</v>
      </c>
      <c r="O123" s="16">
        <v>-36.523216796775557</v>
      </c>
      <c r="P123" s="16">
        <v>16.439230366841553</v>
      </c>
      <c r="Q123" s="9">
        <v>9.93912125216138E-2</v>
      </c>
      <c r="R123" s="9">
        <v>-7.3129950394290377E-2</v>
      </c>
      <c r="S123" s="16">
        <v>7.6914390464551561</v>
      </c>
      <c r="T123" s="9">
        <v>0.87453043331745117</v>
      </c>
      <c r="U123" s="9">
        <v>5.2541420983798187E-2</v>
      </c>
      <c r="V123" s="9">
        <v>6.0003098768254448</v>
      </c>
      <c r="W123" s="9">
        <v>0.11521912120574054</v>
      </c>
      <c r="X123" s="9">
        <v>-0.66012666550568466</v>
      </c>
      <c r="Y123" s="9">
        <v>4.1617945946275284E-2</v>
      </c>
      <c r="Z123" s="9">
        <v>4.9479292199226539E-2</v>
      </c>
      <c r="AA123" s="9" t="s">
        <v>267</v>
      </c>
      <c r="AB123" s="16">
        <v>16.301449591327582</v>
      </c>
      <c r="AC123" s="9">
        <v>-0.43880236364261538</v>
      </c>
    </row>
    <row r="124" spans="1:29" x14ac:dyDescent="0.3">
      <c r="A124" s="6" t="s">
        <v>78</v>
      </c>
      <c r="B124">
        <v>830144557</v>
      </c>
      <c r="C124" s="7">
        <v>2021</v>
      </c>
      <c r="D124" t="s">
        <v>128</v>
      </c>
      <c r="E124" t="s">
        <v>88</v>
      </c>
      <c r="F124" t="s">
        <v>83</v>
      </c>
      <c r="G124" t="s">
        <v>365</v>
      </c>
      <c r="H124" s="9">
        <v>0.19344846688680697</v>
      </c>
      <c r="I124" s="9">
        <v>1.2352480094403418E-2</v>
      </c>
      <c r="J124" s="9">
        <v>0.2058009469812104</v>
      </c>
      <c r="K124" s="9">
        <v>1.2820234285566641E-3</v>
      </c>
      <c r="L124" s="9">
        <v>0.79419905301878957</v>
      </c>
      <c r="M124" s="9">
        <v>0.24571563551694495</v>
      </c>
      <c r="N124" s="9">
        <v>7.1879323942017126E-2</v>
      </c>
      <c r="O124" s="16">
        <v>-22.816902701173539</v>
      </c>
      <c r="P124" s="16">
        <v>16.495915252639943</v>
      </c>
      <c r="Q124" s="9">
        <v>0.29236761545492745</v>
      </c>
      <c r="R124" s="9">
        <v>5.8322265470160062E-2</v>
      </c>
      <c r="S124" s="16">
        <v>15.660698532471496</v>
      </c>
      <c r="T124" s="9">
        <v>0.77835599582400028</v>
      </c>
      <c r="U124" s="9">
        <v>0.26570315928376931</v>
      </c>
      <c r="V124" s="9">
        <v>7.634811104829244</v>
      </c>
      <c r="W124" s="9">
        <v>0.211646263788554</v>
      </c>
      <c r="X124" s="9">
        <v>3.6056174546823447</v>
      </c>
      <c r="Y124" s="9">
        <v>0.18111339478721022</v>
      </c>
      <c r="Z124" s="9">
        <v>0.22804534215797578</v>
      </c>
      <c r="AA124" s="9" t="s">
        <v>267</v>
      </c>
      <c r="AB124" s="16">
        <v>16.669752306003733</v>
      </c>
      <c r="AC124" s="9">
        <v>0.44527948007037721</v>
      </c>
    </row>
    <row r="125" spans="1:29" x14ac:dyDescent="0.3">
      <c r="A125" s="6" t="s">
        <v>78</v>
      </c>
      <c r="B125">
        <v>830144557</v>
      </c>
      <c r="C125" s="7">
        <v>2022</v>
      </c>
      <c r="D125" t="s">
        <v>128</v>
      </c>
      <c r="E125" t="s">
        <v>88</v>
      </c>
      <c r="F125" t="s">
        <v>83</v>
      </c>
      <c r="G125" t="s">
        <v>365</v>
      </c>
      <c r="H125" s="9">
        <v>0.29423437511302009</v>
      </c>
      <c r="I125" s="9">
        <v>3.6779757499313864E-2</v>
      </c>
      <c r="J125" s="9">
        <v>0.33101413261233398</v>
      </c>
      <c r="K125" s="9">
        <v>1.7687431155836777E-3</v>
      </c>
      <c r="L125" s="9">
        <v>0.66898586738766608</v>
      </c>
      <c r="M125" s="9">
        <v>0.31019811374192818</v>
      </c>
      <c r="N125" s="9">
        <v>8.8639824261177849E-2</v>
      </c>
      <c r="O125" s="16">
        <v>-65.989936179946213</v>
      </c>
      <c r="P125" s="16">
        <v>16.500256239296021</v>
      </c>
      <c r="Q125" s="9">
        <v>0.14947619409608287</v>
      </c>
      <c r="R125" s="9">
        <v>4.3504223871748682E-3</v>
      </c>
      <c r="S125" s="16">
        <v>7.9998998122407174</v>
      </c>
      <c r="T125" s="9">
        <v>0.74754133106381027</v>
      </c>
      <c r="U125" s="9">
        <v>0.13070677255287361</v>
      </c>
      <c r="V125" s="9">
        <v>-136.36733697801046</v>
      </c>
      <c r="W125" s="9">
        <v>0.11886397287272132</v>
      </c>
      <c r="X125" s="9">
        <v>-0.52661160777635874</v>
      </c>
      <c r="Y125" s="9">
        <v>8.5365602340964269E-2</v>
      </c>
      <c r="Z125" s="9">
        <v>0.12760449286366812</v>
      </c>
      <c r="AA125" s="9" t="s">
        <v>267</v>
      </c>
      <c r="AB125" s="16">
        <v>15.770182212688161</v>
      </c>
      <c r="AC125" s="9">
        <v>-0.59325551566855594</v>
      </c>
    </row>
    <row r="126" spans="1:29" x14ac:dyDescent="0.3">
      <c r="A126" s="6" t="s">
        <v>78</v>
      </c>
      <c r="B126">
        <v>830144557</v>
      </c>
      <c r="C126" s="7">
        <v>2023</v>
      </c>
      <c r="D126" t="s">
        <v>128</v>
      </c>
      <c r="E126" t="s">
        <v>88</v>
      </c>
      <c r="F126" t="s">
        <v>83</v>
      </c>
      <c r="G126" t="s">
        <v>365</v>
      </c>
      <c r="H126" s="9">
        <v>0.26706948278535608</v>
      </c>
      <c r="I126" s="9">
        <v>4.0401348510956753E-2</v>
      </c>
      <c r="J126" s="9">
        <v>0.30747083129631286</v>
      </c>
      <c r="K126" s="9">
        <v>1.128887135383546E-3</v>
      </c>
      <c r="L126" s="9">
        <v>0.69252916870368719</v>
      </c>
      <c r="M126" s="9">
        <v>0.316887806641244</v>
      </c>
      <c r="N126" s="9">
        <v>7.8239012308164407E-2</v>
      </c>
      <c r="O126" s="16">
        <v>-9.0878800376055437</v>
      </c>
      <c r="P126" s="16">
        <v>16.502716621586821</v>
      </c>
      <c r="Q126" s="9">
        <v>0.27618866356072946</v>
      </c>
      <c r="R126" s="9">
        <v>2.4634115151453972E-3</v>
      </c>
      <c r="S126" s="16">
        <v>6.6104101132398458</v>
      </c>
      <c r="T126" s="9">
        <v>0.72379064289795625</v>
      </c>
      <c r="U126" s="9">
        <v>0.24313141201970734</v>
      </c>
      <c r="V126" s="9">
        <v>330.09480375484316</v>
      </c>
      <c r="W126" s="9">
        <v>0.26593229100510302</v>
      </c>
      <c r="X126" s="9">
        <v>0.69195308028534241</v>
      </c>
      <c r="Y126" s="9">
        <v>0.14407966632209199</v>
      </c>
      <c r="Z126" s="9">
        <v>0.20804851670260754</v>
      </c>
      <c r="AA126" s="9" t="s">
        <v>267</v>
      </c>
      <c r="AB126" s="16">
        <v>16.365253028441956</v>
      </c>
      <c r="AC126" s="9">
        <v>0.8131593406593407</v>
      </c>
    </row>
    <row r="127" spans="1:29" x14ac:dyDescent="0.3">
      <c r="A127" s="6" t="s">
        <v>78</v>
      </c>
      <c r="B127">
        <v>860025402</v>
      </c>
      <c r="C127" s="7">
        <v>2019</v>
      </c>
      <c r="D127" t="s">
        <v>129</v>
      </c>
      <c r="E127" t="s">
        <v>88</v>
      </c>
      <c r="F127" t="s">
        <v>81</v>
      </c>
      <c r="G127" t="s">
        <v>365</v>
      </c>
      <c r="H127" s="9">
        <v>5.6446748619826424E-2</v>
      </c>
      <c r="I127" s="9">
        <v>0.14691084846977379</v>
      </c>
      <c r="J127" s="9">
        <v>0.20335759708960022</v>
      </c>
      <c r="K127" s="9">
        <v>2.8972230150759427E-2</v>
      </c>
      <c r="L127" s="9">
        <v>0.79664240291039978</v>
      </c>
      <c r="M127" s="9">
        <v>3.0380383340436551E-2</v>
      </c>
      <c r="N127" s="9">
        <v>9.2736729036049959E-2</v>
      </c>
      <c r="O127" s="16">
        <v>-182.86358417682487</v>
      </c>
      <c r="P127" s="16">
        <v>16.769653250812429</v>
      </c>
      <c r="Q127" s="9">
        <v>5.9708313691526228E-3</v>
      </c>
      <c r="R127" s="17">
        <f>MEDIAN(R128:R131)</f>
        <v>-7.8491282888892289E-3</v>
      </c>
      <c r="S127" s="16">
        <v>0.38422450899832677</v>
      </c>
      <c r="T127" s="9">
        <v>0.96189941156933534</v>
      </c>
      <c r="U127" s="9">
        <v>2.9048330208366127E-4</v>
      </c>
      <c r="V127" s="17">
        <f>MEDIAN(V128:V131)</f>
        <v>25.873673545205826</v>
      </c>
      <c r="W127" s="9">
        <v>3.8100588430664613E-2</v>
      </c>
      <c r="X127" s="17">
        <f>MEDIAN(X128:X131)</f>
        <v>-11.945980238289691</v>
      </c>
      <c r="Y127" s="9">
        <v>2.9048330208366127E-4</v>
      </c>
      <c r="Z127" s="9">
        <v>3.6463449726304939E-4</v>
      </c>
      <c r="AA127" s="9" t="s">
        <v>267</v>
      </c>
      <c r="AB127" s="16">
        <v>15.142742311063742</v>
      </c>
      <c r="AC127" s="17">
        <f>MEDIAN(AC128:AC131)</f>
        <v>5.8738792857661981E-2</v>
      </c>
    </row>
    <row r="128" spans="1:29" x14ac:dyDescent="0.3">
      <c r="A128" s="6" t="s">
        <v>78</v>
      </c>
      <c r="B128">
        <v>860025402</v>
      </c>
      <c r="C128" s="7">
        <v>2020</v>
      </c>
      <c r="D128" t="s">
        <v>129</v>
      </c>
      <c r="E128" t="s">
        <v>88</v>
      </c>
      <c r="F128" t="s">
        <v>83</v>
      </c>
      <c r="G128" t="s">
        <v>365</v>
      </c>
      <c r="H128" s="9">
        <v>6.4963995535376559E-2</v>
      </c>
      <c r="I128" s="9">
        <v>0.14795873831324291</v>
      </c>
      <c r="J128" s="9">
        <v>0.21292273384861948</v>
      </c>
      <c r="K128" s="9">
        <v>3.2147066363819407E-2</v>
      </c>
      <c r="L128" s="9">
        <v>0.78707726615138052</v>
      </c>
      <c r="M128" s="9">
        <v>-0.33029993405531061</v>
      </c>
      <c r="N128" s="9">
        <v>9.8803229942814597E-2</v>
      </c>
      <c r="O128" s="16">
        <v>110.30408062088095</v>
      </c>
      <c r="P128" s="16">
        <v>16.754798292221004</v>
      </c>
      <c r="Q128" s="9">
        <v>-2.0641900188431317E-2</v>
      </c>
      <c r="R128" s="9">
        <v>-1.474516801120529E-2</v>
      </c>
      <c r="S128" s="16">
        <v>0.43906832591287387</v>
      </c>
      <c r="T128" s="9">
        <v>0.96691643770958347</v>
      </c>
      <c r="U128" s="9">
        <v>-2.0641900188431317E-2</v>
      </c>
      <c r="V128" s="9">
        <v>46.571785003401779</v>
      </c>
      <c r="W128" s="9">
        <v>3.3083562290416584E-2</v>
      </c>
      <c r="X128" s="9">
        <v>-73.551229140498833</v>
      </c>
      <c r="Y128" s="9">
        <v>-2.1390324540118709E-2</v>
      </c>
      <c r="Z128" s="9">
        <v>-2.7176905572069535E-2</v>
      </c>
      <c r="AA128" s="9" t="s">
        <v>267</v>
      </c>
      <c r="AB128" s="16">
        <v>13.982120159243951</v>
      </c>
      <c r="AC128" s="9">
        <v>-0.68670879445689015</v>
      </c>
    </row>
    <row r="129" spans="1:29" x14ac:dyDescent="0.3">
      <c r="A129" s="6" t="s">
        <v>78</v>
      </c>
      <c r="B129">
        <v>860025402</v>
      </c>
      <c r="C129" s="7">
        <v>2021</v>
      </c>
      <c r="D129" t="s">
        <v>129</v>
      </c>
      <c r="E129" t="s">
        <v>88</v>
      </c>
      <c r="F129" t="s">
        <v>83</v>
      </c>
      <c r="G129" t="s">
        <v>365</v>
      </c>
      <c r="H129" s="9">
        <v>5.9429211292468614E-2</v>
      </c>
      <c r="I129" s="9">
        <v>0.12880559617436668</v>
      </c>
      <c r="J129" s="9">
        <v>0.1882348074668353</v>
      </c>
      <c r="K129" s="9">
        <v>6.8362381272312903E-3</v>
      </c>
      <c r="L129" s="9">
        <v>0.8117651925331647</v>
      </c>
      <c r="M129" s="9">
        <v>0.14107811787425659</v>
      </c>
      <c r="N129" s="9">
        <v>0.17524009010789235</v>
      </c>
      <c r="O129" s="16">
        <v>54.592483763331046</v>
      </c>
      <c r="P129" s="16">
        <v>16.75875145129136</v>
      </c>
      <c r="Q129" s="9">
        <v>2.7793331489019746E-2</v>
      </c>
      <c r="R129" s="9">
        <v>3.9609831101674597E-3</v>
      </c>
      <c r="S129" s="16">
        <v>0.46138687337790912</v>
      </c>
      <c r="T129" s="9">
        <v>0.95610449353831561</v>
      </c>
      <c r="U129" s="9">
        <v>2.7793331489019746E-2</v>
      </c>
      <c r="V129" s="9">
        <v>546.54998716746513</v>
      </c>
      <c r="W129" s="9">
        <v>4.3895506461684386E-2</v>
      </c>
      <c r="X129" s="9">
        <v>-2.3044879404839635</v>
      </c>
      <c r="Y129" s="9">
        <v>2.7793331489019746E-2</v>
      </c>
      <c r="Z129" s="9">
        <v>3.4238141453551238E-2</v>
      </c>
      <c r="AA129" s="9" t="s">
        <v>267</v>
      </c>
      <c r="AB129" s="16">
        <v>15.134233804279166</v>
      </c>
      <c r="AC129" s="9">
        <v>2.1648752680325711</v>
      </c>
    </row>
    <row r="130" spans="1:29" x14ac:dyDescent="0.3">
      <c r="A130" s="6" t="s">
        <v>78</v>
      </c>
      <c r="B130">
        <v>860025402</v>
      </c>
      <c r="C130" s="7">
        <v>2022</v>
      </c>
      <c r="D130" t="s">
        <v>130</v>
      </c>
      <c r="E130" t="s">
        <v>88</v>
      </c>
      <c r="F130" t="s">
        <v>83</v>
      </c>
      <c r="G130" t="s">
        <v>365</v>
      </c>
      <c r="H130" s="9">
        <v>6.456213283255173E-2</v>
      </c>
      <c r="I130" s="9">
        <v>0.12020952612728737</v>
      </c>
      <c r="J130" s="9">
        <v>0.1847716589598391</v>
      </c>
      <c r="K130" s="9">
        <v>8.518361279978447E-3</v>
      </c>
      <c r="L130" s="9">
        <v>0.81522834104016084</v>
      </c>
      <c r="M130" s="9">
        <v>8.3597295118379697E-2</v>
      </c>
      <c r="N130" s="9">
        <v>0.17130423953842266</v>
      </c>
      <c r="O130" s="16">
        <v>-313.29706174134066</v>
      </c>
      <c r="P130" s="16">
        <v>16.757797908247085</v>
      </c>
      <c r="Q130" s="9">
        <v>2.0099621486454861E-2</v>
      </c>
      <c r="R130" s="9">
        <v>-9.5308856657316809E-4</v>
      </c>
      <c r="S130" s="16">
        <v>0.53708000449305682</v>
      </c>
      <c r="T130" s="9">
        <v>0.95015444510920655</v>
      </c>
      <c r="U130" s="9">
        <v>1.1753103235622796E-2</v>
      </c>
      <c r="V130" s="9">
        <v>-230.06461641816753</v>
      </c>
      <c r="W130" s="9">
        <v>4.9845554890793439E-2</v>
      </c>
      <c r="X130" s="9">
        <v>-0.90335222328184572</v>
      </c>
      <c r="Y130" s="9">
        <v>2.6887262902903467E-3</v>
      </c>
      <c r="Z130" s="9">
        <v>3.2981266167215976E-3</v>
      </c>
      <c r="AA130" s="9" t="s">
        <v>267</v>
      </c>
      <c r="AB130" s="16">
        <v>15.332487727091227</v>
      </c>
      <c r="AC130" s="9">
        <v>0.21927195548119705</v>
      </c>
    </row>
    <row r="131" spans="1:29" x14ac:dyDescent="0.3">
      <c r="A131" s="6" t="s">
        <v>78</v>
      </c>
      <c r="B131">
        <v>860025402</v>
      </c>
      <c r="C131" s="7">
        <v>2023</v>
      </c>
      <c r="D131" t="s">
        <v>130</v>
      </c>
      <c r="E131" t="s">
        <v>88</v>
      </c>
      <c r="F131" t="s">
        <v>83</v>
      </c>
      <c r="G131" t="s">
        <v>365</v>
      </c>
      <c r="H131" s="9">
        <v>6.8736603349494191E-2</v>
      </c>
      <c r="I131" s="9">
        <v>0.15614387158606174</v>
      </c>
      <c r="J131" s="9">
        <v>0.22488047493555591</v>
      </c>
      <c r="K131" s="9">
        <v>0</v>
      </c>
      <c r="L131" s="9">
        <v>0.77511952506444404</v>
      </c>
      <c r="M131" s="9">
        <v>0.27891489919287377</v>
      </c>
      <c r="N131" s="9">
        <v>0.10629626634587071</v>
      </c>
      <c r="O131" s="16">
        <v>-196.97105634371667</v>
      </c>
      <c r="P131" s="16">
        <v>16.737933640254127</v>
      </c>
      <c r="Q131" s="9">
        <v>6.1442670392858299E-2</v>
      </c>
      <c r="R131" s="9">
        <v>-1.966827333042076E-2</v>
      </c>
      <c r="S131" s="16">
        <v>0.44021326390391613</v>
      </c>
      <c r="T131" s="9">
        <v>0.95879226756053082</v>
      </c>
      <c r="U131" s="9">
        <v>-4.4872050436803645E-2</v>
      </c>
      <c r="V131" s="9">
        <v>5.1755620870098724</v>
      </c>
      <c r="W131" s="9">
        <v>4.1207732439469159E-2</v>
      </c>
      <c r="X131" s="9">
        <v>-21.587472536095419</v>
      </c>
      <c r="Y131" s="9">
        <v>-5.6464640644122821E-2</v>
      </c>
      <c r="Z131" s="9">
        <v>-7.2846366035519874E-2</v>
      </c>
      <c r="AA131" s="9" t="s">
        <v>267</v>
      </c>
      <c r="AB131" s="16">
        <v>15.225131477095482</v>
      </c>
      <c r="AC131" s="9">
        <v>-0.10179436976587308</v>
      </c>
    </row>
    <row r="132" spans="1:29" x14ac:dyDescent="0.3">
      <c r="A132" s="6" t="s">
        <v>78</v>
      </c>
      <c r="B132">
        <v>860049609</v>
      </c>
      <c r="C132" s="7">
        <v>2019</v>
      </c>
      <c r="D132" t="s">
        <v>131</v>
      </c>
      <c r="E132" t="s">
        <v>88</v>
      </c>
      <c r="F132" t="s">
        <v>89</v>
      </c>
      <c r="G132" t="s">
        <v>365</v>
      </c>
      <c r="H132" s="9">
        <v>0.2980550102913968</v>
      </c>
      <c r="I132" s="9">
        <v>0.37270783186630307</v>
      </c>
      <c r="J132" s="9">
        <v>0.67076284215769988</v>
      </c>
      <c r="K132" s="9">
        <v>0.64182625936644988</v>
      </c>
      <c r="L132" s="9">
        <v>0.32923715784230012</v>
      </c>
      <c r="M132" s="9">
        <v>9.3719215811004328E-2</v>
      </c>
      <c r="N132" s="9">
        <v>0.16437136451540338</v>
      </c>
      <c r="O132" s="16">
        <v>-35.525963799820829</v>
      </c>
      <c r="P132" s="16">
        <v>15.96748727309814</v>
      </c>
      <c r="Q132" s="9">
        <v>0.20690142638003822</v>
      </c>
      <c r="R132" s="17">
        <f>MEDIAN(R133:R136)</f>
        <v>-1.2863710919444993E-2</v>
      </c>
      <c r="S132" s="16">
        <v>0.79970149486505671</v>
      </c>
      <c r="T132" s="9">
        <v>0.82053175801237987</v>
      </c>
      <c r="U132" s="9">
        <v>0.11002186158899631</v>
      </c>
      <c r="V132" s="17">
        <f>MEDIAN(V133:V136)</f>
        <v>-3.00689448589271</v>
      </c>
      <c r="W132" s="9">
        <v>0.15550896348399676</v>
      </c>
      <c r="X132" s="17">
        <f>MEDIAN(X133:X136)</f>
        <v>-0.63867098612804529</v>
      </c>
      <c r="Y132" s="9">
        <v>7.708416043302338E-2</v>
      </c>
      <c r="Z132" s="9">
        <v>0.23412958895103084</v>
      </c>
      <c r="AA132" s="9" t="s">
        <v>267</v>
      </c>
      <c r="AB132" s="16">
        <v>16.759426505636746</v>
      </c>
      <c r="AC132" s="17">
        <f>MEDIAN(AC133:AC136)</f>
        <v>0.24919997184299403</v>
      </c>
    </row>
    <row r="133" spans="1:29" x14ac:dyDescent="0.3">
      <c r="A133" s="6" t="s">
        <v>78</v>
      </c>
      <c r="B133">
        <v>860049609</v>
      </c>
      <c r="C133" s="7">
        <v>2020</v>
      </c>
      <c r="D133" t="s">
        <v>131</v>
      </c>
      <c r="E133" t="s">
        <v>88</v>
      </c>
      <c r="F133" t="s">
        <v>89</v>
      </c>
      <c r="G133" t="s">
        <v>365</v>
      </c>
      <c r="H133" s="9">
        <v>0.33199183141639066</v>
      </c>
      <c r="I133" s="9">
        <v>0.32423270691532474</v>
      </c>
      <c r="J133" s="9">
        <v>0.65622453833171535</v>
      </c>
      <c r="K133" s="9">
        <v>0.70007861363677182</v>
      </c>
      <c r="L133" s="9">
        <v>0.3437754616682846</v>
      </c>
      <c r="M133" s="9">
        <v>-2.9437921466629441E-3</v>
      </c>
      <c r="N133" s="9">
        <v>0.19189263429536546</v>
      </c>
      <c r="O133" s="16">
        <v>-52.772837929098827</v>
      </c>
      <c r="P133" s="16">
        <v>15.8901559916835</v>
      </c>
      <c r="Q133" s="9">
        <v>-5.1291661365259755E-3</v>
      </c>
      <c r="R133" s="9">
        <v>-7.4416825692627531E-2</v>
      </c>
      <c r="S133" s="16">
        <v>1.0239307273312568</v>
      </c>
      <c r="T133" s="9">
        <v>0.84146019649264359</v>
      </c>
      <c r="U133" s="9">
        <v>-7.6909483035267623E-2</v>
      </c>
      <c r="V133" s="9">
        <v>3.6214924547044718</v>
      </c>
      <c r="W133" s="9">
        <v>0.12227202579140219</v>
      </c>
      <c r="X133" s="9">
        <v>-1.1432768382031351</v>
      </c>
      <c r="Y133" s="9">
        <v>-1.1932341780792926E-2</v>
      </c>
      <c r="Z133" s="9">
        <v>-3.470969604080313E-2</v>
      </c>
      <c r="AA133" s="9" t="s">
        <v>267</v>
      </c>
      <c r="AB133" s="16">
        <v>16.445400495150071</v>
      </c>
      <c r="AC133" s="9">
        <v>-0.26949997274890847</v>
      </c>
    </row>
    <row r="134" spans="1:29" x14ac:dyDescent="0.3">
      <c r="A134" s="6" t="s">
        <v>78</v>
      </c>
      <c r="B134">
        <v>860049609</v>
      </c>
      <c r="C134" s="7">
        <v>2021</v>
      </c>
      <c r="D134" t="s">
        <v>132</v>
      </c>
      <c r="E134" t="s">
        <v>88</v>
      </c>
      <c r="F134" t="s">
        <v>89</v>
      </c>
      <c r="G134" t="s">
        <v>365</v>
      </c>
      <c r="H134" s="9">
        <v>0.37111723062103236</v>
      </c>
      <c r="I134" s="9">
        <v>0.24175675185034634</v>
      </c>
      <c r="J134" s="9">
        <v>0.6128739824713787</v>
      </c>
      <c r="K134" s="9">
        <v>0.59799770831519017</v>
      </c>
      <c r="L134" s="9">
        <v>0.3871260175286213</v>
      </c>
      <c r="M134" s="9">
        <v>8.2087993413178489E-2</v>
      </c>
      <c r="N134" s="9">
        <v>0.22993715766593451</v>
      </c>
      <c r="O134" s="16">
        <v>-40.582176185996353</v>
      </c>
      <c r="P134" s="16">
        <v>15.879479768069521</v>
      </c>
      <c r="Q134" s="9">
        <v>0.22420223293277514</v>
      </c>
      <c r="R134" s="9">
        <v>-1.0619435014255107E-2</v>
      </c>
      <c r="S134" s="16">
        <v>1.5350852779936566</v>
      </c>
      <c r="T134" s="9">
        <v>0.80881290676072404</v>
      </c>
      <c r="U134" s="9">
        <v>0.10136287455374224</v>
      </c>
      <c r="V134" s="9">
        <v>-51.876666525052002</v>
      </c>
      <c r="W134" s="9">
        <v>0.18266893685476543</v>
      </c>
      <c r="X134" s="9">
        <v>-8.778773078461505</v>
      </c>
      <c r="Y134" s="9">
        <v>9.3815243893304881E-2</v>
      </c>
      <c r="Z134" s="9">
        <v>0.2423377392514541</v>
      </c>
      <c r="AA134" s="9" t="s">
        <v>267</v>
      </c>
      <c r="AB134" s="16">
        <v>16.884236475896486</v>
      </c>
      <c r="AC134" s="9">
        <v>0.55090088891897304</v>
      </c>
    </row>
    <row r="135" spans="1:29" x14ac:dyDescent="0.3">
      <c r="A135" s="6" t="s">
        <v>78</v>
      </c>
      <c r="B135">
        <v>860049609</v>
      </c>
      <c r="C135" s="7">
        <v>2022</v>
      </c>
      <c r="D135" t="s">
        <v>133</v>
      </c>
      <c r="E135" t="s">
        <v>88</v>
      </c>
      <c r="F135" t="s">
        <v>83</v>
      </c>
      <c r="G135" t="s">
        <v>365</v>
      </c>
      <c r="H135" s="9">
        <v>0.49161566611835394</v>
      </c>
      <c r="I135" s="9">
        <v>0.17074589424304271</v>
      </c>
      <c r="J135" s="9">
        <v>0.6623615603613966</v>
      </c>
      <c r="K135" s="9">
        <v>0.42573580841379022</v>
      </c>
      <c r="L135" s="9">
        <v>0.33763843963860335</v>
      </c>
      <c r="M135" s="9">
        <v>6.0999440276283831E-2</v>
      </c>
      <c r="N135" s="9">
        <v>0.30474690504160856</v>
      </c>
      <c r="O135" s="16">
        <v>-36.60547308698645</v>
      </c>
      <c r="P135" s="16">
        <v>15.96440796393335</v>
      </c>
      <c r="Q135" s="9">
        <v>0.20703587168782137</v>
      </c>
      <c r="R135" s="9">
        <v>8.8638895116446514E-2</v>
      </c>
      <c r="S135" s="16">
        <v>2.8792239385772844</v>
      </c>
      <c r="T135" s="9">
        <v>0.7369750068743165</v>
      </c>
      <c r="U135" s="9">
        <v>0.10900392028451623</v>
      </c>
      <c r="V135" s="9">
        <v>3.9805351632532218</v>
      </c>
      <c r="W135" s="9">
        <v>0.25859149627807365</v>
      </c>
      <c r="X135" s="9">
        <v>-0.13406513405295539</v>
      </c>
      <c r="Y135" s="9">
        <v>7.4623358589303954E-2</v>
      </c>
      <c r="Z135" s="9">
        <v>0.22101558895124102</v>
      </c>
      <c r="AA135" s="9" t="s">
        <v>267</v>
      </c>
      <c r="AB135" s="16">
        <v>17.186435347030486</v>
      </c>
      <c r="AC135" s="9">
        <v>0.35283023884292963</v>
      </c>
    </row>
    <row r="136" spans="1:29" x14ac:dyDescent="0.3">
      <c r="A136" s="6" t="s">
        <v>78</v>
      </c>
      <c r="B136">
        <v>860049609</v>
      </c>
      <c r="C136" s="7">
        <v>2023</v>
      </c>
      <c r="D136" t="s">
        <v>134</v>
      </c>
      <c r="E136" t="s">
        <v>88</v>
      </c>
      <c r="F136" t="s">
        <v>83</v>
      </c>
      <c r="G136" t="s">
        <v>365</v>
      </c>
      <c r="H136" s="9">
        <v>0.5709348542081244</v>
      </c>
      <c r="I136" s="9">
        <v>8.9254225837308562E-2</v>
      </c>
      <c r="J136" s="9">
        <v>0.66018908004543297</v>
      </c>
      <c r="K136" s="9">
        <v>0.3007170037892023</v>
      </c>
      <c r="L136" s="9">
        <v>0.33981091995456697</v>
      </c>
      <c r="M136" s="9">
        <v>4.8001217672446111E-2</v>
      </c>
      <c r="N136" s="9">
        <v>0.34406472961070422</v>
      </c>
      <c r="O136" s="16">
        <v>-35.987577569368582</v>
      </c>
      <c r="P136" s="16">
        <v>15.949184688819308</v>
      </c>
      <c r="Q136" s="9">
        <v>0.18949812102785266</v>
      </c>
      <c r="R136" s="9">
        <v>-1.5107986824634878E-2</v>
      </c>
      <c r="S136" s="16">
        <v>6.3967263045765144</v>
      </c>
      <c r="T136" s="9">
        <v>0.72666617806326217</v>
      </c>
      <c r="U136" s="9">
        <v>9.2162639576094316E-2</v>
      </c>
      <c r="V136" s="9">
        <v>-9.6352814264898914</v>
      </c>
      <c r="W136" s="9">
        <v>0.2683968357917228</v>
      </c>
      <c r="X136" s="9">
        <v>-0.10207446185099811</v>
      </c>
      <c r="Y136" s="9">
        <v>6.8034077364231699E-2</v>
      </c>
      <c r="Z136" s="9">
        <v>0.20021156875514157</v>
      </c>
      <c r="AA136" s="9" t="s">
        <v>267</v>
      </c>
      <c r="AB136" s="16">
        <v>17.322337419110244</v>
      </c>
      <c r="AC136" s="9">
        <v>0.14556970484305842</v>
      </c>
    </row>
    <row r="137" spans="1:29" x14ac:dyDescent="0.3">
      <c r="A137" s="6" t="s">
        <v>78</v>
      </c>
      <c r="B137">
        <v>860050005</v>
      </c>
      <c r="C137" s="7">
        <v>2019</v>
      </c>
      <c r="D137" t="s">
        <v>135</v>
      </c>
      <c r="E137" t="s">
        <v>80</v>
      </c>
      <c r="F137" t="s">
        <v>83</v>
      </c>
      <c r="G137" t="s">
        <v>370</v>
      </c>
      <c r="H137" s="9">
        <v>7.0436980537744387E-2</v>
      </c>
      <c r="I137" s="9">
        <v>0.44303161116690709</v>
      </c>
      <c r="J137" s="9">
        <v>0.51346859170465153</v>
      </c>
      <c r="K137" s="9">
        <v>0</v>
      </c>
      <c r="L137" s="9">
        <v>0.48653140829534852</v>
      </c>
      <c r="M137" s="9">
        <v>19.791725472161875</v>
      </c>
      <c r="N137" s="9">
        <v>4.853312848864319E-2</v>
      </c>
      <c r="O137" s="16">
        <v>0</v>
      </c>
      <c r="P137" s="16">
        <v>15.910558557873225</v>
      </c>
      <c r="Q137" s="9">
        <v>0.15359487540412789</v>
      </c>
      <c r="R137" s="17">
        <f>MEDIAN(R138:R141)</f>
        <v>0.12221140746084735</v>
      </c>
      <c r="S137" s="16">
        <v>0.15898861111111112</v>
      </c>
      <c r="T137" s="9">
        <v>0.12744013504588023</v>
      </c>
      <c r="U137" s="9">
        <v>0.17517654502044161</v>
      </c>
      <c r="V137" s="17">
        <f>MEDIAN(V138:V141)</f>
        <v>8.2435092982642697</v>
      </c>
      <c r="W137" s="9">
        <v>0.87255986495411975</v>
      </c>
      <c r="X137" s="17">
        <f>MEDIAN(X138:X141)</f>
        <v>0.83563497616307203</v>
      </c>
      <c r="Y137" s="9">
        <v>0.15463095405257629</v>
      </c>
      <c r="Z137" s="9">
        <v>0.31782316910300618</v>
      </c>
      <c r="AA137" s="9" t="s">
        <v>267</v>
      </c>
      <c r="AB137" s="16">
        <v>11.051857790886416</v>
      </c>
      <c r="AC137" s="17">
        <f>MEDIAN(AC138:AC141)</f>
        <v>1.0047289221234517</v>
      </c>
    </row>
    <row r="138" spans="1:29" x14ac:dyDescent="0.3">
      <c r="A138" s="6" t="s">
        <v>78</v>
      </c>
      <c r="B138">
        <v>860050005</v>
      </c>
      <c r="C138" s="7">
        <v>2020</v>
      </c>
      <c r="D138" t="s">
        <v>135</v>
      </c>
      <c r="E138" t="s">
        <v>88</v>
      </c>
      <c r="F138" t="s">
        <v>83</v>
      </c>
      <c r="G138" t="s">
        <v>370</v>
      </c>
      <c r="H138" s="9">
        <v>0.5897262053852238</v>
      </c>
      <c r="I138" s="9">
        <v>0</v>
      </c>
      <c r="J138" s="9">
        <v>0.5897262053852238</v>
      </c>
      <c r="K138" s="9">
        <v>0</v>
      </c>
      <c r="L138" s="9">
        <v>0.4102737946147762</v>
      </c>
      <c r="M138" s="9">
        <v>5.9235824167778325E-2</v>
      </c>
      <c r="N138" s="9">
        <v>0.5897262053852238</v>
      </c>
      <c r="O138" s="16">
        <v>33.522222392585576</v>
      </c>
      <c r="P138" s="16">
        <v>16.106240859771258</v>
      </c>
      <c r="Q138" s="9">
        <v>1.7519969334614565E-2</v>
      </c>
      <c r="R138" s="9">
        <v>0.21614047843229822</v>
      </c>
      <c r="S138" s="16">
        <v>10</v>
      </c>
      <c r="T138" s="9">
        <v>0.12373317066970838</v>
      </c>
      <c r="U138" s="9">
        <v>1.7519969334614565E-2</v>
      </c>
      <c r="V138" s="9">
        <v>209.81223164559759</v>
      </c>
      <c r="W138" s="9">
        <v>0.87626682933029165</v>
      </c>
      <c r="X138" s="9">
        <v>-0.92010218821254197</v>
      </c>
      <c r="Y138" s="9">
        <v>1.0158920850438244E-2</v>
      </c>
      <c r="Z138" s="9">
        <v>2.476132032750689E-2</v>
      </c>
      <c r="AA138" s="9" t="s">
        <v>267</v>
      </c>
      <c r="AB138" s="16">
        <v>14.888055698133545</v>
      </c>
      <c r="AC138" s="9">
        <v>45.348916128827646</v>
      </c>
    </row>
    <row r="139" spans="1:29" x14ac:dyDescent="0.3">
      <c r="A139" s="6" t="s">
        <v>78</v>
      </c>
      <c r="B139">
        <v>860050005</v>
      </c>
      <c r="C139" s="7">
        <v>2021</v>
      </c>
      <c r="D139" t="s">
        <v>135</v>
      </c>
      <c r="E139" t="s">
        <v>88</v>
      </c>
      <c r="F139" t="s">
        <v>83</v>
      </c>
      <c r="G139" t="s">
        <v>370</v>
      </c>
      <c r="H139" s="9">
        <v>0.58047901371558064</v>
      </c>
      <c r="I139" s="9">
        <v>0</v>
      </c>
      <c r="J139" s="9">
        <v>0.58047901371558064</v>
      </c>
      <c r="K139" s="9">
        <v>0</v>
      </c>
      <c r="L139" s="9">
        <v>0.41952098628441931</v>
      </c>
      <c r="M139" s="9">
        <v>0.1466100900017</v>
      </c>
      <c r="N139" s="9">
        <v>0.58047901371558064</v>
      </c>
      <c r="O139" s="16">
        <v>70.496179599350157</v>
      </c>
      <c r="P139" s="16">
        <v>16.223690129244755</v>
      </c>
      <c r="Q139" s="9">
        <v>8.62127870699535E-2</v>
      </c>
      <c r="R139" s="9">
        <v>0.12462457569970598</v>
      </c>
      <c r="S139" s="16">
        <v>10</v>
      </c>
      <c r="T139" s="9">
        <v>9.5861949262492072E-2</v>
      </c>
      <c r="U139" s="9">
        <v>7.4686214172745721E-2</v>
      </c>
      <c r="V139" s="9">
        <v>9.9175676076182206</v>
      </c>
      <c r="W139" s="9">
        <v>0.90413805073750797</v>
      </c>
      <c r="X139" s="9">
        <v>5.0567276276994182</v>
      </c>
      <c r="Y139" s="9">
        <v>5.4711428072945212E-2</v>
      </c>
      <c r="Z139" s="9">
        <v>0.13041404330569756</v>
      </c>
      <c r="AA139" s="9" t="s">
        <v>267</v>
      </c>
      <c r="AB139" s="16">
        <v>15.692732023956523</v>
      </c>
      <c r="AC139" s="9">
        <v>1.2359726550725689</v>
      </c>
    </row>
    <row r="140" spans="1:29" x14ac:dyDescent="0.3">
      <c r="A140" s="6" t="s">
        <v>78</v>
      </c>
      <c r="B140">
        <v>860050005</v>
      </c>
      <c r="C140" s="7">
        <v>2022</v>
      </c>
      <c r="D140" t="s">
        <v>135</v>
      </c>
      <c r="E140" t="s">
        <v>88</v>
      </c>
      <c r="F140" t="s">
        <v>83</v>
      </c>
      <c r="G140" t="s">
        <v>370</v>
      </c>
      <c r="H140" s="9">
        <v>0.57484159856566885</v>
      </c>
      <c r="I140" s="9">
        <v>0</v>
      </c>
      <c r="J140" s="9">
        <v>0.57484159856566885</v>
      </c>
      <c r="K140" s="9">
        <v>0</v>
      </c>
      <c r="L140" s="9">
        <v>0.42515840143433115</v>
      </c>
      <c r="M140" s="9">
        <v>9.0500630052988293E-2</v>
      </c>
      <c r="N140" s="9">
        <v>0.57484159856566885</v>
      </c>
      <c r="O140" s="16">
        <v>307.45956538589439</v>
      </c>
      <c r="P140" s="16">
        <v>16.334998650471874</v>
      </c>
      <c r="Q140" s="9">
        <v>8.4439629065169913E-2</v>
      </c>
      <c r="R140" s="9">
        <v>0.11773970008757662</v>
      </c>
      <c r="S140" s="16">
        <v>10</v>
      </c>
      <c r="T140" s="9">
        <v>8.7676807943433049E-2</v>
      </c>
      <c r="U140" s="9">
        <v>7.9453972698634925E-2</v>
      </c>
      <c r="V140" s="9">
        <v>6.5694509889103179</v>
      </c>
      <c r="W140" s="9">
        <v>0.91232319205656698</v>
      </c>
      <c r="X140" s="9">
        <v>1.7985451782510209E-2</v>
      </c>
      <c r="Y140" s="9">
        <v>4.982862988595612E-2</v>
      </c>
      <c r="Z140" s="9">
        <v>0.11720015344363957</v>
      </c>
      <c r="AA140" s="9" t="s">
        <v>267</v>
      </c>
      <c r="AB140" s="16">
        <v>16.265678667968718</v>
      </c>
      <c r="AC140" s="9">
        <v>0.7734851891743344</v>
      </c>
    </row>
    <row r="141" spans="1:29" x14ac:dyDescent="0.3">
      <c r="A141" s="6" t="s">
        <v>78</v>
      </c>
      <c r="B141">
        <v>860050005</v>
      </c>
      <c r="C141" s="7">
        <v>2023</v>
      </c>
      <c r="D141" t="s">
        <v>136</v>
      </c>
      <c r="E141" t="s">
        <v>88</v>
      </c>
      <c r="F141" t="s">
        <v>83</v>
      </c>
      <c r="G141" t="s">
        <v>370</v>
      </c>
      <c r="H141" s="9">
        <v>0.49913755163583384</v>
      </c>
      <c r="I141" s="9">
        <v>0</v>
      </c>
      <c r="J141" s="9">
        <v>0.49913755163583384</v>
      </c>
      <c r="K141" s="9">
        <v>0</v>
      </c>
      <c r="L141" s="9">
        <v>0.50086244836416616</v>
      </c>
      <c r="M141" s="9">
        <v>0.1933352913926952</v>
      </c>
      <c r="N141" s="9">
        <v>0.49913755163583384</v>
      </c>
      <c r="O141" s="16">
        <v>-110.96288548339768</v>
      </c>
      <c r="P141" s="16">
        <v>16.448147175999281</v>
      </c>
      <c r="Q141" s="9">
        <v>0.21266084550564263</v>
      </c>
      <c r="R141" s="9">
        <v>0.11979823922198873</v>
      </c>
      <c r="S141" s="16">
        <v>10</v>
      </c>
      <c r="T141" s="9">
        <v>7.9202334828953128E-2</v>
      </c>
      <c r="U141" s="9">
        <v>0.18677251362613781</v>
      </c>
      <c r="V141" s="9">
        <v>2.6723638429747387</v>
      </c>
      <c r="W141" s="9">
        <v>0.92079766517104689</v>
      </c>
      <c r="X141" s="9">
        <v>1.6532845005436339</v>
      </c>
      <c r="Y141" s="9">
        <v>0.11806549316561611</v>
      </c>
      <c r="Z141" s="9">
        <v>0.23572438610884494</v>
      </c>
      <c r="AA141" s="9" t="s">
        <v>267</v>
      </c>
      <c r="AB141" s="16">
        <v>16.543419855356497</v>
      </c>
      <c r="AC141" s="9">
        <v>0.32014448294888087</v>
      </c>
    </row>
    <row r="142" spans="1:29" x14ac:dyDescent="0.3">
      <c r="A142" s="6" t="s">
        <v>78</v>
      </c>
      <c r="B142">
        <v>860061403</v>
      </c>
      <c r="C142" s="7">
        <v>2019</v>
      </c>
      <c r="D142" t="s">
        <v>137</v>
      </c>
      <c r="E142" t="s">
        <v>88</v>
      </c>
      <c r="F142" t="s">
        <v>89</v>
      </c>
      <c r="G142" t="s">
        <v>365</v>
      </c>
      <c r="H142" s="9">
        <v>0.28490508812332749</v>
      </c>
      <c r="I142" s="9">
        <v>0.37580347170799927</v>
      </c>
      <c r="J142" s="9">
        <v>0.6607085598313267</v>
      </c>
      <c r="K142" s="9">
        <v>0.55204128344341519</v>
      </c>
      <c r="L142" s="9">
        <v>0.3392914401686733</v>
      </c>
      <c r="M142" s="9">
        <v>7.0601697787282383E-2</v>
      </c>
      <c r="N142" s="9">
        <v>0.1225329123041867</v>
      </c>
      <c r="O142" s="16">
        <v>-32.878343997646397</v>
      </c>
      <c r="P142" s="16">
        <v>17.404181065384762</v>
      </c>
      <c r="Q142" s="9">
        <v>4.8618807279679245E-2</v>
      </c>
      <c r="R142" s="17">
        <f>MEDIAN(R143:R146)</f>
        <v>-8.3585388526489779E-2</v>
      </c>
      <c r="S142" s="16">
        <v>0.75812255493131742</v>
      </c>
      <c r="T142" s="9">
        <v>0.60235511394136976</v>
      </c>
      <c r="U142" s="9">
        <v>3.505544350311799E-2</v>
      </c>
      <c r="V142" s="17">
        <f>MEDIAN(V143:V146)</f>
        <v>1.1396264516474088</v>
      </c>
      <c r="W142" s="9">
        <v>0.24517782945224437</v>
      </c>
      <c r="X142" s="17">
        <f>MEDIAN(X143:X146)</f>
        <v>-0.70960596253259567</v>
      </c>
      <c r="Y142" s="9">
        <v>1.0085658972194583E-2</v>
      </c>
      <c r="Z142" s="9">
        <v>2.9725651101544622E-2</v>
      </c>
      <c r="AA142" s="9" t="s">
        <v>268</v>
      </c>
      <c r="AB142" s="16">
        <v>17.031137310308157</v>
      </c>
      <c r="AC142" s="17">
        <f>MEDIAN(AC143:AC146)</f>
        <v>0.11122018037116144</v>
      </c>
    </row>
    <row r="143" spans="1:29" x14ac:dyDescent="0.3">
      <c r="A143" s="6" t="s">
        <v>78</v>
      </c>
      <c r="B143">
        <v>860061403</v>
      </c>
      <c r="C143" s="7">
        <v>2020</v>
      </c>
      <c r="D143" t="s">
        <v>137</v>
      </c>
      <c r="E143" t="s">
        <v>88</v>
      </c>
      <c r="F143" t="s">
        <v>89</v>
      </c>
      <c r="G143" t="s">
        <v>365</v>
      </c>
      <c r="H143" s="9">
        <v>7.7513313087501812E-2</v>
      </c>
      <c r="I143" s="9">
        <v>0.64008468370654359</v>
      </c>
      <c r="J143" s="9">
        <v>0.71759799679404535</v>
      </c>
      <c r="K143" s="9">
        <v>1.0974647080903006</v>
      </c>
      <c r="L143" s="9">
        <v>0.2824020032059546</v>
      </c>
      <c r="M143" s="9">
        <v>-0.21703937928222972</v>
      </c>
      <c r="N143" s="9">
        <v>0.10419336863071235</v>
      </c>
      <c r="O143" s="16">
        <v>-55.618224645063663</v>
      </c>
      <c r="P143" s="16">
        <v>17.281143642978432</v>
      </c>
      <c r="Q143" s="9">
        <v>-0.10845255652846808</v>
      </c>
      <c r="R143" s="9">
        <v>-0.11576942809409241</v>
      </c>
      <c r="S143" s="16">
        <v>0.12109852814887687</v>
      </c>
      <c r="T143" s="9">
        <v>0.80431816271110379</v>
      </c>
      <c r="U143" s="9">
        <v>-0.1746207969506865</v>
      </c>
      <c r="V143" s="9">
        <v>3.0956393257106631</v>
      </c>
      <c r="W143" s="9">
        <v>0.14529593823865017</v>
      </c>
      <c r="X143" s="9">
        <v>-12.135245328927359</v>
      </c>
      <c r="Y143" s="9">
        <v>-0.12701018323446378</v>
      </c>
      <c r="Z143" s="9">
        <v>-0.44974958319199948</v>
      </c>
      <c r="AA143" s="9" t="s">
        <v>268</v>
      </c>
      <c r="AB143" s="16">
        <v>16.587377644887912</v>
      </c>
      <c r="AC143" s="9">
        <v>-0.35838039432310531</v>
      </c>
    </row>
    <row r="144" spans="1:29" x14ac:dyDescent="0.3">
      <c r="A144" s="6" t="s">
        <v>78</v>
      </c>
      <c r="B144">
        <v>860061403</v>
      </c>
      <c r="C144" s="7">
        <v>2021</v>
      </c>
      <c r="D144" t="s">
        <v>137</v>
      </c>
      <c r="E144" t="s">
        <v>88</v>
      </c>
      <c r="F144" t="s">
        <v>89</v>
      </c>
      <c r="G144" t="s">
        <v>365</v>
      </c>
      <c r="H144" s="9">
        <v>0.1027728225364779</v>
      </c>
      <c r="I144" s="9">
        <v>0.633859143080865</v>
      </c>
      <c r="J144" s="9">
        <v>0.7366319656173429</v>
      </c>
      <c r="K144" s="9">
        <v>1.0016298951427958</v>
      </c>
      <c r="L144" s="9">
        <v>0.2633680343826571</v>
      </c>
      <c r="M144" s="9">
        <v>4.9986440118342437E-3</v>
      </c>
      <c r="N144" s="9">
        <v>0.14357953100122897</v>
      </c>
      <c r="O144" s="16">
        <v>-70.544887253313632</v>
      </c>
      <c r="P144" s="16">
        <v>17.358967456117316</v>
      </c>
      <c r="Q144" s="9">
        <v>4.1338653594197514E-3</v>
      </c>
      <c r="R144" s="9">
        <v>8.0932195841384891E-2</v>
      </c>
      <c r="S144" s="16">
        <v>0.16213826629833217</v>
      </c>
      <c r="T144" s="9">
        <v>0.71367505502327311</v>
      </c>
      <c r="U144" s="9">
        <v>4.1338653594197514E-3</v>
      </c>
      <c r="V144" s="9">
        <v>9.7484421046049121</v>
      </c>
      <c r="W144" s="9">
        <v>0.23722509108671261</v>
      </c>
      <c r="X144" s="9">
        <v>-0.84519580659798399</v>
      </c>
      <c r="Y144" s="9">
        <v>-1.8189585845529356E-2</v>
      </c>
      <c r="Z144" s="9">
        <v>-6.9065275473412374E-2</v>
      </c>
      <c r="AA144" s="9" t="s">
        <v>268</v>
      </c>
      <c r="AB144" s="16">
        <v>17.169013669745432</v>
      </c>
      <c r="AC144" s="9">
        <v>0.78896282555828701</v>
      </c>
    </row>
    <row r="145" spans="1:29" x14ac:dyDescent="0.3">
      <c r="A145" s="6" t="s">
        <v>78</v>
      </c>
      <c r="B145">
        <v>860061403</v>
      </c>
      <c r="C145" s="7">
        <v>2022</v>
      </c>
      <c r="D145" t="s">
        <v>137</v>
      </c>
      <c r="E145" t="s">
        <v>88</v>
      </c>
      <c r="F145" t="s">
        <v>89</v>
      </c>
      <c r="G145" t="s">
        <v>365</v>
      </c>
      <c r="H145" s="9">
        <v>0.19933929287249558</v>
      </c>
      <c r="I145" s="9">
        <v>0.5841289391109914</v>
      </c>
      <c r="J145" s="9">
        <v>0.78346823198348692</v>
      </c>
      <c r="K145" s="9">
        <v>1.0673621536357352</v>
      </c>
      <c r="L145" s="9">
        <v>0.21653176801651305</v>
      </c>
      <c r="M145" s="9">
        <v>-6.8707426345559824E-3</v>
      </c>
      <c r="N145" s="9">
        <v>0.16128040226810117</v>
      </c>
      <c r="O145" s="16">
        <v>-137.16858275134913</v>
      </c>
      <c r="P145" s="16">
        <v>17.26723237685238</v>
      </c>
      <c r="Q145" s="9">
        <v>-7.209042260201237E-3</v>
      </c>
      <c r="R145" s="9">
        <v>-8.7653182878271285E-2</v>
      </c>
      <c r="S145" s="16">
        <v>0.34125906032986109</v>
      </c>
      <c r="T145" s="9">
        <v>0.72978338520150277</v>
      </c>
      <c r="U145" s="9">
        <v>-6.8050070675735333E-2</v>
      </c>
      <c r="V145" s="9">
        <v>-1.7971198688093142</v>
      </c>
      <c r="W145" s="9">
        <v>0.21500251769333592</v>
      </c>
      <c r="X145" s="9">
        <v>3.2369601500532497</v>
      </c>
      <c r="Y145" s="9">
        <v>-8.4472865939968264E-2</v>
      </c>
      <c r="Z145" s="9">
        <v>-0.39011765670119236</v>
      </c>
      <c r="AA145" s="9" t="s">
        <v>268</v>
      </c>
      <c r="AB145" s="16">
        <v>17.315296285821642</v>
      </c>
      <c r="AC145" s="9">
        <v>0.15752327651491771</v>
      </c>
    </row>
    <row r="146" spans="1:29" x14ac:dyDescent="0.3">
      <c r="A146" s="6" t="s">
        <v>78</v>
      </c>
      <c r="B146">
        <v>860061403</v>
      </c>
      <c r="C146" s="7">
        <v>2023</v>
      </c>
      <c r="D146" t="s">
        <v>137</v>
      </c>
      <c r="E146" t="s">
        <v>88</v>
      </c>
      <c r="F146" t="s">
        <v>89</v>
      </c>
      <c r="G146" t="s">
        <v>365</v>
      </c>
      <c r="H146" s="9">
        <v>0.20396801228416425</v>
      </c>
      <c r="I146" s="9">
        <v>0.59988734925603859</v>
      </c>
      <c r="J146" s="9">
        <v>0.80385536154020287</v>
      </c>
      <c r="K146" s="9">
        <v>0.52042595201842623</v>
      </c>
      <c r="L146" s="9">
        <v>0.19614463845979715</v>
      </c>
      <c r="M146" s="9">
        <v>4.153560411207155E-2</v>
      </c>
      <c r="N146" s="9">
        <v>0.18328100456094357</v>
      </c>
      <c r="O146" s="16">
        <v>-128.69945419226192</v>
      </c>
      <c r="P146" s="16">
        <v>17.184374984645654</v>
      </c>
      <c r="Q146" s="9">
        <v>5.0419057668952445E-2</v>
      </c>
      <c r="R146" s="9">
        <v>-7.9517594174708273E-2</v>
      </c>
      <c r="S146" s="16">
        <v>0.34001052453784691</v>
      </c>
      <c r="T146" s="9">
        <v>0.73413697979292847</v>
      </c>
      <c r="U146" s="9">
        <v>-1.4999694445185618E-2</v>
      </c>
      <c r="V146" s="9">
        <v>-0.81638642241584547</v>
      </c>
      <c r="W146" s="9">
        <v>0.20551196785046921</v>
      </c>
      <c r="X146" s="9">
        <v>-0.57401611846720746</v>
      </c>
      <c r="Y146" s="9">
        <v>-3.9092631308953789E-2</v>
      </c>
      <c r="Z146" s="9">
        <v>-0.19930512307613454</v>
      </c>
      <c r="AA146" s="9" t="s">
        <v>267</v>
      </c>
      <c r="AB146" s="16">
        <v>17.378193226766623</v>
      </c>
      <c r="AC146" s="9">
        <v>6.4917084227405164E-2</v>
      </c>
    </row>
    <row r="147" spans="1:29" x14ac:dyDescent="0.3">
      <c r="A147" s="6" t="s">
        <v>78</v>
      </c>
      <c r="B147">
        <v>860076919</v>
      </c>
      <c r="C147" s="7">
        <v>2019</v>
      </c>
      <c r="D147" t="s">
        <v>138</v>
      </c>
      <c r="E147" t="s">
        <v>88</v>
      </c>
      <c r="F147" t="s">
        <v>89</v>
      </c>
      <c r="G147" t="s">
        <v>365</v>
      </c>
      <c r="H147" s="9">
        <v>0.29324312958594229</v>
      </c>
      <c r="I147" s="9">
        <v>0.2077583534807092</v>
      </c>
      <c r="J147" s="9">
        <v>0.50100148306665149</v>
      </c>
      <c r="K147" s="9">
        <v>0.3747767368716452</v>
      </c>
      <c r="L147" s="9">
        <v>0.49899851693334851</v>
      </c>
      <c r="M147" s="9">
        <v>0.137707164351138</v>
      </c>
      <c r="N147" s="9">
        <v>0.12489345210775757</v>
      </c>
      <c r="O147" s="16">
        <v>-27.421449493001496</v>
      </c>
      <c r="P147" s="16">
        <v>19.139632762253353</v>
      </c>
      <c r="Q147" s="9">
        <v>0.25552940638991245</v>
      </c>
      <c r="R147" s="17">
        <f>MEDIAN(R148:R151)</f>
        <v>3.5712443770025804E-2</v>
      </c>
      <c r="S147" s="16">
        <v>1.4114625220745722</v>
      </c>
      <c r="T147" s="9">
        <v>0.52146274214753974</v>
      </c>
      <c r="U147" s="9">
        <v>0.19583160170345651</v>
      </c>
      <c r="V147" s="17">
        <f>MEDIAN(V148:V151)</f>
        <v>9.5461565053758815</v>
      </c>
      <c r="W147" s="9">
        <v>0.22889611338032295</v>
      </c>
      <c r="X147" s="17">
        <f>MEDIAN(X148:X151)</f>
        <v>-0.60164599212996639</v>
      </c>
      <c r="Y147" s="9">
        <v>0.14802285902976081</v>
      </c>
      <c r="Z147" s="9">
        <v>0.29663987768831845</v>
      </c>
      <c r="AA147" s="9" t="s">
        <v>268</v>
      </c>
      <c r="AB147" s="16">
        <v>19.75784082570198</v>
      </c>
      <c r="AC147" s="17">
        <f>MEDIAN(AC148:AC151)</f>
        <v>0.32449706435626535</v>
      </c>
    </row>
    <row r="148" spans="1:29" x14ac:dyDescent="0.3">
      <c r="A148" s="6" t="s">
        <v>78</v>
      </c>
      <c r="B148">
        <v>860076919</v>
      </c>
      <c r="C148" s="7">
        <v>2020</v>
      </c>
      <c r="D148" t="s">
        <v>138</v>
      </c>
      <c r="E148" t="s">
        <v>88</v>
      </c>
      <c r="F148" t="s">
        <v>89</v>
      </c>
      <c r="G148" t="s">
        <v>365</v>
      </c>
      <c r="H148" s="9">
        <v>0.23254783786717759</v>
      </c>
      <c r="I148" s="9">
        <v>0.31695287409577722</v>
      </c>
      <c r="J148" s="9">
        <v>0.5495007119629548</v>
      </c>
      <c r="K148" s="9">
        <v>0.58588131016105616</v>
      </c>
      <c r="L148" s="9">
        <v>0.4504992880370452</v>
      </c>
      <c r="M148" s="9">
        <v>4.1079013160318305E-2</v>
      </c>
      <c r="N148" s="9">
        <v>0.12394627337661442</v>
      </c>
      <c r="O148" s="16">
        <v>-39.608317305355115</v>
      </c>
      <c r="P148" s="16">
        <v>19.183584184544067</v>
      </c>
      <c r="Q148" s="9">
        <v>4.505723868795878E-2</v>
      </c>
      <c r="R148" s="9">
        <v>4.49315932723513E-2</v>
      </c>
      <c r="S148" s="16">
        <v>0.73369846710052555</v>
      </c>
      <c r="T148" s="9">
        <v>0.48926516731036174</v>
      </c>
      <c r="U148" s="9">
        <v>-1.3804028139790205E-2</v>
      </c>
      <c r="V148" s="9">
        <v>-8.5094241898348955</v>
      </c>
      <c r="W148" s="9">
        <v>0.26495145520602159</v>
      </c>
      <c r="X148" s="9">
        <v>-1.1909000967955743</v>
      </c>
      <c r="Y148" s="9">
        <v>-2.7042514838934471E-2</v>
      </c>
      <c r="Z148" s="9">
        <v>-6.0027874753734847E-2</v>
      </c>
      <c r="AA148" s="9" t="s">
        <v>268</v>
      </c>
      <c r="AB148" s="16">
        <v>19.27602047450409</v>
      </c>
      <c r="AC148" s="9">
        <v>-0.38234198667956898</v>
      </c>
    </row>
    <row r="149" spans="1:29" x14ac:dyDescent="0.3">
      <c r="A149" s="6" t="s">
        <v>78</v>
      </c>
      <c r="B149">
        <v>860076919</v>
      </c>
      <c r="C149" s="7">
        <v>2021</v>
      </c>
      <c r="D149" t="s">
        <v>138</v>
      </c>
      <c r="E149" t="s">
        <v>88</v>
      </c>
      <c r="F149" t="s">
        <v>89</v>
      </c>
      <c r="G149" t="s">
        <v>365</v>
      </c>
      <c r="H149" s="9">
        <v>0.27051742366119275</v>
      </c>
      <c r="I149" s="9">
        <v>0.27075728556513418</v>
      </c>
      <c r="J149" s="9">
        <v>0.54127470922632692</v>
      </c>
      <c r="K149" s="9">
        <v>0.48033643447398988</v>
      </c>
      <c r="L149" s="9">
        <v>0.45872529077367308</v>
      </c>
      <c r="M149" s="9">
        <v>0.13752322198940978</v>
      </c>
      <c r="N149" s="9">
        <v>0.13662829963435835</v>
      </c>
      <c r="O149" s="16">
        <v>-17.227925890925107</v>
      </c>
      <c r="P149" s="16">
        <v>19.209732609381657</v>
      </c>
      <c r="Q149" s="9">
        <v>0.25288867079636235</v>
      </c>
      <c r="R149" s="9">
        <v>2.6493294267700307E-2</v>
      </c>
      <c r="S149" s="16">
        <v>0.99911410729561445</v>
      </c>
      <c r="T149" s="9">
        <v>0.49358177134933801</v>
      </c>
      <c r="U149" s="9">
        <v>0.18251505252580932</v>
      </c>
      <c r="V149" s="9">
        <v>27.212042112064974</v>
      </c>
      <c r="W149" s="9">
        <v>0.25762057045803172</v>
      </c>
      <c r="X149" s="9">
        <v>-5.5850223735827909</v>
      </c>
      <c r="Y149" s="9">
        <v>0.12079039996351261</v>
      </c>
      <c r="Z149" s="9">
        <v>0.26331750699812284</v>
      </c>
      <c r="AA149" s="9" t="s">
        <v>268</v>
      </c>
      <c r="AB149" s="16">
        <v>19.818889174844248</v>
      </c>
      <c r="AC149" s="9">
        <v>0.7209366392999903</v>
      </c>
    </row>
    <row r="150" spans="1:29" x14ac:dyDescent="0.3">
      <c r="A150" s="6" t="s">
        <v>78</v>
      </c>
      <c r="B150">
        <v>860076919</v>
      </c>
      <c r="C150" s="7">
        <v>2022</v>
      </c>
      <c r="D150" t="s">
        <v>138</v>
      </c>
      <c r="E150" t="s">
        <v>88</v>
      </c>
      <c r="F150" t="s">
        <v>89</v>
      </c>
      <c r="G150" t="s">
        <v>365</v>
      </c>
      <c r="H150" s="9">
        <v>0.41937372035430526</v>
      </c>
      <c r="I150" s="9">
        <v>0.34565031142319996</v>
      </c>
      <c r="J150" s="9">
        <v>0.76502403177750522</v>
      </c>
      <c r="K150" s="9">
        <v>0.66682062087195015</v>
      </c>
      <c r="L150" s="9">
        <v>0.23497596822249475</v>
      </c>
      <c r="M150" s="9">
        <v>0.12963951874715765</v>
      </c>
      <c r="N150" s="9">
        <v>0.21761020648444063</v>
      </c>
      <c r="O150" s="16">
        <v>-35.493956518464273</v>
      </c>
      <c r="P150" s="16">
        <v>19.435345799978379</v>
      </c>
      <c r="Q150" s="9">
        <v>0.26134799296581951</v>
      </c>
      <c r="R150" s="9">
        <v>0.25309086419198978</v>
      </c>
      <c r="S150" s="16">
        <v>1.2132889990104518</v>
      </c>
      <c r="T150" s="9">
        <v>0.40705648728934157</v>
      </c>
      <c r="U150" s="9">
        <v>0.21514763282884178</v>
      </c>
      <c r="V150" s="9">
        <v>1.4767833838364723</v>
      </c>
      <c r="W150" s="9">
        <v>0.32415445702100854</v>
      </c>
      <c r="X150" s="9">
        <v>0.46537235050982728</v>
      </c>
      <c r="Y150" s="9">
        <v>0.14125305464395715</v>
      </c>
      <c r="Z150" s="9">
        <v>0.60113830240804467</v>
      </c>
      <c r="AA150" s="9" t="s">
        <v>268</v>
      </c>
      <c r="AB150" s="16">
        <v>20.136440959578344</v>
      </c>
      <c r="AC150" s="9">
        <v>0.37376038283954371</v>
      </c>
    </row>
    <row r="151" spans="1:29" x14ac:dyDescent="0.3">
      <c r="A151" s="6" t="s">
        <v>78</v>
      </c>
      <c r="B151">
        <v>860076919</v>
      </c>
      <c r="C151" s="7">
        <v>2023</v>
      </c>
      <c r="D151" t="s">
        <v>138</v>
      </c>
      <c r="E151" t="s">
        <v>88</v>
      </c>
      <c r="F151" t="s">
        <v>89</v>
      </c>
      <c r="G151" t="s">
        <v>365</v>
      </c>
      <c r="H151" s="9">
        <v>0.35618376322604506</v>
      </c>
      <c r="I151" s="9">
        <v>0.33099648880789623</v>
      </c>
      <c r="J151" s="9">
        <v>0.68718025203394129</v>
      </c>
      <c r="K151" s="9">
        <v>0.57889525232089079</v>
      </c>
      <c r="L151" s="9">
        <v>0.31281974796605866</v>
      </c>
      <c r="M151" s="9">
        <v>0.12276439222730318</v>
      </c>
      <c r="N151" s="9">
        <v>0.1467409796903954</v>
      </c>
      <c r="O151" s="16">
        <v>-5.9383094064647679</v>
      </c>
      <c r="P151" s="16">
        <v>19.45084948879688</v>
      </c>
      <c r="Q151" s="9">
        <v>0.31074976394934761</v>
      </c>
      <c r="R151" s="9">
        <v>1.5624494505827924E-2</v>
      </c>
      <c r="S151" s="16">
        <v>1.0760952918529809</v>
      </c>
      <c r="T151" s="9">
        <v>0.45111492201709991</v>
      </c>
      <c r="U151" s="9">
        <v>0.20674429843824316</v>
      </c>
      <c r="V151" s="9">
        <v>17.61552962691529</v>
      </c>
      <c r="W151" s="9">
        <v>0.27336503105896948</v>
      </c>
      <c r="X151" s="9">
        <v>-1.2391887464358597E-2</v>
      </c>
      <c r="Y151" s="9">
        <v>0.13735653624097566</v>
      </c>
      <c r="Z151" s="9">
        <v>0.43909164026268249</v>
      </c>
      <c r="AA151" s="9" t="s">
        <v>268</v>
      </c>
      <c r="AB151" s="16">
        <v>20.379570451482287</v>
      </c>
      <c r="AC151" s="9">
        <v>0.27523374587298699</v>
      </c>
    </row>
    <row r="152" spans="1:29" x14ac:dyDescent="0.3">
      <c r="A152" s="6" t="s">
        <v>78</v>
      </c>
      <c r="B152">
        <v>860351427</v>
      </c>
      <c r="C152" s="7">
        <v>2019</v>
      </c>
      <c r="D152" t="s">
        <v>139</v>
      </c>
      <c r="E152" t="s">
        <v>80</v>
      </c>
      <c r="F152" t="s">
        <v>83</v>
      </c>
      <c r="G152" t="s">
        <v>365</v>
      </c>
      <c r="H152" s="9">
        <v>0.15134708411292644</v>
      </c>
      <c r="I152" s="9">
        <v>7.0044373511994273E-2</v>
      </c>
      <c r="J152" s="9">
        <v>0.22139145762492074</v>
      </c>
      <c r="K152" s="9">
        <v>3.2239036540762149E-2</v>
      </c>
      <c r="L152" s="9">
        <v>0.77860854237507926</v>
      </c>
      <c r="M152" s="9">
        <v>7.1216566977921572E-2</v>
      </c>
      <c r="N152" s="9">
        <v>8.0658414672131445E-2</v>
      </c>
      <c r="O152" s="16">
        <v>-37.781500926694072</v>
      </c>
      <c r="P152" s="16">
        <v>16.414399622783812</v>
      </c>
      <c r="Q152" s="9">
        <v>9.1966198592304482E-2</v>
      </c>
      <c r="R152" s="17">
        <f>MEDIAN(R153:R156)</f>
        <v>-1.2785352732439637E-2</v>
      </c>
      <c r="S152" s="16">
        <v>2.1607314981125505</v>
      </c>
      <c r="T152" s="9">
        <v>0.69180355197780263</v>
      </c>
      <c r="U152" s="9">
        <v>6.6486134922631321E-2</v>
      </c>
      <c r="V152" s="17">
        <f>MEDIAN(V153:V156)</f>
        <v>8.8526798705668845</v>
      </c>
      <c r="W152" s="9">
        <v>9.8193153301758249E-2</v>
      </c>
      <c r="X152" s="17">
        <f>MEDIAN(X153:X156)</f>
        <v>-0.39780029204527301</v>
      </c>
      <c r="Y152" s="9">
        <v>4.4018461439167496E-2</v>
      </c>
      <c r="Z152" s="9">
        <v>5.6534778445780878E-2</v>
      </c>
      <c r="AA152" s="9" t="s">
        <v>267</v>
      </c>
      <c r="AB152" s="16">
        <v>16.670095252091336</v>
      </c>
      <c r="AC152" s="17">
        <f>MEDIAN(AC153:AC156)</f>
        <v>0.12929893703877554</v>
      </c>
    </row>
    <row r="153" spans="1:29" x14ac:dyDescent="0.3">
      <c r="A153" s="6" t="s">
        <v>78</v>
      </c>
      <c r="B153">
        <v>860351427</v>
      </c>
      <c r="C153" s="7">
        <v>2020</v>
      </c>
      <c r="D153" t="s">
        <v>139</v>
      </c>
      <c r="E153" t="s">
        <v>80</v>
      </c>
      <c r="F153" t="s">
        <v>83</v>
      </c>
      <c r="G153" t="s">
        <v>365</v>
      </c>
      <c r="H153" s="9">
        <v>0.10153356409143355</v>
      </c>
      <c r="I153" s="9">
        <v>0.22694415214580033</v>
      </c>
      <c r="J153" s="9">
        <v>0.32847771623723387</v>
      </c>
      <c r="K153" s="9">
        <v>0.31271040767516894</v>
      </c>
      <c r="L153" s="9">
        <v>0.67152228376276613</v>
      </c>
      <c r="M153" s="9">
        <v>-0.10460100598350559</v>
      </c>
      <c r="N153" s="9">
        <v>8.0046924349070486E-2</v>
      </c>
      <c r="O153" s="16">
        <v>-86.142444101007214</v>
      </c>
      <c r="P153" s="16">
        <v>16.395725114826742</v>
      </c>
      <c r="Q153" s="9">
        <v>-7.0236295991581793E-2</v>
      </c>
      <c r="R153" s="9">
        <v>-1.8501219700896465E-2</v>
      </c>
      <c r="S153" s="16">
        <v>0.44739449389382491</v>
      </c>
      <c r="T153" s="9">
        <v>0.69653249211930024</v>
      </c>
      <c r="U153" s="9">
        <v>-0.10573327060591804</v>
      </c>
      <c r="V153" s="9">
        <v>26.46581103600462</v>
      </c>
      <c r="W153" s="9">
        <v>6.166423105507058E-2</v>
      </c>
      <c r="X153" s="9">
        <v>-2.7690487250736915</v>
      </c>
      <c r="Y153" s="9">
        <v>-7.9338665163632943E-2</v>
      </c>
      <c r="Z153" s="9">
        <v>-0.11814747936445476</v>
      </c>
      <c r="AA153" s="9" t="s">
        <v>267</v>
      </c>
      <c r="AB153" s="16">
        <v>15.99743716014039</v>
      </c>
      <c r="AC153" s="9">
        <v>-0.48964978453953178</v>
      </c>
    </row>
    <row r="154" spans="1:29" x14ac:dyDescent="0.3">
      <c r="A154" s="6" t="s">
        <v>78</v>
      </c>
      <c r="B154">
        <v>860351427</v>
      </c>
      <c r="C154" s="7">
        <v>2021</v>
      </c>
      <c r="D154" t="s">
        <v>139</v>
      </c>
      <c r="E154" t="s">
        <v>80</v>
      </c>
      <c r="F154" t="s">
        <v>83</v>
      </c>
      <c r="G154" t="s">
        <v>365</v>
      </c>
      <c r="H154" s="9">
        <v>0.14246421264071002</v>
      </c>
      <c r="I154" s="9">
        <v>0.16982871218151577</v>
      </c>
      <c r="J154" s="9">
        <v>0.31229292482222576</v>
      </c>
      <c r="K154" s="9">
        <v>0.21749549637119409</v>
      </c>
      <c r="L154" s="9">
        <v>0.68770707517777419</v>
      </c>
      <c r="M154" s="9">
        <v>3.9739029218305966E-2</v>
      </c>
      <c r="N154" s="9">
        <v>0.10077065441497536</v>
      </c>
      <c r="O154" s="16">
        <v>-56.282728196984706</v>
      </c>
      <c r="P154" s="16">
        <v>16.388630521848238</v>
      </c>
      <c r="Q154" s="9">
        <v>4.2755385375656166E-2</v>
      </c>
      <c r="R154" s="9">
        <v>-7.0694857639828079E-3</v>
      </c>
      <c r="S154" s="16">
        <v>0.83887000502271902</v>
      </c>
      <c r="T154" s="9">
        <v>0.67500131421805398</v>
      </c>
      <c r="U154" s="9">
        <v>1.3137068632243487E-2</v>
      </c>
      <c r="V154" s="9">
        <v>-83.596917243962366</v>
      </c>
      <c r="W154" s="9">
        <v>8.2037878015081347E-2</v>
      </c>
      <c r="X154" s="9">
        <v>-1.1427180053243295</v>
      </c>
      <c r="Y154" s="9">
        <v>1.1403674149304174E-2</v>
      </c>
      <c r="Z154" s="9">
        <v>1.6582167845744924E-2</v>
      </c>
      <c r="AA154" s="9" t="s">
        <v>267</v>
      </c>
      <c r="AB154" s="16">
        <v>16.461791874497727</v>
      </c>
      <c r="AC154" s="9">
        <v>0.59098721636904084</v>
      </c>
    </row>
    <row r="155" spans="1:29" x14ac:dyDescent="0.3">
      <c r="A155" s="6" t="s">
        <v>78</v>
      </c>
      <c r="B155">
        <v>860351427</v>
      </c>
      <c r="C155" s="7">
        <v>2022</v>
      </c>
      <c r="D155" t="s">
        <v>139</v>
      </c>
      <c r="E155" t="s">
        <v>80</v>
      </c>
      <c r="F155" t="s">
        <v>83</v>
      </c>
      <c r="G155" t="s">
        <v>365</v>
      </c>
      <c r="H155" s="9">
        <v>0.1676066019642487</v>
      </c>
      <c r="I155" s="9">
        <v>0.13687509520531921</v>
      </c>
      <c r="J155" s="9">
        <v>0.30448169716956791</v>
      </c>
      <c r="K155" s="9">
        <v>0.19171523781847236</v>
      </c>
      <c r="L155" s="9">
        <v>0.69551830283043203</v>
      </c>
      <c r="M155" s="9">
        <v>2.579555669109234E-2</v>
      </c>
      <c r="N155" s="9">
        <v>0.10523014343003075</v>
      </c>
      <c r="O155" s="16">
        <v>-43.35896570803115</v>
      </c>
      <c r="P155" s="16">
        <v>16.403783260791162</v>
      </c>
      <c r="Q155" s="9">
        <v>3.4628546513213919E-2</v>
      </c>
      <c r="R155" s="9">
        <v>1.5268123753638729E-2</v>
      </c>
      <c r="S155" s="16">
        <v>1.2245222676399294</v>
      </c>
      <c r="T155" s="9">
        <v>0.66622704072296446</v>
      </c>
      <c r="U155" s="9">
        <v>5.308201458701426E-3</v>
      </c>
      <c r="V155" s="9">
        <v>17.472114436288706</v>
      </c>
      <c r="W155" s="9">
        <v>9.4596982121953443E-2</v>
      </c>
      <c r="X155" s="9">
        <v>0.61729914895894655</v>
      </c>
      <c r="Y155" s="9">
        <v>1.8165794892177792E-2</v>
      </c>
      <c r="Z155" s="9">
        <v>2.6118356365679465E-2</v>
      </c>
      <c r="AA155" s="9" t="s">
        <v>267</v>
      </c>
      <c r="AB155" s="16">
        <v>16.698259390607557</v>
      </c>
      <c r="AC155" s="9">
        <v>0.26676640545099373</v>
      </c>
    </row>
    <row r="156" spans="1:29" x14ac:dyDescent="0.3">
      <c r="A156" s="6" t="s">
        <v>78</v>
      </c>
      <c r="B156">
        <v>860351427</v>
      </c>
      <c r="C156" s="7">
        <v>2023</v>
      </c>
      <c r="D156" t="s">
        <v>139</v>
      </c>
      <c r="E156" t="s">
        <v>80</v>
      </c>
      <c r="F156" t="s">
        <v>83</v>
      </c>
      <c r="G156" t="s">
        <v>365</v>
      </c>
      <c r="H156" s="9">
        <v>0.19926588388776106</v>
      </c>
      <c r="I156" s="9">
        <v>5.4614341781335479E-2</v>
      </c>
      <c r="J156" s="9">
        <v>0.25388022566909652</v>
      </c>
      <c r="K156" s="9">
        <v>0.17959857167199295</v>
      </c>
      <c r="L156" s="9">
        <v>0.74611977433090348</v>
      </c>
      <c r="M156" s="9">
        <v>3.1730516545550272E-2</v>
      </c>
      <c r="N156" s="9">
        <v>9.720656460199982E-2</v>
      </c>
      <c r="O156" s="16">
        <v>-39.211852680999186</v>
      </c>
      <c r="P156" s="16">
        <v>16.368134109981021</v>
      </c>
      <c r="Q156" s="9">
        <v>4.3781094372383915E-2</v>
      </c>
      <c r="R156" s="9">
        <v>-3.502120387318719E-2</v>
      </c>
      <c r="S156" s="16">
        <v>3.6485999352620673</v>
      </c>
      <c r="T156" s="9">
        <v>0.52248389268288731</v>
      </c>
      <c r="U156" s="9">
        <v>1.6284020214398724E-2</v>
      </c>
      <c r="V156" s="9">
        <v>0.23324530484506292</v>
      </c>
      <c r="W156" s="9">
        <v>9.6128278508385956E-2</v>
      </c>
      <c r="X156" s="9">
        <v>0.34711742123378353</v>
      </c>
      <c r="Y156" s="9">
        <v>2.535958185613486E-2</v>
      </c>
      <c r="Z156" s="9">
        <v>3.3988620498466925E-2</v>
      </c>
      <c r="AA156" s="9" t="s">
        <v>267</v>
      </c>
      <c r="AB156" s="16">
        <v>16.690057313979846</v>
      </c>
      <c r="AC156" s="9">
        <v>-8.1685313734426446E-3</v>
      </c>
    </row>
    <row r="157" spans="1:29" x14ac:dyDescent="0.3">
      <c r="A157" s="6" t="s">
        <v>78</v>
      </c>
      <c r="B157">
        <v>860351806</v>
      </c>
      <c r="C157" s="7">
        <v>2019</v>
      </c>
      <c r="D157" t="s">
        <v>140</v>
      </c>
      <c r="E157" t="s">
        <v>88</v>
      </c>
      <c r="F157" t="s">
        <v>81</v>
      </c>
      <c r="G157" t="s">
        <v>365</v>
      </c>
      <c r="H157" s="9">
        <v>0.12302580378278452</v>
      </c>
      <c r="I157" s="9">
        <v>0</v>
      </c>
      <c r="J157" s="9">
        <v>0.12302580378278452</v>
      </c>
      <c r="K157" s="9">
        <v>8.6496267577933685E-3</v>
      </c>
      <c r="L157" s="9">
        <v>0.87697419621721551</v>
      </c>
      <c r="M157" s="9">
        <v>5.3004516561055044E-2</v>
      </c>
      <c r="N157" s="9">
        <v>0.11870099040388783</v>
      </c>
      <c r="O157" s="16">
        <v>-119.04832650986557</v>
      </c>
      <c r="P157" s="16">
        <v>15.346873841453434</v>
      </c>
      <c r="Q157" s="9">
        <v>3.4609319064620711E-2</v>
      </c>
      <c r="R157" s="17">
        <f>MEDIAN(R158:R161)</f>
        <v>3.1833342273820286E-2</v>
      </c>
      <c r="S157" s="16">
        <v>10</v>
      </c>
      <c r="T157" s="9">
        <v>0.88192416137003171</v>
      </c>
      <c r="U157" s="9">
        <v>1.4055859722083168E-2</v>
      </c>
      <c r="V157" s="17">
        <f>MEDIAN(V158:V161)</f>
        <v>6.8789360858440105</v>
      </c>
      <c r="W157" s="9">
        <v>0.10908109176453899</v>
      </c>
      <c r="X157" s="17">
        <f>MEDIAN(X158:X161)</f>
        <v>-2.0047310180658906</v>
      </c>
      <c r="Y157" s="9">
        <v>7.3482904120833557E-3</v>
      </c>
      <c r="Z157" s="9">
        <v>8.3791409642151853E-3</v>
      </c>
      <c r="AA157" s="9" t="s">
        <v>267</v>
      </c>
      <c r="AB157" s="16">
        <v>14.920619696325769</v>
      </c>
      <c r="AC157" s="17">
        <f>MEDIAN(AC158:AC161)</f>
        <v>6.8540750653088178E-2</v>
      </c>
    </row>
    <row r="158" spans="1:29" x14ac:dyDescent="0.3">
      <c r="A158" s="6" t="s">
        <v>78</v>
      </c>
      <c r="B158">
        <v>860351806</v>
      </c>
      <c r="C158" s="7">
        <v>2020</v>
      </c>
      <c r="D158" t="s">
        <v>140</v>
      </c>
      <c r="E158" t="s">
        <v>88</v>
      </c>
      <c r="F158" t="s">
        <v>81</v>
      </c>
      <c r="G158" t="s">
        <v>365</v>
      </c>
      <c r="H158" s="9">
        <v>0.10842305055859676</v>
      </c>
      <c r="I158" s="9">
        <v>0</v>
      </c>
      <c r="J158" s="9">
        <v>0.10842305055859676</v>
      </c>
      <c r="K158" s="9">
        <v>1.3773807452272609E-2</v>
      </c>
      <c r="L158" s="9">
        <v>0.8915769494414032</v>
      </c>
      <c r="M158" s="9">
        <v>-6.2740666606807979E-2</v>
      </c>
      <c r="N158" s="9">
        <v>0.10153614683246046</v>
      </c>
      <c r="O158" s="16">
        <v>-182.98396692085728</v>
      </c>
      <c r="P158" s="16">
        <v>15.287086342232826</v>
      </c>
      <c r="Q158" s="9">
        <v>-1.9730520048465438E-2</v>
      </c>
      <c r="R158" s="9">
        <v>-5.8035319453421441E-2</v>
      </c>
      <c r="S158" s="16">
        <v>10</v>
      </c>
      <c r="T158" s="9">
        <v>0.92845057980842471</v>
      </c>
      <c r="U158" s="9">
        <v>-3.793903437345475E-2</v>
      </c>
      <c r="V158" s="9">
        <v>9.4136820813962903</v>
      </c>
      <c r="W158" s="9">
        <v>6.2712145330197186E-2</v>
      </c>
      <c r="X158" s="9">
        <v>-6.054293449473251</v>
      </c>
      <c r="Y158" s="9">
        <v>-3.9428671649418032E-2</v>
      </c>
      <c r="Z158" s="9">
        <v>-4.4223520666523679E-2</v>
      </c>
      <c r="AA158" s="9" t="s">
        <v>266</v>
      </c>
      <c r="AB158" s="16">
        <v>14.130243192564391</v>
      </c>
      <c r="AC158" s="9">
        <v>-0.54632604682678299</v>
      </c>
    </row>
    <row r="159" spans="1:29" x14ac:dyDescent="0.3">
      <c r="A159" s="6" t="s">
        <v>78</v>
      </c>
      <c r="B159">
        <v>860351806</v>
      </c>
      <c r="C159" s="7">
        <v>2021</v>
      </c>
      <c r="D159" t="s">
        <v>140</v>
      </c>
      <c r="E159" t="s">
        <v>88</v>
      </c>
      <c r="F159" t="s">
        <v>81</v>
      </c>
      <c r="G159" t="s">
        <v>365</v>
      </c>
      <c r="H159" s="9">
        <v>0.12862218644459464</v>
      </c>
      <c r="I159" s="9">
        <v>0</v>
      </c>
      <c r="J159" s="9">
        <v>0.12862218644459464</v>
      </c>
      <c r="K159" s="9">
        <v>1.7358417693435154E-2</v>
      </c>
      <c r="L159" s="9">
        <v>0.87137781355540533</v>
      </c>
      <c r="M159" s="9">
        <v>0.12154757126955862</v>
      </c>
      <c r="N159" s="9">
        <v>0.11994297759787706</v>
      </c>
      <c r="O159" s="16">
        <v>-129.55050581980518</v>
      </c>
      <c r="P159" s="16">
        <v>15.343459634251587</v>
      </c>
      <c r="Q159" s="9">
        <v>6.0916980112677828E-2</v>
      </c>
      <c r="R159" s="9">
        <v>5.7992550206676041E-2</v>
      </c>
      <c r="S159" s="16">
        <v>10</v>
      </c>
      <c r="T159" s="9">
        <v>0.8725794500202334</v>
      </c>
      <c r="U159" s="9">
        <v>4.5081112631178102E-2</v>
      </c>
      <c r="V159" s="9">
        <v>11.830961022742329</v>
      </c>
      <c r="W159" s="9">
        <v>9.7355119594073405E-2</v>
      </c>
      <c r="X159" s="9">
        <v>-1.7693458705714535</v>
      </c>
      <c r="Y159" s="9">
        <v>2.8671549444910349E-2</v>
      </c>
      <c r="Z159" s="9">
        <v>3.2903694584470053E-2</v>
      </c>
      <c r="AA159" s="9" t="s">
        <v>267</v>
      </c>
      <c r="AB159" s="16">
        <v>14.652665870454369</v>
      </c>
      <c r="AC159" s="9">
        <v>0.68610760110461189</v>
      </c>
    </row>
    <row r="160" spans="1:29" x14ac:dyDescent="0.3">
      <c r="A160" s="6" t="s">
        <v>78</v>
      </c>
      <c r="B160">
        <v>860351806</v>
      </c>
      <c r="C160" s="7">
        <v>2022</v>
      </c>
      <c r="D160" t="s">
        <v>140</v>
      </c>
      <c r="E160" t="s">
        <v>88</v>
      </c>
      <c r="F160" t="s">
        <v>81</v>
      </c>
      <c r="G160" t="s">
        <v>365</v>
      </c>
      <c r="H160" s="9">
        <v>0.13637716373612946</v>
      </c>
      <c r="I160" s="9">
        <v>0</v>
      </c>
      <c r="J160" s="9">
        <v>0.13637716373612946</v>
      </c>
      <c r="K160" s="9">
        <v>3.9736917956737408E-2</v>
      </c>
      <c r="L160" s="9">
        <v>0.86362283626387049</v>
      </c>
      <c r="M160" s="9">
        <v>9.7784787497238526E-2</v>
      </c>
      <c r="N160" s="9">
        <v>0.11650870475776075</v>
      </c>
      <c r="O160" s="16">
        <v>-102.50625353540805</v>
      </c>
      <c r="P160" s="16">
        <v>15.3625508026646</v>
      </c>
      <c r="Q160" s="9">
        <v>5.2106780859623301E-2</v>
      </c>
      <c r="R160" s="9">
        <v>1.9274570026569293E-2</v>
      </c>
      <c r="S160" s="16">
        <v>10</v>
      </c>
      <c r="T160" s="9">
        <v>0.87273461505219962</v>
      </c>
      <c r="U160" s="9">
        <v>2.0707620532082069E-2</v>
      </c>
      <c r="V160" s="9">
        <v>4.3441900902917316</v>
      </c>
      <c r="W160" s="9">
        <v>9.6901233111926957E-2</v>
      </c>
      <c r="X160" s="9">
        <v>-0.68990229985091456</v>
      </c>
      <c r="Y160" s="9">
        <v>8.722852314804368E-3</v>
      </c>
      <c r="Z160" s="9">
        <v>1.010030298937023E-2</v>
      </c>
      <c r="AA160" s="9" t="s">
        <v>266</v>
      </c>
      <c r="AB160" s="16">
        <v>14.733076875932456</v>
      </c>
      <c r="AC160" s="9">
        <v>8.3732396104056361E-2</v>
      </c>
    </row>
    <row r="161" spans="1:29" x14ac:dyDescent="0.3">
      <c r="A161" s="6" t="s">
        <v>78</v>
      </c>
      <c r="B161">
        <v>860351806</v>
      </c>
      <c r="C161" s="7">
        <v>2023</v>
      </c>
      <c r="D161" t="s">
        <v>140</v>
      </c>
      <c r="E161" t="s">
        <v>88</v>
      </c>
      <c r="F161" t="s">
        <v>81</v>
      </c>
      <c r="G161" t="s">
        <v>365</v>
      </c>
      <c r="H161" s="9">
        <v>0.13647046114209307</v>
      </c>
      <c r="I161" s="9">
        <v>0</v>
      </c>
      <c r="J161" s="9">
        <v>0.13647046114209307</v>
      </c>
      <c r="K161" s="9">
        <v>3.1933030036199982E-2</v>
      </c>
      <c r="L161" s="9">
        <v>0.86352953885790695</v>
      </c>
      <c r="M161" s="9">
        <v>9.8856767501006929E-2</v>
      </c>
      <c r="N161" s="9">
        <v>0.12050394612399308</v>
      </c>
      <c r="O161" s="16">
        <v>-110.72384890079665</v>
      </c>
      <c r="P161" s="16">
        <v>15.405985810231012</v>
      </c>
      <c r="Q161" s="9">
        <v>5.3129789974888299E-2</v>
      </c>
      <c r="R161" s="9">
        <v>4.439211452107128E-2</v>
      </c>
      <c r="S161" s="16">
        <v>10</v>
      </c>
      <c r="T161" s="9">
        <v>0.88961207318266311</v>
      </c>
      <c r="U161" s="9">
        <v>4.1142826859733228E-3</v>
      </c>
      <c r="V161" s="9">
        <v>1.2017698588517824</v>
      </c>
      <c r="W161" s="9">
        <v>8.4175757427518511E-2</v>
      </c>
      <c r="X161" s="9">
        <v>-2.2401161655603277</v>
      </c>
      <c r="Y161" s="9">
        <v>-1.0357556338257835E-2</v>
      </c>
      <c r="Z161" s="9">
        <v>-1.1994443585516028E-2</v>
      </c>
      <c r="AA161" s="9" t="s">
        <v>266</v>
      </c>
      <c r="AB161" s="16">
        <v>14.785051588044219</v>
      </c>
      <c r="AC161" s="9">
        <v>5.3349105202119995E-2</v>
      </c>
    </row>
    <row r="162" spans="1:29" x14ac:dyDescent="0.3">
      <c r="A162" s="6" t="s">
        <v>78</v>
      </c>
      <c r="B162">
        <v>860512406</v>
      </c>
      <c r="C162" s="7">
        <v>2019</v>
      </c>
      <c r="D162" t="s">
        <v>141</v>
      </c>
      <c r="E162" t="s">
        <v>107</v>
      </c>
      <c r="F162" t="s">
        <v>81</v>
      </c>
      <c r="G162" t="s">
        <v>365</v>
      </c>
      <c r="H162" s="9">
        <v>0.79910761537154373</v>
      </c>
      <c r="I162" s="9">
        <v>0.17273905760687497</v>
      </c>
      <c r="J162" s="9">
        <v>0.97184667297841865</v>
      </c>
      <c r="K162" s="9">
        <v>0</v>
      </c>
      <c r="L162" s="9">
        <v>2.8153327021581336E-2</v>
      </c>
      <c r="M162" s="9">
        <v>4.8905203706603576E-2</v>
      </c>
      <c r="N162" s="9">
        <v>0.84461631830650841</v>
      </c>
      <c r="O162" s="16">
        <v>-60.869450397574127</v>
      </c>
      <c r="P162" s="16">
        <v>13.844899442858063</v>
      </c>
      <c r="Q162" s="9">
        <v>0.11736265870414876</v>
      </c>
      <c r="R162" s="17">
        <f>MEDIAN(R163:R166)</f>
        <v>8.2819195511216859E-2</v>
      </c>
      <c r="S162" s="16">
        <v>4.6260968795498369</v>
      </c>
      <c r="T162" s="9">
        <v>0.15806763285024156</v>
      </c>
      <c r="U162" s="9">
        <v>7.1047022552375397E-2</v>
      </c>
      <c r="V162" s="17">
        <f>MEDIAN(V163:V166)</f>
        <v>2.1112674616873353</v>
      </c>
      <c r="W162" s="9">
        <v>0.37105430534314082</v>
      </c>
      <c r="X162" s="17">
        <f>MEDIAN(X163:X166)</f>
        <v>0.78810538408191277</v>
      </c>
      <c r="Y162" s="9">
        <v>1.4703469036001263E-2</v>
      </c>
      <c r="Z162" s="9">
        <v>0.52226399475735519</v>
      </c>
      <c r="AA162" s="9" t="s">
        <v>266</v>
      </c>
      <c r="AB162" s="16">
        <v>14.720284424610757</v>
      </c>
      <c r="AC162" s="17">
        <f>MEDIAN(AC163:AC166)</f>
        <v>0.29011056843729643</v>
      </c>
    </row>
    <row r="163" spans="1:29" x14ac:dyDescent="0.3">
      <c r="A163" s="6" t="s">
        <v>78</v>
      </c>
      <c r="B163">
        <v>860512406</v>
      </c>
      <c r="C163" s="7">
        <v>2020</v>
      </c>
      <c r="D163" t="s">
        <v>141</v>
      </c>
      <c r="E163" t="s">
        <v>107</v>
      </c>
      <c r="F163" t="s">
        <v>81</v>
      </c>
      <c r="G163" t="s">
        <v>365</v>
      </c>
      <c r="H163" s="9">
        <v>0.75940408961310113</v>
      </c>
      <c r="I163" s="9">
        <v>0.18683682570264076</v>
      </c>
      <c r="J163" s="9">
        <v>0.94624091531574184</v>
      </c>
      <c r="K163" s="9">
        <v>0.11447773652833931</v>
      </c>
      <c r="L163" s="9">
        <v>5.3759084684258114E-2</v>
      </c>
      <c r="M163" s="9">
        <v>3.8848449238344296E-2</v>
      </c>
      <c r="N163" s="9">
        <v>0.7494923189645144</v>
      </c>
      <c r="O163" s="16">
        <v>-48.452362148747525</v>
      </c>
      <c r="P163" s="16">
        <v>13.795252747087765</v>
      </c>
      <c r="Q163" s="9">
        <v>7.8130835780747102E-2</v>
      </c>
      <c r="R163" s="9">
        <v>-4.8434442745126649E-2</v>
      </c>
      <c r="S163" s="16">
        <v>4.0645311049210768</v>
      </c>
      <c r="T163" s="9">
        <v>0.15432278921491593</v>
      </c>
      <c r="U163" s="9">
        <v>5.4411161431344175E-2</v>
      </c>
      <c r="V163" s="9">
        <v>4.1815938267734927</v>
      </c>
      <c r="W163" s="9">
        <v>0.3490365795666292</v>
      </c>
      <c r="X163" s="9">
        <v>0.56439043719455828</v>
      </c>
      <c r="Y163" s="9">
        <v>2.4172760539866483E-2</v>
      </c>
      <c r="Z163" s="9">
        <v>0.44964977885765267</v>
      </c>
      <c r="AA163" s="9" t="s">
        <v>266</v>
      </c>
      <c r="AB163" s="16">
        <v>14.493969390976106</v>
      </c>
      <c r="AC163" s="9">
        <v>-0.20253316678623579</v>
      </c>
    </row>
    <row r="164" spans="1:29" x14ac:dyDescent="0.3">
      <c r="A164" s="6" t="s">
        <v>78</v>
      </c>
      <c r="B164">
        <v>860512406</v>
      </c>
      <c r="C164" s="7">
        <v>2021</v>
      </c>
      <c r="D164" t="s">
        <v>142</v>
      </c>
      <c r="E164" t="s">
        <v>107</v>
      </c>
      <c r="F164" t="s">
        <v>81</v>
      </c>
      <c r="G164" t="s">
        <v>365</v>
      </c>
      <c r="H164" s="9">
        <v>0.69817667759237834</v>
      </c>
      <c r="I164" s="9">
        <v>0.19371157414291348</v>
      </c>
      <c r="J164" s="9">
        <v>0.89188825173529174</v>
      </c>
      <c r="K164" s="9">
        <v>0.12087457412351872</v>
      </c>
      <c r="L164" s="9">
        <v>0.10811174826470822</v>
      </c>
      <c r="M164" s="9">
        <v>6.0042597458461258E-2</v>
      </c>
      <c r="N164" s="9">
        <v>0.70071200298248226</v>
      </c>
      <c r="O164" s="16">
        <v>-30.481193436618526</v>
      </c>
      <c r="P164" s="16">
        <v>13.740879679888307</v>
      </c>
      <c r="Q164" s="9">
        <v>0.14558780113049868</v>
      </c>
      <c r="R164" s="9">
        <v>-5.2921283417657672E-2</v>
      </c>
      <c r="S164" s="16">
        <v>3.6042073411539595</v>
      </c>
      <c r="T164" s="9">
        <v>0.15850255256517176</v>
      </c>
      <c r="U164" s="9">
        <v>9.0940925733175595E-2</v>
      </c>
      <c r="V164" s="9">
        <v>-2.6800857084851883</v>
      </c>
      <c r="W164" s="9">
        <v>0.46679618052637362</v>
      </c>
      <c r="X164" s="9">
        <v>1.0118203309692673</v>
      </c>
      <c r="Y164" s="9">
        <v>5.1348689668845343E-2</v>
      </c>
      <c r="Z164" s="9">
        <v>0.47495938686626071</v>
      </c>
      <c r="AA164" s="9" t="s">
        <v>266</v>
      </c>
      <c r="AB164" s="16">
        <v>14.626604760734073</v>
      </c>
      <c r="AC164" s="9">
        <v>0.14183357536235852</v>
      </c>
    </row>
    <row r="165" spans="1:29" x14ac:dyDescent="0.3">
      <c r="A165" s="6" t="s">
        <v>78</v>
      </c>
      <c r="B165">
        <v>860512406</v>
      </c>
      <c r="C165" s="7">
        <v>2022</v>
      </c>
      <c r="D165" t="s">
        <v>142</v>
      </c>
      <c r="E165" t="s">
        <v>107</v>
      </c>
      <c r="F165" t="s">
        <v>81</v>
      </c>
      <c r="G165" t="s">
        <v>365</v>
      </c>
      <c r="H165" s="9">
        <v>0.71559794242627561</v>
      </c>
      <c r="I165" s="9">
        <v>0.18641703142805413</v>
      </c>
      <c r="J165" s="9">
        <v>0.90201497385432972</v>
      </c>
      <c r="K165" s="9">
        <v>9.9561221338274913E-2</v>
      </c>
      <c r="L165" s="9">
        <v>9.7985026145670256E-2</v>
      </c>
      <c r="M165" s="9">
        <v>2.3849463849821929E-2</v>
      </c>
      <c r="N165" s="9">
        <v>0.6500962047065757</v>
      </c>
      <c r="O165" s="16">
        <v>-11.020823644132861</v>
      </c>
      <c r="P165" s="16">
        <v>13.93486036559219</v>
      </c>
      <c r="Q165" s="9">
        <v>7.3297513942582479E-2</v>
      </c>
      <c r="R165" s="9">
        <v>0.21407283376756037</v>
      </c>
      <c r="S165" s="16">
        <v>3.8386940127970748</v>
      </c>
      <c r="T165" s="9">
        <v>0.12666716366515082</v>
      </c>
      <c r="U165" s="9">
        <v>3.5510541692847834E-2</v>
      </c>
      <c r="V165" s="9">
        <v>2.5170273986366598</v>
      </c>
      <c r="W165" s="9">
        <v>0.56314365741184491</v>
      </c>
      <c r="X165" s="9">
        <v>-0.78871495719321805</v>
      </c>
      <c r="Y165" s="9">
        <v>8.9362102445587534E-3</v>
      </c>
      <c r="Z165" s="9">
        <v>9.1199753636577716E-2</v>
      </c>
      <c r="AA165" s="9" t="s">
        <v>266</v>
      </c>
      <c r="AB165" s="16">
        <v>15.057625320719861</v>
      </c>
      <c r="AC165" s="9">
        <v>0.53882718789674056</v>
      </c>
    </row>
    <row r="166" spans="1:29" x14ac:dyDescent="0.3">
      <c r="A166" s="6" t="s">
        <v>78</v>
      </c>
      <c r="B166">
        <v>860512406</v>
      </c>
      <c r="C166" s="7">
        <v>2023</v>
      </c>
      <c r="D166" t="s">
        <v>142</v>
      </c>
      <c r="E166" t="s">
        <v>107</v>
      </c>
      <c r="F166" t="s">
        <v>81</v>
      </c>
      <c r="G166" t="s">
        <v>365</v>
      </c>
      <c r="H166" s="9">
        <v>0.58167595083275092</v>
      </c>
      <c r="I166" s="9">
        <v>0.14399000275347892</v>
      </c>
      <c r="J166" s="9">
        <v>0.72566595358622976</v>
      </c>
      <c r="K166" s="9">
        <v>3.9601380975578762E-2</v>
      </c>
      <c r="L166" s="9">
        <v>0.27433404641377024</v>
      </c>
      <c r="M166" s="9">
        <v>0.10530905832001949</v>
      </c>
      <c r="N166" s="9">
        <v>0.45830597504924492</v>
      </c>
      <c r="O166" s="16">
        <v>6.0685806838854077</v>
      </c>
      <c r="P166" s="16">
        <v>14.163621939042464</v>
      </c>
      <c r="Q166" s="9">
        <v>0.37034150198744697</v>
      </c>
      <c r="R166" s="9">
        <v>0.25704229102101239</v>
      </c>
      <c r="S166" s="16">
        <v>4.039696782481637</v>
      </c>
      <c r="T166" s="9">
        <v>0.10352092290965059</v>
      </c>
      <c r="U166" s="9">
        <v>0.26075939536427112</v>
      </c>
      <c r="V166" s="9">
        <v>1.7055075247380111</v>
      </c>
      <c r="W166" s="9">
        <v>0.7378681012997832</v>
      </c>
      <c r="X166" s="9">
        <v>26.625186215115701</v>
      </c>
      <c r="Y166" s="9">
        <v>0.19638517639915559</v>
      </c>
      <c r="Z166" s="9">
        <v>0.71586147970475911</v>
      </c>
      <c r="AA166" s="9" t="s">
        <v>266</v>
      </c>
      <c r="AB166" s="16">
        <v>15.42114805797069</v>
      </c>
      <c r="AC166" s="9">
        <v>0.43838756151223435</v>
      </c>
    </row>
    <row r="167" spans="1:29" x14ac:dyDescent="0.3">
      <c r="A167" s="6" t="s">
        <v>78</v>
      </c>
      <c r="B167">
        <v>860513247</v>
      </c>
      <c r="C167" s="7">
        <v>2019</v>
      </c>
      <c r="D167" t="s">
        <v>143</v>
      </c>
      <c r="E167" t="s">
        <v>80</v>
      </c>
      <c r="F167" t="s">
        <v>83</v>
      </c>
      <c r="G167" t="s">
        <v>365</v>
      </c>
      <c r="H167" s="9">
        <v>0.35283241873664706</v>
      </c>
      <c r="I167" s="9">
        <v>0.43809185402532463</v>
      </c>
      <c r="J167" s="9">
        <v>0.79092427276197164</v>
      </c>
      <c r="K167" s="9">
        <v>0.88937159980697067</v>
      </c>
      <c r="L167" s="9">
        <v>0.20907572723802834</v>
      </c>
      <c r="M167" s="9">
        <v>-2.5059971624340669E-3</v>
      </c>
      <c r="N167" s="9">
        <v>0.20826859754117047</v>
      </c>
      <c r="O167" s="16">
        <v>66.98906318916795</v>
      </c>
      <c r="P167" s="16">
        <v>16.820271500147499</v>
      </c>
      <c r="Q167" s="9">
        <v>-4.4067824660847217E-3</v>
      </c>
      <c r="R167" s="17">
        <f>MEDIAN(R168:R171)</f>
        <v>-1.6600088175788619E-2</v>
      </c>
      <c r="S167" s="16">
        <v>0.80538456831532634</v>
      </c>
      <c r="T167" s="9">
        <v>0.32850307493670777</v>
      </c>
      <c r="U167" s="9">
        <v>-8.0924600291426896E-2</v>
      </c>
      <c r="V167" s="17">
        <f>MEDIAN(V168:V171)</f>
        <v>3.6691355726086647</v>
      </c>
      <c r="W167" s="9">
        <v>0.55322202518151498</v>
      </c>
      <c r="X167" s="17">
        <f>MEDIAN(X168:X171)</f>
        <v>-9.7089319992139989E-2</v>
      </c>
      <c r="Y167" s="9">
        <v>-8.198686601929471E-2</v>
      </c>
      <c r="Z167" s="9">
        <v>-0.39213957116100029</v>
      </c>
      <c r="AA167" s="9" t="s">
        <v>267</v>
      </c>
      <c r="AB167" s="16">
        <v>17.38472959962731</v>
      </c>
      <c r="AC167" s="17">
        <f>MEDIAN(AC168:AC171)</f>
        <v>6.8517956658572021E-2</v>
      </c>
    </row>
    <row r="168" spans="1:29" x14ac:dyDescent="0.3">
      <c r="A168" s="6" t="s">
        <v>78</v>
      </c>
      <c r="B168">
        <v>860513247</v>
      </c>
      <c r="C168" s="7">
        <v>2020</v>
      </c>
      <c r="D168" t="s">
        <v>143</v>
      </c>
      <c r="E168" t="s">
        <v>80</v>
      </c>
      <c r="F168" t="s">
        <v>83</v>
      </c>
      <c r="G168" t="s">
        <v>365</v>
      </c>
      <c r="H168" s="9">
        <v>0.27210730235479935</v>
      </c>
      <c r="I168" s="9">
        <v>0.51655715460412444</v>
      </c>
      <c r="J168" s="9">
        <v>0.78866445695892373</v>
      </c>
      <c r="K168" s="9">
        <v>1.0161703935366109</v>
      </c>
      <c r="L168" s="9">
        <v>0.21133554304107627</v>
      </c>
      <c r="M168" s="9">
        <v>2.2663802817326894E-2</v>
      </c>
      <c r="N168" s="9">
        <v>0.1876878491400647</v>
      </c>
      <c r="O168" s="16">
        <v>99.967251240643293</v>
      </c>
      <c r="P168" s="16">
        <v>16.625499707834731</v>
      </c>
      <c r="Q168" s="9">
        <v>2.2583860142766851E-2</v>
      </c>
      <c r="R168" s="9">
        <v>-0.17697754332196425</v>
      </c>
      <c r="S168" s="16">
        <v>0.52677094863459029</v>
      </c>
      <c r="T168" s="9">
        <v>0.38699099287418021</v>
      </c>
      <c r="U168" s="9">
        <v>-4.4495825280326515E-2</v>
      </c>
      <c r="V168" s="9">
        <v>3.0152083390315947</v>
      </c>
      <c r="W168" s="9">
        <v>0.49471418513645427</v>
      </c>
      <c r="X168" s="9">
        <v>-0.57137245113498114</v>
      </c>
      <c r="Y168" s="9">
        <v>-4.2698506141397294E-2</v>
      </c>
      <c r="Z168" s="9">
        <v>-0.20204129190468539</v>
      </c>
      <c r="AA168" s="9" t="s">
        <v>267</v>
      </c>
      <c r="AB168" s="16">
        <v>16.62196614377811</v>
      </c>
      <c r="AC168" s="9">
        <v>-0.53362416444571192</v>
      </c>
    </row>
    <row r="169" spans="1:29" x14ac:dyDescent="0.3">
      <c r="A169" s="6" t="s">
        <v>78</v>
      </c>
      <c r="B169">
        <v>860513247</v>
      </c>
      <c r="C169" s="7">
        <v>2021</v>
      </c>
      <c r="D169" t="s">
        <v>144</v>
      </c>
      <c r="E169" t="s">
        <v>80</v>
      </c>
      <c r="F169" t="s">
        <v>83</v>
      </c>
      <c r="G169" t="s">
        <v>365</v>
      </c>
      <c r="H169" s="9">
        <v>0.28514554781547546</v>
      </c>
      <c r="I169" s="9">
        <v>0.48582609340998634</v>
      </c>
      <c r="J169" s="9">
        <v>0.7709716412254618</v>
      </c>
      <c r="K169" s="9">
        <v>0.98677125263886634</v>
      </c>
      <c r="L169" s="9">
        <v>0.2290283587745382</v>
      </c>
      <c r="M169" s="9">
        <v>3.7377719184920472E-2</v>
      </c>
      <c r="N169" s="9">
        <v>0.27758601490602858</v>
      </c>
      <c r="O169" s="16">
        <v>71.275459768656873</v>
      </c>
      <c r="P169" s="16">
        <v>16.5569327994647</v>
      </c>
      <c r="Q169" s="9">
        <v>3.1456196446108448E-2</v>
      </c>
      <c r="R169" s="9">
        <v>-6.6269016404713943E-2</v>
      </c>
      <c r="S169" s="16">
        <v>0.58692925654539208</v>
      </c>
      <c r="T169" s="9">
        <v>0.39965627759884614</v>
      </c>
      <c r="U169" s="9">
        <v>-6.2462332420982952E-2</v>
      </c>
      <c r="V169" s="9">
        <v>3.1902190912706905</v>
      </c>
      <c r="W169" s="9">
        <v>0.47253157789976119</v>
      </c>
      <c r="X169" s="9">
        <v>0.37719381115070116</v>
      </c>
      <c r="Y169" s="9">
        <v>-6.2977580734110528E-2</v>
      </c>
      <c r="Z169" s="9">
        <v>-0.27497721710570955</v>
      </c>
      <c r="AA169" s="9" t="s">
        <v>267</v>
      </c>
      <c r="AB169" s="16">
        <v>16.384454005341691</v>
      </c>
      <c r="AC169" s="9">
        <v>-0.211412681294049</v>
      </c>
    </row>
    <row r="170" spans="1:29" x14ac:dyDescent="0.3">
      <c r="A170" s="6" t="s">
        <v>78</v>
      </c>
      <c r="B170">
        <v>860513247</v>
      </c>
      <c r="C170" s="7">
        <v>2022</v>
      </c>
      <c r="D170" t="s">
        <v>145</v>
      </c>
      <c r="E170" t="s">
        <v>80</v>
      </c>
      <c r="F170" t="s">
        <v>83</v>
      </c>
      <c r="G170" t="s">
        <v>365</v>
      </c>
      <c r="H170" s="9">
        <v>0.4899542731948206</v>
      </c>
      <c r="I170" s="9">
        <v>0.30124747026658577</v>
      </c>
      <c r="J170" s="9">
        <v>0.79120174346140637</v>
      </c>
      <c r="K170" s="9">
        <v>3.7298203988635079E-2</v>
      </c>
      <c r="L170" s="9">
        <v>0.2087982565385936</v>
      </c>
      <c r="M170" s="9">
        <v>6.3349771426993537E-2</v>
      </c>
      <c r="N170" s="9">
        <v>0.650763083295953</v>
      </c>
      <c r="O170" s="16">
        <v>-46.819026617088497</v>
      </c>
      <c r="P170" s="16">
        <v>16.830094320351122</v>
      </c>
      <c r="Q170" s="9">
        <v>9.3431078545947066E-2</v>
      </c>
      <c r="R170" s="9">
        <v>0.31411248429704841</v>
      </c>
      <c r="S170" s="16">
        <v>1.6264178841443571</v>
      </c>
      <c r="T170" s="9">
        <v>0.29488043682312487</v>
      </c>
      <c r="U170" s="9">
        <v>3.7703932846746557E-2</v>
      </c>
      <c r="V170" s="9">
        <v>4.148052053946639</v>
      </c>
      <c r="W170" s="9">
        <v>0.55323114533493267</v>
      </c>
      <c r="X170" s="9">
        <v>-1.7201944055671987</v>
      </c>
      <c r="Y170" s="9">
        <v>3.4514626306990086E-2</v>
      </c>
      <c r="Z170" s="9">
        <v>0.16530131467170806</v>
      </c>
      <c r="AA170" s="9" t="s">
        <v>267</v>
      </c>
      <c r="AB170" s="16">
        <v>17.218647058319945</v>
      </c>
      <c r="AC170" s="9">
        <v>1.3029549356586529</v>
      </c>
    </row>
    <row r="171" spans="1:29" x14ac:dyDescent="0.3">
      <c r="A171" s="6" t="s">
        <v>78</v>
      </c>
      <c r="B171">
        <v>860513247</v>
      </c>
      <c r="C171" s="7">
        <v>2023</v>
      </c>
      <c r="D171" t="s">
        <v>145</v>
      </c>
      <c r="E171" t="s">
        <v>80</v>
      </c>
      <c r="F171" t="s">
        <v>83</v>
      </c>
      <c r="G171" t="s">
        <v>365</v>
      </c>
      <c r="H171" s="9">
        <v>0.51706088117975724</v>
      </c>
      <c r="I171" s="9">
        <v>0.2314614466817155</v>
      </c>
      <c r="J171" s="9">
        <v>0.74852232786147277</v>
      </c>
      <c r="K171" s="9">
        <v>0.1527006323425571</v>
      </c>
      <c r="L171" s="9">
        <v>0.25147767213852729</v>
      </c>
      <c r="M171" s="9">
        <v>0.11016770511421871</v>
      </c>
      <c r="N171" s="9">
        <v>0.54849244361164551</v>
      </c>
      <c r="O171" s="16">
        <v>-9.410138342536996</v>
      </c>
      <c r="P171" s="16">
        <v>16.862628149171545</v>
      </c>
      <c r="Q171" s="9">
        <v>0.21208294503677563</v>
      </c>
      <c r="R171" s="9">
        <v>3.3068840053136705E-2</v>
      </c>
      <c r="S171" s="16">
        <v>2.2338963511740761</v>
      </c>
      <c r="T171" s="9">
        <v>0.27432786679223875</v>
      </c>
      <c r="U171" s="9">
        <v>9.3820490934770503E-2</v>
      </c>
      <c r="V171" s="9">
        <v>10.53706734349581</v>
      </c>
      <c r="W171" s="9">
        <v>0.58575798915665289</v>
      </c>
      <c r="X171" s="9">
        <v>0.47750377081411211</v>
      </c>
      <c r="Y171" s="9">
        <v>4.9363109736418734E-2</v>
      </c>
      <c r="Z171" s="9">
        <v>0.19629221678665335</v>
      </c>
      <c r="AA171" s="9" t="s">
        <v>267</v>
      </c>
      <c r="AB171" s="16">
        <v>17.517601800769185</v>
      </c>
      <c r="AC171" s="9">
        <v>0.34844859461119304</v>
      </c>
    </row>
    <row r="172" spans="1:29" x14ac:dyDescent="0.3">
      <c r="A172" s="6" t="s">
        <v>78</v>
      </c>
      <c r="B172">
        <v>860528774</v>
      </c>
      <c r="C172" s="7">
        <v>2019</v>
      </c>
      <c r="D172" t="s">
        <v>146</v>
      </c>
      <c r="E172" t="s">
        <v>88</v>
      </c>
      <c r="F172" t="s">
        <v>83</v>
      </c>
      <c r="G172" t="s">
        <v>365</v>
      </c>
      <c r="H172" s="9">
        <v>0.1354791394186641</v>
      </c>
      <c r="I172" s="9">
        <v>0.12755064520509196</v>
      </c>
      <c r="J172" s="9">
        <v>0.26302978462375609</v>
      </c>
      <c r="K172" s="9">
        <v>1.3729102962499469E-2</v>
      </c>
      <c r="L172" s="9">
        <v>0.73697021537624396</v>
      </c>
      <c r="M172" s="9">
        <v>7.2924948706917528E-2</v>
      </c>
      <c r="N172" s="9">
        <v>0.25616523314250633</v>
      </c>
      <c r="O172" s="16">
        <v>-173.9399971798951</v>
      </c>
      <c r="P172" s="16">
        <v>15.89100356442904</v>
      </c>
      <c r="Q172" s="9">
        <v>8.9896635165026578E-2</v>
      </c>
      <c r="R172" s="17">
        <f>MEDIAN(R173:R176)</f>
        <v>4.7733313523661614E-2</v>
      </c>
      <c r="S172" s="16">
        <v>1.0621595774825263</v>
      </c>
      <c r="T172" s="9">
        <v>0.73022249931417238</v>
      </c>
      <c r="U172" s="9">
        <v>3.2509486759949267E-2</v>
      </c>
      <c r="V172" s="17">
        <f>MEDIAN(V173:V176)</f>
        <v>2.0602733720829667</v>
      </c>
      <c r="W172" s="9">
        <v>0.25607437509365027</v>
      </c>
      <c r="X172" s="17">
        <f>MEDIAN(X173:X176)</f>
        <v>-2.41902368355284E-2</v>
      </c>
      <c r="Y172" s="9">
        <v>1.3448246176118539E-2</v>
      </c>
      <c r="Z172" s="9">
        <v>1.8248018570537254E-2</v>
      </c>
      <c r="AA172" s="9" t="s">
        <v>267</v>
      </c>
      <c r="AB172" s="16">
        <v>16.100233264177572</v>
      </c>
      <c r="AC172" s="17">
        <f>MEDIAN(AC173:AC176)</f>
        <v>6.4599009091339255E-2</v>
      </c>
    </row>
    <row r="173" spans="1:29" x14ac:dyDescent="0.3">
      <c r="A173" s="6" t="s">
        <v>78</v>
      </c>
      <c r="B173">
        <v>860528774</v>
      </c>
      <c r="C173" s="7">
        <v>2020</v>
      </c>
      <c r="D173" t="s">
        <v>146</v>
      </c>
      <c r="E173" t="s">
        <v>88</v>
      </c>
      <c r="F173" t="s">
        <v>83</v>
      </c>
      <c r="G173" t="s">
        <v>365</v>
      </c>
      <c r="H173" s="9">
        <v>0.13378907971125731</v>
      </c>
      <c r="I173" s="9">
        <v>4.2828392944853994E-2</v>
      </c>
      <c r="J173" s="9">
        <v>0.1766174726561113</v>
      </c>
      <c r="K173" s="9">
        <v>2.4469718467970848E-4</v>
      </c>
      <c r="L173" s="9">
        <v>0.82338252734388873</v>
      </c>
      <c r="M173" s="9">
        <v>0.25405783316667885</v>
      </c>
      <c r="N173" s="9">
        <v>0.17649512406377146</v>
      </c>
      <c r="O173" s="16">
        <v>-113.31727920778317</v>
      </c>
      <c r="P173" s="16">
        <v>15.873484051303858</v>
      </c>
      <c r="Q173" s="9">
        <v>0.29933962411140824</v>
      </c>
      <c r="R173" s="9">
        <v>-1.7366938763934026E-2</v>
      </c>
      <c r="S173" s="16">
        <v>3.1238407633815415</v>
      </c>
      <c r="T173" s="9">
        <v>0.60571812365790112</v>
      </c>
      <c r="U173" s="9">
        <v>0.24341099190992282</v>
      </c>
      <c r="V173" s="9">
        <v>3.5012032702875313</v>
      </c>
      <c r="W173" s="9">
        <v>0.30909507251899915</v>
      </c>
      <c r="X173" s="9">
        <v>14.068401112334596</v>
      </c>
      <c r="Y173" s="9">
        <v>0.20622506572724744</v>
      </c>
      <c r="Z173" s="9">
        <v>0.25046082334598385</v>
      </c>
      <c r="AA173" s="9" t="s">
        <v>267</v>
      </c>
      <c r="AB173" s="16">
        <v>16.037500915945724</v>
      </c>
      <c r="AC173" s="9">
        <v>-6.080518279516911E-2</v>
      </c>
    </row>
    <row r="174" spans="1:29" x14ac:dyDescent="0.3">
      <c r="A174" s="6" t="s">
        <v>78</v>
      </c>
      <c r="B174">
        <v>860528774</v>
      </c>
      <c r="C174" s="7">
        <v>2021</v>
      </c>
      <c r="D174" t="s">
        <v>146</v>
      </c>
      <c r="E174" t="s">
        <v>88</v>
      </c>
      <c r="F174" t="s">
        <v>83</v>
      </c>
      <c r="G174" t="s">
        <v>365</v>
      </c>
      <c r="H174" s="9">
        <v>0.15250119434664769</v>
      </c>
      <c r="I174" s="9">
        <v>5.2769297913374594E-4</v>
      </c>
      <c r="J174" s="9">
        <v>0.15302888732578143</v>
      </c>
      <c r="K174" s="9">
        <v>9.5963056415271071E-4</v>
      </c>
      <c r="L174" s="9">
        <v>0.84697111267421854</v>
      </c>
      <c r="M174" s="9">
        <v>0.15462221474917517</v>
      </c>
      <c r="N174" s="9">
        <v>0.15254907204370508</v>
      </c>
      <c r="O174" s="16">
        <v>-75.23535880517332</v>
      </c>
      <c r="P174" s="16">
        <v>15.975139296878528</v>
      </c>
      <c r="Q174" s="9">
        <v>0.2001929182771551</v>
      </c>
      <c r="R174" s="9">
        <v>0.10700176217732471</v>
      </c>
      <c r="S174" s="16">
        <v>288.99606471359863</v>
      </c>
      <c r="T174" s="9">
        <v>0.51249002211488137</v>
      </c>
      <c r="U174" s="9">
        <v>0.15509847288605258</v>
      </c>
      <c r="V174" s="9">
        <v>2.0228442764084442</v>
      </c>
      <c r="W174" s="9">
        <v>0.48532121723795529</v>
      </c>
      <c r="X174" s="9">
        <v>-0.44615856226312267</v>
      </c>
      <c r="Y174" s="9">
        <v>0.10317597568689786</v>
      </c>
      <c r="Z174" s="9">
        <v>0.12181758520799016</v>
      </c>
      <c r="AA174" s="9" t="s">
        <v>267</v>
      </c>
      <c r="AB174" s="16">
        <v>16.233435972282454</v>
      </c>
      <c r="AC174" s="9">
        <v>0.21644790218601884</v>
      </c>
    </row>
    <row r="175" spans="1:29" x14ac:dyDescent="0.3">
      <c r="A175" s="6" t="s">
        <v>78</v>
      </c>
      <c r="B175">
        <v>860528774</v>
      </c>
      <c r="C175" s="7">
        <v>2022</v>
      </c>
      <c r="D175" t="s">
        <v>147</v>
      </c>
      <c r="E175" t="s">
        <v>88</v>
      </c>
      <c r="F175" t="s">
        <v>83</v>
      </c>
      <c r="G175" t="s">
        <v>365</v>
      </c>
      <c r="H175" s="9">
        <v>0.19831445386116417</v>
      </c>
      <c r="I175" s="9">
        <v>0.23129088186150079</v>
      </c>
      <c r="J175" s="9">
        <v>0.42960533572266496</v>
      </c>
      <c r="K175" s="9">
        <v>3.3510851541850267E-4</v>
      </c>
      <c r="L175" s="9">
        <v>0.57039466427733498</v>
      </c>
      <c r="M175" s="9">
        <v>0.14729242873990467</v>
      </c>
      <c r="N175" s="9">
        <v>0.4294377814649557</v>
      </c>
      <c r="O175" s="16">
        <v>-234.63369934522348</v>
      </c>
      <c r="P175" s="16">
        <v>16.040858495706196</v>
      </c>
      <c r="Q175" s="9">
        <v>0.20401788844256968</v>
      </c>
      <c r="R175" s="9">
        <v>6.7926799962020779E-2</v>
      </c>
      <c r="S175" s="16">
        <v>0.8574244356935643</v>
      </c>
      <c r="T175" s="9">
        <v>0.54899546847295411</v>
      </c>
      <c r="U175" s="9">
        <v>0.16886401130078388</v>
      </c>
      <c r="V175" s="9">
        <v>2.0977024677574896</v>
      </c>
      <c r="W175" s="9">
        <v>0.44957097575670302</v>
      </c>
      <c r="X175" s="9">
        <v>7.2255934949532197E-3</v>
      </c>
      <c r="Y175" s="9">
        <v>9.7311429350169273E-2</v>
      </c>
      <c r="Z175" s="9">
        <v>0.17060368100297463</v>
      </c>
      <c r="AA175" s="9" t="s">
        <v>267</v>
      </c>
      <c r="AB175" s="16">
        <v>16.366646252274631</v>
      </c>
      <c r="AC175" s="9">
        <v>0.14249021590720035</v>
      </c>
    </row>
    <row r="176" spans="1:29" x14ac:dyDescent="0.3">
      <c r="A176" s="6" t="s">
        <v>78</v>
      </c>
      <c r="B176">
        <v>860528774</v>
      </c>
      <c r="C176" s="7">
        <v>2023</v>
      </c>
      <c r="D176" t="s">
        <v>146</v>
      </c>
      <c r="E176" t="s">
        <v>88</v>
      </c>
      <c r="F176" t="s">
        <v>83</v>
      </c>
      <c r="G176" t="s">
        <v>365</v>
      </c>
      <c r="H176" s="9">
        <v>0.13993730412796712</v>
      </c>
      <c r="I176" s="9">
        <v>0.21551834800992595</v>
      </c>
      <c r="J176" s="9">
        <v>0.3554556521378931</v>
      </c>
      <c r="K176" s="9">
        <v>4.6048884781169497E-5</v>
      </c>
      <c r="L176" s="9">
        <v>0.6445443478621069</v>
      </c>
      <c r="M176" s="9">
        <v>0.10663367171679526</v>
      </c>
      <c r="N176" s="9">
        <v>0.35543262769550249</v>
      </c>
      <c r="O176" s="16">
        <v>-211.22722926525441</v>
      </c>
      <c r="P176" s="16">
        <v>16.068025923496833</v>
      </c>
      <c r="Q176" s="9">
        <v>0.14183130106708303</v>
      </c>
      <c r="R176" s="9">
        <v>2.7539827085302448E-2</v>
      </c>
      <c r="S176" s="16">
        <v>0.64930575712060556</v>
      </c>
      <c r="T176" s="9">
        <v>0.61551483651962524</v>
      </c>
      <c r="U176" s="9">
        <v>0.14797882718536914</v>
      </c>
      <c r="V176" s="9">
        <v>-0.48265363770623176</v>
      </c>
      <c r="W176" s="9">
        <v>0.38144068036281054</v>
      </c>
      <c r="X176" s="9">
        <v>-5.560606716601002E-2</v>
      </c>
      <c r="Y176" s="9">
        <v>8.943723742016485E-2</v>
      </c>
      <c r="Z176" s="9">
        <v>0.13876040914301671</v>
      </c>
      <c r="AA176" s="9" t="s">
        <v>267</v>
      </c>
      <c r="AB176" s="16">
        <v>16.353264922568844</v>
      </c>
      <c r="AC176" s="9">
        <v>-1.3292197724521837E-2</v>
      </c>
    </row>
    <row r="177" spans="1:29" x14ac:dyDescent="0.3">
      <c r="A177" s="6" t="s">
        <v>78</v>
      </c>
      <c r="B177">
        <v>890316660</v>
      </c>
      <c r="C177" s="7">
        <v>2019</v>
      </c>
      <c r="D177" t="s">
        <v>148</v>
      </c>
      <c r="E177" t="s">
        <v>88</v>
      </c>
      <c r="F177" t="s">
        <v>89</v>
      </c>
      <c r="G177" t="s">
        <v>366</v>
      </c>
      <c r="H177" s="9">
        <v>8.7833568201621439E-3</v>
      </c>
      <c r="I177" s="9">
        <v>0.69339090122218261</v>
      </c>
      <c r="J177" s="9">
        <v>0.70217425804234479</v>
      </c>
      <c r="K177" s="9">
        <v>0.83506786542608091</v>
      </c>
      <c r="L177" s="9">
        <v>0.29782574195765521</v>
      </c>
      <c r="M177" s="9">
        <v>6.6038819674019797E-2</v>
      </c>
      <c r="N177" s="9">
        <v>0.16872041952184033</v>
      </c>
      <c r="O177" s="16">
        <v>71.611804209318279</v>
      </c>
      <c r="P177" s="16">
        <v>17.35881738532786</v>
      </c>
      <c r="Q177" s="9">
        <v>1.776942562008756E-2</v>
      </c>
      <c r="R177" s="17">
        <f>MEDIAN(R178:R181)</f>
        <v>1.6658802982062459E-3</v>
      </c>
      <c r="S177" s="16">
        <v>1.2667251336411323E-2</v>
      </c>
      <c r="T177" s="9">
        <v>0.7977322804571424</v>
      </c>
      <c r="U177" s="9">
        <v>-6.7694523398977311E-3</v>
      </c>
      <c r="V177" s="17">
        <f>MEDIAN(V178:V181)</f>
        <v>18.28660183123101</v>
      </c>
      <c r="W177" s="9">
        <v>1.6553789927464389E-2</v>
      </c>
      <c r="X177" s="17">
        <f>MEDIAN(X178:X181)</f>
        <v>0.10473717014064232</v>
      </c>
      <c r="Y177" s="9">
        <v>-7.079130312976886E-3</v>
      </c>
      <c r="Z177" s="9">
        <v>-2.3769370190919879E-2</v>
      </c>
      <c r="AA177" s="9" t="s">
        <v>268</v>
      </c>
      <c r="AB177" s="16">
        <v>16.046053957963338</v>
      </c>
      <c r="AC177" s="17">
        <f>MEDIAN(AC178:AC181)</f>
        <v>0.20267484316317275</v>
      </c>
    </row>
    <row r="178" spans="1:29" x14ac:dyDescent="0.3">
      <c r="A178" s="6" t="s">
        <v>78</v>
      </c>
      <c r="B178">
        <v>890316660</v>
      </c>
      <c r="C178" s="7">
        <v>2020</v>
      </c>
      <c r="D178" t="s">
        <v>148</v>
      </c>
      <c r="E178" t="s">
        <v>88</v>
      </c>
      <c r="F178" t="s">
        <v>89</v>
      </c>
      <c r="G178" t="s">
        <v>366</v>
      </c>
      <c r="H178" s="9">
        <v>9.3805451168516608E-3</v>
      </c>
      <c r="I178" s="9">
        <v>0.70765829671703473</v>
      </c>
      <c r="J178" s="9">
        <v>0.71703884183388644</v>
      </c>
      <c r="K178" s="9">
        <v>0.83651895519114894</v>
      </c>
      <c r="L178" s="9">
        <v>0.28296115816611361</v>
      </c>
      <c r="M178" s="9">
        <v>5.9217984027322597E-2</v>
      </c>
      <c r="N178" s="9">
        <v>0.19221409138888024</v>
      </c>
      <c r="O178" s="16">
        <v>105.52144656944083</v>
      </c>
      <c r="P178" s="16">
        <v>17.352507491365522</v>
      </c>
      <c r="Q178" s="9">
        <v>1.2622379608543561E-2</v>
      </c>
      <c r="R178" s="9">
        <v>-6.2900283866174078E-3</v>
      </c>
      <c r="S178" s="16">
        <v>1.3255755158061235E-2</v>
      </c>
      <c r="T178" s="9">
        <v>0.79114846281387308</v>
      </c>
      <c r="U178" s="9">
        <v>-1.6651239475481708E-2</v>
      </c>
      <c r="V178" s="9">
        <v>33.834756872557982</v>
      </c>
      <c r="W178" s="9">
        <v>1.6679845352496576E-2</v>
      </c>
      <c r="X178" s="9">
        <v>1.3511952419078122</v>
      </c>
      <c r="Y178" s="9">
        <v>-1.674977406304258E-2</v>
      </c>
      <c r="Z178" s="9">
        <v>-5.919460526525535E-2</v>
      </c>
      <c r="AA178" s="9" t="s">
        <v>268</v>
      </c>
      <c r="AB178" s="16">
        <v>15.80675360922316</v>
      </c>
      <c r="AC178" s="9">
        <v>-0.21282158118268812</v>
      </c>
    </row>
    <row r="179" spans="1:29" x14ac:dyDescent="0.3">
      <c r="A179" s="6" t="s">
        <v>78</v>
      </c>
      <c r="B179">
        <v>890316660</v>
      </c>
      <c r="C179" s="7">
        <v>2021</v>
      </c>
      <c r="D179" t="s">
        <v>149</v>
      </c>
      <c r="E179" t="s">
        <v>88</v>
      </c>
      <c r="F179" t="s">
        <v>89</v>
      </c>
      <c r="G179" t="s">
        <v>366</v>
      </c>
      <c r="H179" s="9">
        <v>0.24492671067535857</v>
      </c>
      <c r="I179" s="9">
        <v>0.472457606539328</v>
      </c>
      <c r="J179" s="9">
        <v>0.71738431721468654</v>
      </c>
      <c r="K179" s="9">
        <v>0.40440414159055432</v>
      </c>
      <c r="L179" s="9">
        <v>0.2826156827853134</v>
      </c>
      <c r="M179" s="9">
        <v>0.10901283228849909</v>
      </c>
      <c r="N179" s="9">
        <v>0.20870657167636084</v>
      </c>
      <c r="O179" s="16">
        <v>138.37301520003555</v>
      </c>
      <c r="P179" s="16">
        <v>17.362083285735221</v>
      </c>
      <c r="Q179" s="9">
        <v>3.5235248351403452E-2</v>
      </c>
      <c r="R179" s="9">
        <v>9.6217889830298997E-3</v>
      </c>
      <c r="S179" s="16">
        <v>0.5184099214094684</v>
      </c>
      <c r="T179" s="9">
        <v>0.77178541651060073</v>
      </c>
      <c r="U179" s="9">
        <v>1.1087672359826526E-2</v>
      </c>
      <c r="V179" s="9">
        <v>55.185637177217856</v>
      </c>
      <c r="W179" s="9">
        <v>0.10782679079536246</v>
      </c>
      <c r="X179" s="9">
        <v>-1.1417209016265275</v>
      </c>
      <c r="Y179" s="9">
        <v>2.3511706147369212E-3</v>
      </c>
      <c r="Z179" s="9">
        <v>8.3193211061927085E-3</v>
      </c>
      <c r="AA179" s="9" t="s">
        <v>268</v>
      </c>
      <c r="AB179" s="16">
        <v>16.232664638201346</v>
      </c>
      <c r="AC179" s="9">
        <v>0.53098455581324</v>
      </c>
    </row>
    <row r="180" spans="1:29" x14ac:dyDescent="0.3">
      <c r="A180" s="6" t="s">
        <v>78</v>
      </c>
      <c r="B180">
        <v>890316660</v>
      </c>
      <c r="C180" s="7">
        <v>2022</v>
      </c>
      <c r="D180" t="s">
        <v>149</v>
      </c>
      <c r="E180" t="s">
        <v>88</v>
      </c>
      <c r="F180" t="s">
        <v>89</v>
      </c>
      <c r="G180" t="s">
        <v>366</v>
      </c>
      <c r="H180" s="9">
        <v>0.23411877133935877</v>
      </c>
      <c r="I180" s="9">
        <v>0.45182494430723968</v>
      </c>
      <c r="J180" s="9">
        <v>0.6859437156465984</v>
      </c>
      <c r="K180" s="9">
        <v>0.3548042989405687</v>
      </c>
      <c r="L180" s="9">
        <v>0.31405628435340155</v>
      </c>
      <c r="M180" s="9">
        <v>4.9587871351340657E-2</v>
      </c>
      <c r="N180" s="9">
        <v>0.19355870516502849</v>
      </c>
      <c r="O180" s="16">
        <v>138.34211351786595</v>
      </c>
      <c r="P180" s="16">
        <v>17.474287493549753</v>
      </c>
      <c r="Q180" s="9">
        <v>1.8985237276948775E-2</v>
      </c>
      <c r="R180" s="9">
        <v>0.11874129303488612</v>
      </c>
      <c r="S180" s="16">
        <v>0.51816256337578093</v>
      </c>
      <c r="T180" s="9">
        <v>0.75161044351136386</v>
      </c>
      <c r="U180" s="9">
        <v>-1.219667973090631E-2</v>
      </c>
      <c r="V180" s="9">
        <v>2.7384467899040352</v>
      </c>
      <c r="W180" s="9">
        <v>0.12112838507458241</v>
      </c>
      <c r="X180" s="9">
        <v>28.233119207571225</v>
      </c>
      <c r="Y180" s="9">
        <v>6.1436948189772092E-2</v>
      </c>
      <c r="Z180" s="9">
        <v>0.19562400515647146</v>
      </c>
      <c r="AA180" s="9" t="s">
        <v>268</v>
      </c>
      <c r="AB180" s="16">
        <v>16.514202910660924</v>
      </c>
      <c r="AC180" s="9">
        <v>0.32516671274043829</v>
      </c>
    </row>
    <row r="181" spans="1:29" x14ac:dyDescent="0.3">
      <c r="A181" s="6" t="s">
        <v>78</v>
      </c>
      <c r="B181">
        <v>890316660</v>
      </c>
      <c r="C181" s="7">
        <v>2023</v>
      </c>
      <c r="D181" t="s">
        <v>149</v>
      </c>
      <c r="E181" t="s">
        <v>88</v>
      </c>
      <c r="F181" t="s">
        <v>89</v>
      </c>
      <c r="G181" t="s">
        <v>366</v>
      </c>
      <c r="H181" s="9">
        <v>0.25152927287354632</v>
      </c>
      <c r="I181" s="9">
        <v>0.447647772080838</v>
      </c>
      <c r="J181" s="9">
        <v>0.69917704495438426</v>
      </c>
      <c r="K181" s="9">
        <v>0.34959019645784645</v>
      </c>
      <c r="L181" s="9">
        <v>0.30082295504561574</v>
      </c>
      <c r="M181" s="9">
        <v>4.483507767245714E-2</v>
      </c>
      <c r="N181" s="9">
        <v>0.19741010606184489</v>
      </c>
      <c r="O181" s="16">
        <v>118.7005838243647</v>
      </c>
      <c r="P181" s="16">
        <v>17.459189225877385</v>
      </c>
      <c r="Q181" s="9">
        <v>1.8824043237664817E-2</v>
      </c>
      <c r="R181" s="9">
        <v>-1.4984860298034919E-2</v>
      </c>
      <c r="S181" s="16">
        <v>0.56189104148635005</v>
      </c>
      <c r="T181" s="9">
        <v>0.7583578323017689</v>
      </c>
      <c r="U181" s="9">
        <v>-1.2122078596425811E-2</v>
      </c>
      <c r="V181" s="9">
        <v>-5.3509323404517968</v>
      </c>
      <c r="W181" s="9">
        <v>0.11241321521935084</v>
      </c>
      <c r="X181" s="9">
        <v>-1.2887695399319972</v>
      </c>
      <c r="Y181" s="9">
        <v>-1.8011011758615546E-2</v>
      </c>
      <c r="Z181" s="9">
        <v>-5.9872464705641969E-2</v>
      </c>
      <c r="AA181" s="9" t="s">
        <v>268</v>
      </c>
      <c r="AB181" s="16">
        <v>16.591333357434056</v>
      </c>
      <c r="AC181" s="9">
        <v>8.0182973585907202E-2</v>
      </c>
    </row>
    <row r="182" spans="1:29" x14ac:dyDescent="0.3">
      <c r="A182" s="6" t="s">
        <v>78</v>
      </c>
      <c r="B182">
        <v>890321755</v>
      </c>
      <c r="C182" s="7">
        <v>2019</v>
      </c>
      <c r="D182" t="s">
        <v>150</v>
      </c>
      <c r="E182" t="s">
        <v>88</v>
      </c>
      <c r="F182" t="s">
        <v>83</v>
      </c>
      <c r="G182" t="s">
        <v>366</v>
      </c>
      <c r="H182" s="9">
        <v>9.271913896825941E-2</v>
      </c>
      <c r="I182" s="9">
        <v>0.597972644959751</v>
      </c>
      <c r="J182" s="9">
        <v>0.69069178392801045</v>
      </c>
      <c r="K182" s="9">
        <v>1.2879410910207769</v>
      </c>
      <c r="L182" s="9">
        <v>0.30930821607198961</v>
      </c>
      <c r="M182" s="9">
        <v>0.19497764191976394</v>
      </c>
      <c r="N182" s="9">
        <v>3.2824219661840244E-2</v>
      </c>
      <c r="O182" s="16">
        <v>3.7218757847184207</v>
      </c>
      <c r="P182" s="16">
        <v>17.286081565283979</v>
      </c>
      <c r="Q182" s="9">
        <v>8.8185581023575169E-2</v>
      </c>
      <c r="R182" s="17">
        <f>MEDIAN(R183:R186)</f>
        <v>8.8280767230371704E-2</v>
      </c>
      <c r="S182" s="16">
        <v>0.15505582027836781</v>
      </c>
      <c r="T182" s="9">
        <v>0.50947261924065668</v>
      </c>
      <c r="U182" s="9">
        <v>2.2949580187875653E-2</v>
      </c>
      <c r="V182" s="17">
        <f>MEDIAN(V183:V186)</f>
        <v>3.1755155096368872</v>
      </c>
      <c r="W182" s="9">
        <v>9.3753003023035408E-2</v>
      </c>
      <c r="X182" s="17">
        <f>MEDIAN(X183:X186)</f>
        <v>-0.95899477977806358</v>
      </c>
      <c r="Y182" s="9">
        <v>5.9536749040540946E-3</v>
      </c>
      <c r="Z182" s="9">
        <v>1.9248356799770275E-2</v>
      </c>
      <c r="AA182" s="9" t="s">
        <v>268</v>
      </c>
      <c r="AB182" s="16">
        <v>16.492640139305578</v>
      </c>
      <c r="AC182" s="17">
        <f>MEDIAN(AC183:AC186)</f>
        <v>0.2162836827032143</v>
      </c>
    </row>
    <row r="183" spans="1:29" x14ac:dyDescent="0.3">
      <c r="A183" s="6" t="s">
        <v>78</v>
      </c>
      <c r="B183">
        <v>890321755</v>
      </c>
      <c r="C183" s="7">
        <v>2020</v>
      </c>
      <c r="D183" t="s">
        <v>150</v>
      </c>
      <c r="E183" t="s">
        <v>88</v>
      </c>
      <c r="F183" t="s">
        <v>83</v>
      </c>
      <c r="G183" t="s">
        <v>366</v>
      </c>
      <c r="H183" s="9">
        <v>9.3047861776278745E-2</v>
      </c>
      <c r="I183" s="9">
        <v>0.59097411166267855</v>
      </c>
      <c r="J183" s="9">
        <v>0.68402197343895732</v>
      </c>
      <c r="K183" s="9">
        <v>0.63643367104307158</v>
      </c>
      <c r="L183" s="9">
        <v>0.31597802656104268</v>
      </c>
      <c r="M183" s="9">
        <v>0.33837103729147849</v>
      </c>
      <c r="N183" s="9">
        <v>2.4985530503589766E-2</v>
      </c>
      <c r="O183" s="16">
        <v>-19.467415518822378</v>
      </c>
      <c r="P183" s="16">
        <v>17.255766299857598</v>
      </c>
      <c r="Q183" s="9">
        <v>9.1513638351867058E-2</v>
      </c>
      <c r="R183" s="9">
        <v>-2.986036615406984E-2</v>
      </c>
      <c r="S183" s="16">
        <v>0.15744828739535283</v>
      </c>
      <c r="T183" s="9">
        <v>0.50246724348039196</v>
      </c>
      <c r="U183" s="9">
        <v>-4.0065478578493593E-3</v>
      </c>
      <c r="V183" s="9">
        <v>14.06161480737858</v>
      </c>
      <c r="W183" s="9">
        <v>9.5497458161076465E-2</v>
      </c>
      <c r="X183" s="9">
        <v>-1.5995319706854854</v>
      </c>
      <c r="Y183" s="9">
        <v>-3.6792831913257714E-3</v>
      </c>
      <c r="Z183" s="9">
        <v>-1.1644110925589896E-2</v>
      </c>
      <c r="AA183" s="9" t="s">
        <v>268</v>
      </c>
      <c r="AB183" s="16">
        <v>15.948111277188493</v>
      </c>
      <c r="AC183" s="9">
        <v>-0.41988496686581467</v>
      </c>
    </row>
    <row r="184" spans="1:29" x14ac:dyDescent="0.3">
      <c r="A184" s="6" t="s">
        <v>78</v>
      </c>
      <c r="B184">
        <v>890321755</v>
      </c>
      <c r="C184" s="7">
        <v>2021</v>
      </c>
      <c r="D184" t="s">
        <v>150</v>
      </c>
      <c r="E184" t="s">
        <v>88</v>
      </c>
      <c r="F184" t="s">
        <v>83</v>
      </c>
      <c r="G184" t="s">
        <v>366</v>
      </c>
      <c r="H184" s="9">
        <v>8.8504043221068529E-2</v>
      </c>
      <c r="I184" s="9">
        <v>0.481223818204981</v>
      </c>
      <c r="J184" s="9">
        <v>0.56972786142604959</v>
      </c>
      <c r="K184" s="9">
        <v>1.0364820905415715</v>
      </c>
      <c r="L184" s="9">
        <v>0.43027213857395047</v>
      </c>
      <c r="M184" s="9">
        <v>0.37735346091063443</v>
      </c>
      <c r="N184" s="9">
        <v>4.075144822324249E-2</v>
      </c>
      <c r="O184" s="16">
        <v>-8.3653621893282093</v>
      </c>
      <c r="P184" s="16">
        <v>17.437475711009117</v>
      </c>
      <c r="Q184" s="9">
        <v>0.13818647096814857</v>
      </c>
      <c r="R184" s="9">
        <v>0.19926565001658125</v>
      </c>
      <c r="S184" s="16">
        <v>0.18391451102981263</v>
      </c>
      <c r="T184" s="9">
        <v>0.46975877210919759</v>
      </c>
      <c r="U184" s="9">
        <v>4.8587162058745588E-2</v>
      </c>
      <c r="V184" s="9">
        <v>3.1306333655789689</v>
      </c>
      <c r="W184" s="9">
        <v>0.11943578968482384</v>
      </c>
      <c r="X184" s="9">
        <v>-12.337172729252886</v>
      </c>
      <c r="Y184" s="9">
        <v>3.4781842587853939E-2</v>
      </c>
      <c r="Z184" s="9">
        <v>8.0836845962490828E-2</v>
      </c>
      <c r="AA184" s="9" t="s">
        <v>268</v>
      </c>
      <c r="AB184" s="16">
        <v>16.432897412655858</v>
      </c>
      <c r="AC184" s="9">
        <v>0.6238276925556907</v>
      </c>
    </row>
    <row r="185" spans="1:29" x14ac:dyDescent="0.3">
      <c r="A185" s="6" t="s">
        <v>78</v>
      </c>
      <c r="B185">
        <v>890321755</v>
      </c>
      <c r="C185" s="7">
        <v>2022</v>
      </c>
      <c r="D185" t="s">
        <v>150</v>
      </c>
      <c r="E185" t="s">
        <v>88</v>
      </c>
      <c r="F185" t="s">
        <v>83</v>
      </c>
      <c r="G185" t="s">
        <v>366</v>
      </c>
      <c r="H185" s="9">
        <v>0.12925853474319882</v>
      </c>
      <c r="I185" s="9">
        <v>0.45122881739888143</v>
      </c>
      <c r="J185" s="9">
        <v>0.58048735214208025</v>
      </c>
      <c r="K185" s="9">
        <v>0.5206486281115108</v>
      </c>
      <c r="L185" s="9">
        <v>0.41951264785791981</v>
      </c>
      <c r="M185" s="9">
        <v>0.31900262779242178</v>
      </c>
      <c r="N185" s="9">
        <v>8.574659517124561E-2</v>
      </c>
      <c r="O185" s="16">
        <v>-47.173569169963599</v>
      </c>
      <c r="P185" s="16">
        <v>17.55008238303699</v>
      </c>
      <c r="Q185" s="9">
        <v>0.14444225990990134</v>
      </c>
      <c r="R185" s="9">
        <v>0.11919163698690438</v>
      </c>
      <c r="S185" s="16">
        <v>0.2864589533272997</v>
      </c>
      <c r="T185" s="9">
        <v>0.42239298531309721</v>
      </c>
      <c r="U185" s="9">
        <v>5.2145333134432419E-2</v>
      </c>
      <c r="V185" s="9">
        <v>3.2203976536948051</v>
      </c>
      <c r="W185" s="9">
        <v>0.17407283585272104</v>
      </c>
      <c r="X185" s="9">
        <v>0.12825847048624994</v>
      </c>
      <c r="Y185" s="9">
        <v>3.5063618438496938E-2</v>
      </c>
      <c r="Z185" s="9">
        <v>8.358179096038186E-2</v>
      </c>
      <c r="AA185" s="9" t="s">
        <v>268</v>
      </c>
      <c r="AB185" s="16">
        <v>16.757762884990637</v>
      </c>
      <c r="AC185" s="9">
        <v>0.38384446809266981</v>
      </c>
    </row>
    <row r="186" spans="1:29" x14ac:dyDescent="0.3">
      <c r="A186" s="6" t="s">
        <v>78</v>
      </c>
      <c r="B186">
        <v>890321755</v>
      </c>
      <c r="C186" s="7">
        <v>2023</v>
      </c>
      <c r="D186" t="s">
        <v>150</v>
      </c>
      <c r="E186" t="s">
        <v>88</v>
      </c>
      <c r="F186" t="s">
        <v>83</v>
      </c>
      <c r="G186" t="s">
        <v>366</v>
      </c>
      <c r="H186" s="9">
        <v>0.13153690183340205</v>
      </c>
      <c r="I186" s="9">
        <v>0.44911127817364843</v>
      </c>
      <c r="J186" s="9">
        <v>0.58064818000705043</v>
      </c>
      <c r="K186" s="9">
        <v>0.5182053279196096</v>
      </c>
      <c r="L186" s="9">
        <v>0.41935181999294951</v>
      </c>
      <c r="M186" s="9">
        <v>0.27962844375666046</v>
      </c>
      <c r="N186" s="9">
        <v>8.6566310032596766E-2</v>
      </c>
      <c r="O186" s="16">
        <v>-39.874522652064996</v>
      </c>
      <c r="P186" s="16">
        <v>17.60586697901314</v>
      </c>
      <c r="Q186" s="9">
        <v>0.12557846432534817</v>
      </c>
      <c r="R186" s="9">
        <v>5.7369897473839027E-2</v>
      </c>
      <c r="S186" s="16">
        <v>0.29288265119573204</v>
      </c>
      <c r="T186" s="9">
        <v>0.393373517638403</v>
      </c>
      <c r="U186" s="9">
        <v>3.7667901445189833E-2</v>
      </c>
      <c r="V186" s="9">
        <v>0.84927635326482287</v>
      </c>
      <c r="W186" s="9">
        <v>0.23256854976885369</v>
      </c>
      <c r="X186" s="9">
        <v>-0.31845758887064179</v>
      </c>
      <c r="Y186" s="9">
        <v>2.2600740867113899E-2</v>
      </c>
      <c r="Z186" s="9">
        <v>5.3894462333545806E-2</v>
      </c>
      <c r="AA186" s="9" t="s">
        <v>268</v>
      </c>
      <c r="AB186" s="16">
        <v>16.805336020608554</v>
      </c>
      <c r="AC186" s="9">
        <v>4.8722897313758784E-2</v>
      </c>
    </row>
    <row r="187" spans="1:29" x14ac:dyDescent="0.3">
      <c r="A187" s="6" t="s">
        <v>78</v>
      </c>
      <c r="B187">
        <v>890325037</v>
      </c>
      <c r="C187" s="7">
        <v>2019</v>
      </c>
      <c r="D187" t="s">
        <v>151</v>
      </c>
      <c r="E187" t="s">
        <v>152</v>
      </c>
      <c r="F187" t="s">
        <v>83</v>
      </c>
      <c r="G187" t="s">
        <v>366</v>
      </c>
      <c r="H187" s="9">
        <v>0.25874222026845239</v>
      </c>
      <c r="I187" s="9">
        <v>0.14386066389246038</v>
      </c>
      <c r="J187" s="9">
        <v>0.40260288416091278</v>
      </c>
      <c r="K187" s="9">
        <v>5.5263775454554472E-3</v>
      </c>
      <c r="L187" s="9">
        <v>0.59739711583908717</v>
      </c>
      <c r="M187" s="9">
        <v>0.21312045210004338</v>
      </c>
      <c r="N187" s="9">
        <v>0.20955184118936107</v>
      </c>
      <c r="O187" s="16">
        <v>-60.345277000109895</v>
      </c>
      <c r="P187" s="16">
        <v>14.922583619800248</v>
      </c>
      <c r="Q187" s="9">
        <v>0.41951485544490313</v>
      </c>
      <c r="R187" s="17">
        <f>MEDIAN(R188:R191)</f>
        <v>0.32544564879701554</v>
      </c>
      <c r="S187" s="16">
        <v>1.798561283311392</v>
      </c>
      <c r="T187" s="9">
        <v>0.12507924336223222</v>
      </c>
      <c r="U187" s="9">
        <v>0.4126409275852837</v>
      </c>
      <c r="V187" s="17">
        <f>MEDIAN(V188:V191)</f>
        <v>1.5376779697349747</v>
      </c>
      <c r="W187" s="9">
        <v>0.83243606820713334</v>
      </c>
      <c r="X187" s="17">
        <f>MEDIAN(X188:X191)</f>
        <v>-0.6094071815957951</v>
      </c>
      <c r="Y187" s="9">
        <v>0.29450998020155411</v>
      </c>
      <c r="Z187" s="9">
        <v>0.49298862079019862</v>
      </c>
      <c r="AA187" s="9" t="s">
        <v>266</v>
      </c>
      <c r="AB187" s="16">
        <v>15.599825048654811</v>
      </c>
      <c r="AC187" s="17">
        <f>MEDIAN(AC188:AC191)</f>
        <v>0.27654458049856712</v>
      </c>
    </row>
    <row r="188" spans="1:29" x14ac:dyDescent="0.3">
      <c r="A188" s="6" t="s">
        <v>78</v>
      </c>
      <c r="B188">
        <v>890325037</v>
      </c>
      <c r="C188" s="7">
        <v>2020</v>
      </c>
      <c r="D188" t="s">
        <v>151</v>
      </c>
      <c r="E188" t="s">
        <v>152</v>
      </c>
      <c r="F188" t="s">
        <v>83</v>
      </c>
      <c r="G188" t="s">
        <v>366</v>
      </c>
      <c r="H188" s="9">
        <v>0.18154426473109675</v>
      </c>
      <c r="I188" s="9">
        <v>0.15720500657255529</v>
      </c>
      <c r="J188" s="9">
        <v>0.33874927130365207</v>
      </c>
      <c r="K188" s="9">
        <v>1.6816597130936731E-3</v>
      </c>
      <c r="L188" s="9">
        <v>0.66125072869634793</v>
      </c>
      <c r="M188" s="9">
        <v>-9.8675383934348077E-2</v>
      </c>
      <c r="N188" s="9">
        <v>0.25169480482368406</v>
      </c>
      <c r="O188" s="16">
        <v>-112.33818144116219</v>
      </c>
      <c r="P188" s="16">
        <v>14.598098453946921</v>
      </c>
      <c r="Q188" s="9">
        <v>-0.11924421329370749</v>
      </c>
      <c r="R188" s="9">
        <v>-0.27710056883347822</v>
      </c>
      <c r="S188" s="16">
        <v>1.1548249555735879</v>
      </c>
      <c r="T188" s="9">
        <v>0.15376533119963423</v>
      </c>
      <c r="U188" s="9">
        <v>-0.16518351717437274</v>
      </c>
      <c r="V188" s="9">
        <v>2.0072250794262745</v>
      </c>
      <c r="W188" s="9">
        <v>0.79250111447676741</v>
      </c>
      <c r="X188" s="9">
        <v>-1.4053501706438678</v>
      </c>
      <c r="Y188" s="9">
        <v>-0.16514008115676973</v>
      </c>
      <c r="Z188" s="9">
        <v>-0.24973897795521899</v>
      </c>
      <c r="AA188" s="9" t="s">
        <v>266</v>
      </c>
      <c r="AB188" s="16">
        <v>14.787436544259805</v>
      </c>
      <c r="AC188" s="9">
        <v>-0.55620321128584416</v>
      </c>
    </row>
    <row r="189" spans="1:29" x14ac:dyDescent="0.3">
      <c r="A189" s="6" t="s">
        <v>78</v>
      </c>
      <c r="B189">
        <v>890325037</v>
      </c>
      <c r="C189" s="7">
        <v>2021</v>
      </c>
      <c r="D189" t="s">
        <v>151</v>
      </c>
      <c r="E189" t="s">
        <v>152</v>
      </c>
      <c r="F189" t="s">
        <v>83</v>
      </c>
      <c r="G189" t="s">
        <v>366</v>
      </c>
      <c r="H189" s="9">
        <v>0.20335226743048038</v>
      </c>
      <c r="I189" s="9">
        <v>0.10995380789350347</v>
      </c>
      <c r="J189" s="9">
        <v>0.31330607532398386</v>
      </c>
      <c r="K189" s="9">
        <v>6.3705959483317314E-3</v>
      </c>
      <c r="L189" s="9">
        <v>0.6866939246760162</v>
      </c>
      <c r="M189" s="9">
        <v>0.21469069266258911</v>
      </c>
      <c r="N189" s="9">
        <v>0.20458403557999941</v>
      </c>
      <c r="O189" s="16">
        <v>-79.19361537216804</v>
      </c>
      <c r="P189" s="16">
        <v>14.953833503846035</v>
      </c>
      <c r="Q189" s="9">
        <v>0.34061801123744168</v>
      </c>
      <c r="R189" s="9">
        <v>0.4272293536034748</v>
      </c>
      <c r="S189" s="16">
        <v>1.8494336060415355</v>
      </c>
      <c r="T189" s="9">
        <v>0.1347839472258627</v>
      </c>
      <c r="U189" s="9">
        <v>0.29921266148736725</v>
      </c>
      <c r="V189" s="9">
        <v>2.0452354834133826</v>
      </c>
      <c r="W189" s="9">
        <v>0.82933716137187896</v>
      </c>
      <c r="X189" s="9">
        <v>-2.930594547901058</v>
      </c>
      <c r="Y189" s="9">
        <v>0.22338283578336129</v>
      </c>
      <c r="Z189" s="9">
        <v>0.32530189616684591</v>
      </c>
      <c r="AA189" s="9" t="s">
        <v>266</v>
      </c>
      <c r="AB189" s="16">
        <v>15.415396798070336</v>
      </c>
      <c r="AC189" s="9">
        <v>0.87378463354558966</v>
      </c>
    </row>
    <row r="190" spans="1:29" x14ac:dyDescent="0.3">
      <c r="A190" s="6" t="s">
        <v>78</v>
      </c>
      <c r="B190">
        <v>890325037</v>
      </c>
      <c r="C190" s="7">
        <v>2022</v>
      </c>
      <c r="D190" t="s">
        <v>151</v>
      </c>
      <c r="E190" t="s">
        <v>152</v>
      </c>
      <c r="F190" t="s">
        <v>83</v>
      </c>
      <c r="G190" t="s">
        <v>366</v>
      </c>
      <c r="H190" s="9">
        <v>0.25231704308784386</v>
      </c>
      <c r="I190" s="9">
        <v>3.7411282610434214E-2</v>
      </c>
      <c r="J190" s="9">
        <v>0.28972832569827811</v>
      </c>
      <c r="K190" s="9">
        <v>1.6724657042029036E-3</v>
      </c>
      <c r="L190" s="9">
        <v>0.71027167430172189</v>
      </c>
      <c r="M190" s="9">
        <v>0.23013918226470309</v>
      </c>
      <c r="N190" s="9">
        <v>9.1387499985920106E-2</v>
      </c>
      <c r="O190" s="16">
        <v>-23.863889765733063</v>
      </c>
      <c r="P190" s="16">
        <v>15.305929546346452</v>
      </c>
      <c r="Q190" s="9">
        <v>0.37251087249138592</v>
      </c>
      <c r="R190" s="9">
        <v>0.4220450939267264</v>
      </c>
      <c r="S190" s="16">
        <v>6.7444103885781042</v>
      </c>
      <c r="T190" s="9">
        <v>7.7412589224265624E-2</v>
      </c>
      <c r="U190" s="9">
        <v>0.35661726690178208</v>
      </c>
      <c r="V190" s="9">
        <v>1.068130860043675</v>
      </c>
      <c r="W190" s="9">
        <v>0.70482354518124202</v>
      </c>
      <c r="X190" s="9">
        <v>0.44749001858608106</v>
      </c>
      <c r="Y190" s="9">
        <v>0.2273798675589187</v>
      </c>
      <c r="Z190" s="9">
        <v>0.32013083976980927</v>
      </c>
      <c r="AA190" s="9" t="s">
        <v>266</v>
      </c>
      <c r="AB190" s="16">
        <v>15.787511505455479</v>
      </c>
      <c r="AC190" s="9">
        <v>0.45079938915316786</v>
      </c>
    </row>
    <row r="191" spans="1:29" x14ac:dyDescent="0.3">
      <c r="A191" s="6" t="s">
        <v>78</v>
      </c>
      <c r="B191">
        <v>890325037</v>
      </c>
      <c r="C191" s="7">
        <v>2023</v>
      </c>
      <c r="D191" t="s">
        <v>151</v>
      </c>
      <c r="E191" t="s">
        <v>152</v>
      </c>
      <c r="F191" t="s">
        <v>83</v>
      </c>
      <c r="G191" t="s">
        <v>366</v>
      </c>
      <c r="H191" s="9">
        <v>0.19293014418695631</v>
      </c>
      <c r="I191" s="9">
        <v>9.5200679475829792E-3</v>
      </c>
      <c r="J191" s="9">
        <v>0.20245021213453929</v>
      </c>
      <c r="K191" s="9">
        <v>2.3663592733949757E-3</v>
      </c>
      <c r="L191" s="9">
        <v>0.79754978786546071</v>
      </c>
      <c r="M191" s="9">
        <v>0.2445458614557206</v>
      </c>
      <c r="N191" s="9">
        <v>6.1993186542550746E-2</v>
      </c>
      <c r="O191" s="16">
        <v>-9.2161957670042547</v>
      </c>
      <c r="P191" s="16">
        <v>15.512005229691546</v>
      </c>
      <c r="Q191" s="9">
        <v>0.3550642526673331</v>
      </c>
      <c r="R191" s="9">
        <v>0.22884620366730468</v>
      </c>
      <c r="S191" s="16">
        <v>20.265626805314845</v>
      </c>
      <c r="T191" s="9">
        <v>5.0415295319180764E-2</v>
      </c>
      <c r="U191" s="9">
        <v>0.33776570439978199</v>
      </c>
      <c r="V191" s="9">
        <v>0.44698041831043289</v>
      </c>
      <c r="W191" s="9">
        <v>0.73978004298238265</v>
      </c>
      <c r="X191" s="9">
        <v>0.1865358074522776</v>
      </c>
      <c r="Y191" s="9">
        <v>0.21955095271259606</v>
      </c>
      <c r="Z191" s="9">
        <v>0.27528181444345423</v>
      </c>
      <c r="AA191" s="9" t="s">
        <v>266</v>
      </c>
      <c r="AB191" s="16">
        <v>15.884901132477278</v>
      </c>
      <c r="AC191" s="9">
        <v>0.10228977184396637</v>
      </c>
    </row>
    <row r="192" spans="1:29" x14ac:dyDescent="0.3">
      <c r="A192" s="6" t="s">
        <v>78</v>
      </c>
      <c r="B192">
        <v>890332217</v>
      </c>
      <c r="C192" s="7">
        <v>2019</v>
      </c>
      <c r="D192" t="s">
        <v>153</v>
      </c>
      <c r="E192" t="s">
        <v>80</v>
      </c>
      <c r="F192" t="s">
        <v>89</v>
      </c>
      <c r="G192" t="s">
        <v>366</v>
      </c>
      <c r="H192" s="9">
        <v>0.14333925926263802</v>
      </c>
      <c r="I192" s="9">
        <v>0.28927177779019475</v>
      </c>
      <c r="J192" s="9">
        <v>0.43261103705283277</v>
      </c>
      <c r="K192" s="9">
        <v>5.8689506771866164E-2</v>
      </c>
      <c r="L192" s="9">
        <v>0.56738896294716723</v>
      </c>
      <c r="M192" s="9">
        <v>2.2152334302985632E-2</v>
      </c>
      <c r="N192" s="9">
        <v>5.7703831632146894E-2</v>
      </c>
      <c r="O192" s="16">
        <v>10.476448887180666</v>
      </c>
      <c r="P192" s="16">
        <v>15.763631974649964</v>
      </c>
      <c r="Q192" s="9">
        <v>1.9775365847261549E-2</v>
      </c>
      <c r="R192" s="17">
        <f>MEDIAN(R193:R196)</f>
        <v>-0.10775869530502213</v>
      </c>
      <c r="S192" s="16">
        <v>0.49551760755105612</v>
      </c>
      <c r="T192" s="9">
        <v>0.1415200008666529</v>
      </c>
      <c r="U192" s="9">
        <v>2.257146180398364E-3</v>
      </c>
      <c r="V192" s="17">
        <f>MEDIAN(V193:V196)</f>
        <v>1.8819740223367776</v>
      </c>
      <c r="W192" s="9">
        <v>0.22525007497687977</v>
      </c>
      <c r="X192" s="17">
        <f>MEDIAN(X193:X196)</f>
        <v>-1.5110455572776278</v>
      </c>
      <c r="Y192" s="9">
        <v>5.9914509252089942E-3</v>
      </c>
      <c r="Z192" s="9">
        <v>1.0559688884478516E-2</v>
      </c>
      <c r="AA192" s="9" t="s">
        <v>267</v>
      </c>
      <c r="AB192" s="16">
        <v>15.65012611154846</v>
      </c>
      <c r="AC192" s="17">
        <f>MEDIAN(AC193:AC196)</f>
        <v>-0.32087323196715722</v>
      </c>
    </row>
    <row r="193" spans="1:29" x14ac:dyDescent="0.3">
      <c r="A193" s="6" t="s">
        <v>78</v>
      </c>
      <c r="B193">
        <v>890332217</v>
      </c>
      <c r="C193" s="7">
        <v>2020</v>
      </c>
      <c r="D193" t="s">
        <v>153</v>
      </c>
      <c r="E193" t="s">
        <v>80</v>
      </c>
      <c r="F193" t="s">
        <v>89</v>
      </c>
      <c r="G193" t="s">
        <v>366</v>
      </c>
      <c r="H193" s="9">
        <v>0.23118222161105667</v>
      </c>
      <c r="I193" s="9">
        <v>0.16531732774116861</v>
      </c>
      <c r="J193" s="9">
        <v>0.39649954935222531</v>
      </c>
      <c r="K193" s="9">
        <v>0.35082117556650444</v>
      </c>
      <c r="L193" s="9">
        <v>0.60350045064777469</v>
      </c>
      <c r="M193" s="9">
        <v>-0.1704137100988676</v>
      </c>
      <c r="N193" s="9">
        <v>3.2238808768905981E-2</v>
      </c>
      <c r="O193" s="16">
        <v>29.617814542202311</v>
      </c>
      <c r="P193" s="16">
        <v>15.566358966205774</v>
      </c>
      <c r="Q193" s="9">
        <v>-7.230123099505216E-2</v>
      </c>
      <c r="R193" s="9">
        <v>-0.17903352806415973</v>
      </c>
      <c r="S193" s="16">
        <v>1.3984149439737519</v>
      </c>
      <c r="T193" s="9">
        <v>0.17160747129041179</v>
      </c>
      <c r="U193" s="9">
        <v>-8.4725427802858133E-2</v>
      </c>
      <c r="V193" s="9">
        <v>3.4061949690947655</v>
      </c>
      <c r="W193" s="9">
        <v>0.16284818422196282</v>
      </c>
      <c r="X193" s="9">
        <v>-13.006304570218639</v>
      </c>
      <c r="Y193" s="9">
        <v>-8.7622560828768251E-2</v>
      </c>
      <c r="Z193" s="9">
        <v>-0.14519054747136889</v>
      </c>
      <c r="AA193" s="9" t="s">
        <v>267</v>
      </c>
      <c r="AB193" s="16">
        <v>14.708971051951199</v>
      </c>
      <c r="AC193" s="9">
        <v>-0.60982310259142736</v>
      </c>
    </row>
    <row r="194" spans="1:29" x14ac:dyDescent="0.3">
      <c r="A194" s="6" t="s">
        <v>78</v>
      </c>
      <c r="B194">
        <v>890332217</v>
      </c>
      <c r="C194" s="7">
        <v>2021</v>
      </c>
      <c r="D194" t="s">
        <v>153</v>
      </c>
      <c r="E194" t="s">
        <v>80</v>
      </c>
      <c r="F194" t="s">
        <v>89</v>
      </c>
      <c r="G194" t="s">
        <v>366</v>
      </c>
      <c r="H194" s="9">
        <v>0.15665122691591407</v>
      </c>
      <c r="I194" s="9">
        <v>0.20284465826373627</v>
      </c>
      <c r="J194" s="9">
        <v>0.35949588517965031</v>
      </c>
      <c r="K194" s="9">
        <v>0.14989921935750886</v>
      </c>
      <c r="L194" s="9">
        <v>0.64050411482034963</v>
      </c>
      <c r="M194" s="9">
        <v>-8.3227086648258092E-2</v>
      </c>
      <c r="N194" s="9">
        <v>0.14209717911426273</v>
      </c>
      <c r="O194" s="16">
        <v>-133.72990772472065</v>
      </c>
      <c r="P194" s="16">
        <v>15.4728908467258</v>
      </c>
      <c r="Q194" s="9">
        <v>-3.7532568075308012E-2</v>
      </c>
      <c r="R194" s="9">
        <v>-8.9232947309369703E-2</v>
      </c>
      <c r="S194" s="16">
        <v>0.77227188655980272</v>
      </c>
      <c r="T194" s="9">
        <v>0.28856244081889587</v>
      </c>
      <c r="U194" s="9">
        <v>-4.5360916326997867E-2</v>
      </c>
      <c r="V194" s="9">
        <v>0.3577530755787896</v>
      </c>
      <c r="W194" s="9">
        <v>0.10992400988952353</v>
      </c>
      <c r="X194" s="9">
        <v>-0.7700317638969526</v>
      </c>
      <c r="Y194" s="9">
        <v>-2.2124653825689618E-2</v>
      </c>
      <c r="Z194" s="9">
        <v>-3.4542563136999049E-2</v>
      </c>
      <c r="AA194" s="9" t="s">
        <v>267</v>
      </c>
      <c r="AB194" s="16">
        <v>14.676527029278128</v>
      </c>
      <c r="AC194" s="9">
        <v>-3.1923361342887091E-2</v>
      </c>
    </row>
    <row r="195" spans="1:29" x14ac:dyDescent="0.3">
      <c r="A195" s="6" t="s">
        <v>78</v>
      </c>
      <c r="B195">
        <v>890332217</v>
      </c>
      <c r="C195" s="7">
        <v>2022</v>
      </c>
      <c r="D195" t="s">
        <v>153</v>
      </c>
      <c r="E195" t="s">
        <v>80</v>
      </c>
      <c r="F195" t="s">
        <v>89</v>
      </c>
      <c r="G195" t="s">
        <v>366</v>
      </c>
      <c r="H195" s="9">
        <v>0.11742786312417386</v>
      </c>
      <c r="I195" s="9">
        <v>0.1504024825746853</v>
      </c>
      <c r="J195" s="9">
        <v>0.26783034569885916</v>
      </c>
      <c r="K195" s="9">
        <v>0</v>
      </c>
      <c r="L195" s="9">
        <v>0.73216965430114089</v>
      </c>
      <c r="M195" s="9">
        <v>-6.5923540919465276E-3</v>
      </c>
      <c r="N195" s="9">
        <v>0.11742786312417386</v>
      </c>
      <c r="O195" s="16">
        <v>-103.48449653677234</v>
      </c>
      <c r="P195" s="16">
        <v>15.381474629506227</v>
      </c>
      <c r="Q195" s="9">
        <v>-3.5138892834523428E-3</v>
      </c>
      <c r="R195" s="9">
        <v>-8.7362223720634846E-2</v>
      </c>
      <c r="S195" s="16">
        <v>0.78075747895891778</v>
      </c>
      <c r="T195" s="9">
        <v>0.32973240799383702</v>
      </c>
      <c r="U195" s="9">
        <v>-9.0961730315786311E-3</v>
      </c>
      <c r="V195" s="9">
        <v>-0.90089596879593925</v>
      </c>
      <c r="W195" s="9">
        <v>8.1422300057986896E-2</v>
      </c>
      <c r="X195" s="9">
        <v>-2.2520593506583029</v>
      </c>
      <c r="Y195" s="9">
        <v>3.03530934424668E-2</v>
      </c>
      <c r="Z195" s="9">
        <v>4.1456366381967799E-2</v>
      </c>
      <c r="AA195" s="9" t="s">
        <v>266</v>
      </c>
      <c r="AB195" s="16">
        <v>14.752287604935461</v>
      </c>
      <c r="AC195" s="9">
        <v>7.8704275174968918E-2</v>
      </c>
    </row>
    <row r="196" spans="1:29" x14ac:dyDescent="0.3">
      <c r="A196" s="6" t="s">
        <v>78</v>
      </c>
      <c r="B196">
        <v>890332217</v>
      </c>
      <c r="C196" s="7">
        <v>2023</v>
      </c>
      <c r="D196" t="s">
        <v>154</v>
      </c>
      <c r="E196" t="s">
        <v>80</v>
      </c>
      <c r="F196" t="s">
        <v>89</v>
      </c>
      <c r="G196" t="s">
        <v>366</v>
      </c>
      <c r="H196" s="9">
        <v>3.4494473463251733E-2</v>
      </c>
      <c r="I196" s="9">
        <v>8.0272492019562353E-2</v>
      </c>
      <c r="J196" s="9">
        <v>0.11476696548281409</v>
      </c>
      <c r="K196" s="9">
        <v>0.22952914939723548</v>
      </c>
      <c r="L196" s="9">
        <v>0.88523303451718593</v>
      </c>
      <c r="M196" s="9">
        <v>8.2603171271953338E-2</v>
      </c>
      <c r="N196" s="9">
        <v>0</v>
      </c>
      <c r="O196" s="16">
        <v>142.34877604232014</v>
      </c>
      <c r="P196" s="16">
        <v>15.24647422320851</v>
      </c>
      <c r="Q196" s="9">
        <v>1.7314537306752913E-2</v>
      </c>
      <c r="R196" s="9">
        <v>-0.12628444330067456</v>
      </c>
      <c r="S196" s="16">
        <v>0.42971723681937585</v>
      </c>
      <c r="T196" s="9">
        <v>0</v>
      </c>
      <c r="U196" s="9">
        <v>1.483864119302044E-2</v>
      </c>
      <c r="V196" s="9">
        <v>5.197893015176823</v>
      </c>
      <c r="W196" s="9">
        <v>0.10694121157292562</v>
      </c>
      <c r="X196" s="9">
        <v>0.35975060044456986</v>
      </c>
      <c r="Y196" s="9">
        <v>4.7238070465017087E-2</v>
      </c>
      <c r="Z196" s="9">
        <v>5.336229966924038E-2</v>
      </c>
      <c r="AA196" s="9" t="s">
        <v>266</v>
      </c>
      <c r="AB196" s="16">
        <v>13.683972605688053</v>
      </c>
      <c r="AC196" s="9">
        <v>-0.65641302575806981</v>
      </c>
    </row>
    <row r="197" spans="1:29" x14ac:dyDescent="0.3">
      <c r="A197" s="6" t="s">
        <v>78</v>
      </c>
      <c r="B197">
        <v>890404848</v>
      </c>
      <c r="C197" s="7">
        <v>2019</v>
      </c>
      <c r="D197" t="s">
        <v>155</v>
      </c>
      <c r="E197" t="s">
        <v>88</v>
      </c>
      <c r="F197" t="s">
        <v>89</v>
      </c>
      <c r="G197" t="s">
        <v>369</v>
      </c>
      <c r="H197" s="9">
        <v>0.63459761704325579</v>
      </c>
      <c r="I197" s="9">
        <v>0</v>
      </c>
      <c r="J197" s="9">
        <v>0.63459761704325579</v>
      </c>
      <c r="K197" s="9">
        <v>0.18137538025106831</v>
      </c>
      <c r="L197" s="9">
        <v>0.36540238295674421</v>
      </c>
      <c r="M197" s="9">
        <v>8.0227573348200146E-2</v>
      </c>
      <c r="N197" s="9">
        <v>0.2705982883738684</v>
      </c>
      <c r="O197" s="16">
        <v>0.8858993362363492</v>
      </c>
      <c r="P197" s="16">
        <v>14.91313335724919</v>
      </c>
      <c r="Q197" s="9">
        <v>0.20425867849970286</v>
      </c>
      <c r="R197" s="17">
        <f>MEDIAN(R198:R201)</f>
        <v>-2.5107333595841608E-2</v>
      </c>
      <c r="S197" s="16">
        <v>10</v>
      </c>
      <c r="T197" s="9">
        <v>0.25630848909571569</v>
      </c>
      <c r="U197" s="9">
        <v>0.14469310147736111</v>
      </c>
      <c r="V197" s="17">
        <f>MEDIAN(V198:V201)</f>
        <v>-1.1372072936654751</v>
      </c>
      <c r="W197" s="9">
        <v>0.56925632784156865</v>
      </c>
      <c r="X197" s="17">
        <f>MEDIAN(X198:X201)</f>
        <v>-1.2742664347947941</v>
      </c>
      <c r="Y197" s="9">
        <v>9.3321294760518148E-2</v>
      </c>
      <c r="Z197" s="9">
        <v>0.25539322980158391</v>
      </c>
      <c r="AA197" s="9" t="s">
        <v>266</v>
      </c>
      <c r="AB197" s="16">
        <v>15.847653316562837</v>
      </c>
      <c r="AC197" s="17">
        <f>MEDIAN(AC198:AC201)</f>
        <v>0.25311084086525204</v>
      </c>
    </row>
    <row r="198" spans="1:29" x14ac:dyDescent="0.3">
      <c r="A198" s="6" t="s">
        <v>78</v>
      </c>
      <c r="B198">
        <v>890404848</v>
      </c>
      <c r="C198" s="7">
        <v>2020</v>
      </c>
      <c r="D198" t="s">
        <v>155</v>
      </c>
      <c r="E198" t="s">
        <v>88</v>
      </c>
      <c r="F198" t="s">
        <v>89</v>
      </c>
      <c r="G198" t="s">
        <v>369</v>
      </c>
      <c r="H198" s="9">
        <v>0.6499424268353956</v>
      </c>
      <c r="I198" s="9">
        <v>8.2836145173827869E-2</v>
      </c>
      <c r="J198" s="9">
        <v>0.73277857200922347</v>
      </c>
      <c r="K198" s="9">
        <v>0.99682441637591701</v>
      </c>
      <c r="L198" s="9">
        <v>0.26722142799077653</v>
      </c>
      <c r="M198" s="9">
        <v>-5.5994780812070738E-2</v>
      </c>
      <c r="N198" s="9">
        <v>0.1292018860883842</v>
      </c>
      <c r="O198" s="16">
        <v>87.654033953247151</v>
      </c>
      <c r="P198" s="16">
        <v>14.934924647790679</v>
      </c>
      <c r="Q198" s="9">
        <v>-6.4111399747768485E-2</v>
      </c>
      <c r="R198" s="9">
        <v>2.2030454786450493E-2</v>
      </c>
      <c r="S198" s="16">
        <v>7.8461211041571426</v>
      </c>
      <c r="T198" s="9">
        <v>0.20735382504875027</v>
      </c>
      <c r="U198" s="9">
        <v>-0.10887580030289981</v>
      </c>
      <c r="V198" s="9">
        <v>-24.52897521997787</v>
      </c>
      <c r="W198" s="9">
        <v>0.57512245111831017</v>
      </c>
      <c r="X198" s="9">
        <v>-1.9889948406611677</v>
      </c>
      <c r="Y198" s="9">
        <v>-9.0304822727867801E-2</v>
      </c>
      <c r="Z198" s="9">
        <v>-0.3379400499685406</v>
      </c>
      <c r="AA198" s="9" t="s">
        <v>266</v>
      </c>
      <c r="AB198" s="16">
        <v>15.070288352476668</v>
      </c>
      <c r="AC198" s="9">
        <v>-0.540384479541687</v>
      </c>
    </row>
    <row r="199" spans="1:29" x14ac:dyDescent="0.3">
      <c r="A199" s="6" t="s">
        <v>78</v>
      </c>
      <c r="B199">
        <v>890404848</v>
      </c>
      <c r="C199" s="7">
        <v>2021</v>
      </c>
      <c r="D199" t="s">
        <v>155</v>
      </c>
      <c r="E199" t="s">
        <v>88</v>
      </c>
      <c r="F199" t="s">
        <v>89</v>
      </c>
      <c r="G199" t="s">
        <v>369</v>
      </c>
      <c r="H199" s="9">
        <v>0.64598765708553152</v>
      </c>
      <c r="I199" s="9">
        <v>0</v>
      </c>
      <c r="J199" s="9">
        <v>0.64598765708553152</v>
      </c>
      <c r="K199" s="9">
        <v>0.12389280748351758</v>
      </c>
      <c r="L199" s="9">
        <v>0.35401234291446843</v>
      </c>
      <c r="M199" s="9">
        <v>0.12131368703392728</v>
      </c>
      <c r="N199" s="9">
        <v>0.24818183590446649</v>
      </c>
      <c r="O199" s="16">
        <v>-14.635150981729083</v>
      </c>
      <c r="P199" s="16">
        <v>14.456274903434284</v>
      </c>
      <c r="Q199" s="9">
        <v>0.40073374637961023</v>
      </c>
      <c r="R199" s="9">
        <v>-0.38038052809299461</v>
      </c>
      <c r="S199" s="16">
        <v>10</v>
      </c>
      <c r="T199" s="9">
        <v>0.16331679075793587</v>
      </c>
      <c r="U199" s="9">
        <v>0.36063587137783198</v>
      </c>
      <c r="V199" s="9">
        <v>-2.070700069243617</v>
      </c>
      <c r="W199" s="9">
        <v>0.70041482013835066</v>
      </c>
      <c r="X199" s="9">
        <v>-2.5982162547133321</v>
      </c>
      <c r="Y199" s="9">
        <v>0.23292785670290436</v>
      </c>
      <c r="Z199" s="9">
        <v>0.65796535449946492</v>
      </c>
      <c r="AA199" s="9" t="s">
        <v>266</v>
      </c>
      <c r="AB199" s="16">
        <v>15.651192490288617</v>
      </c>
      <c r="AC199" s="9">
        <v>0.78765398586108759</v>
      </c>
    </row>
    <row r="200" spans="1:29" x14ac:dyDescent="0.3">
      <c r="A200" s="6" t="s">
        <v>78</v>
      </c>
      <c r="B200">
        <v>890404848</v>
      </c>
      <c r="C200" s="7">
        <v>2022</v>
      </c>
      <c r="D200" t="s">
        <v>156</v>
      </c>
      <c r="E200" t="s">
        <v>88</v>
      </c>
      <c r="F200" t="s">
        <v>89</v>
      </c>
      <c r="G200" t="s">
        <v>369</v>
      </c>
      <c r="H200" s="9">
        <v>0.56365913055055772</v>
      </c>
      <c r="I200" s="9">
        <v>0</v>
      </c>
      <c r="J200" s="9">
        <v>0.56365913055055772</v>
      </c>
      <c r="K200" s="9">
        <v>6.4514961944356311E-2</v>
      </c>
      <c r="L200" s="9">
        <v>0.43634086944944228</v>
      </c>
      <c r="M200" s="9">
        <v>9.9257511269832288E-2</v>
      </c>
      <c r="N200" s="9">
        <v>0.22808096588288115</v>
      </c>
      <c r="O200" s="16">
        <v>4.8399155404832399</v>
      </c>
      <c r="P200" s="16">
        <v>14.83218186615632</v>
      </c>
      <c r="Q200" s="9">
        <v>0.33579922278714852</v>
      </c>
      <c r="R200" s="9">
        <v>0.45631163619752235</v>
      </c>
      <c r="S200" s="16">
        <v>10</v>
      </c>
      <c r="T200" s="9">
        <v>0.19913501513578794</v>
      </c>
      <c r="U200" s="9">
        <v>0.3061539179566849</v>
      </c>
      <c r="V200" s="9">
        <v>1.0771241899906578</v>
      </c>
      <c r="W200" s="9">
        <v>0.77965317392064126</v>
      </c>
      <c r="X200" s="9">
        <v>0.20825369106566449</v>
      </c>
      <c r="Y200" s="9">
        <v>0.19325255365543659</v>
      </c>
      <c r="Z200" s="9">
        <v>0.44289354306708667</v>
      </c>
      <c r="AA200" s="9" t="s">
        <v>266</v>
      </c>
      <c r="AB200" s="16">
        <v>16.050977699281642</v>
      </c>
      <c r="AC200" s="9">
        <v>0.49150430152256797</v>
      </c>
    </row>
    <row r="201" spans="1:29" x14ac:dyDescent="0.3">
      <c r="A201" s="6" t="s">
        <v>78</v>
      </c>
      <c r="B201">
        <v>890404848</v>
      </c>
      <c r="C201" s="7">
        <v>2023</v>
      </c>
      <c r="D201" t="s">
        <v>157</v>
      </c>
      <c r="E201" t="s">
        <v>88</v>
      </c>
      <c r="F201" t="s">
        <v>83</v>
      </c>
      <c r="G201" t="s">
        <v>369</v>
      </c>
      <c r="H201" s="9">
        <v>0.67999781616389687</v>
      </c>
      <c r="I201" s="9">
        <v>0</v>
      </c>
      <c r="J201" s="9">
        <v>0.67999781616389687</v>
      </c>
      <c r="K201" s="9">
        <v>5.0666557474861512E-2</v>
      </c>
      <c r="L201" s="9">
        <v>0.32000218383610313</v>
      </c>
      <c r="M201" s="9">
        <v>5.321532904834278E-2</v>
      </c>
      <c r="N201" s="9">
        <v>0.22682998640951996</v>
      </c>
      <c r="O201" s="16">
        <v>-6.6491536375894711</v>
      </c>
      <c r="P201" s="16">
        <v>14.75719414500661</v>
      </c>
      <c r="Q201" s="9">
        <v>0.19690870200191476</v>
      </c>
      <c r="R201" s="9">
        <v>-7.2245121978133708E-2</v>
      </c>
      <c r="S201" s="16">
        <v>10</v>
      </c>
      <c r="T201" s="9">
        <v>0.42811104026642799</v>
      </c>
      <c r="U201" s="9">
        <v>0.16006699697187726</v>
      </c>
      <c r="V201" s="9">
        <v>-0.20371451808733324</v>
      </c>
      <c r="W201" s="9">
        <v>0.54902536564630822</v>
      </c>
      <c r="X201" s="9">
        <v>-0.55953802892842031</v>
      </c>
      <c r="Y201" s="9">
        <v>9.174880425224087E-2</v>
      </c>
      <c r="Z201" s="9">
        <v>0.28671305661848934</v>
      </c>
      <c r="AA201" s="9" t="s">
        <v>266</v>
      </c>
      <c r="AB201" s="16">
        <v>16.065587829858014</v>
      </c>
      <c r="AC201" s="9">
        <v>1.4717380207936115E-2</v>
      </c>
    </row>
    <row r="202" spans="1:29" x14ac:dyDescent="0.3">
      <c r="A202" s="6" t="s">
        <v>78</v>
      </c>
      <c r="B202">
        <v>891304904</v>
      </c>
      <c r="C202" s="7">
        <v>2019</v>
      </c>
      <c r="D202" t="s">
        <v>158</v>
      </c>
      <c r="E202" t="s">
        <v>80</v>
      </c>
      <c r="F202" t="s">
        <v>83</v>
      </c>
      <c r="G202" t="s">
        <v>365</v>
      </c>
      <c r="H202" s="9">
        <v>0.26151045076487567</v>
      </c>
      <c r="I202" s="9">
        <v>0.34360549082979097</v>
      </c>
      <c r="J202" s="9">
        <v>0.60511594159466664</v>
      </c>
      <c r="K202" s="9">
        <v>0.17319243953379007</v>
      </c>
      <c r="L202" s="9">
        <v>0.39488405840533336</v>
      </c>
      <c r="M202" s="9">
        <v>0.12443393498631476</v>
      </c>
      <c r="N202" s="9">
        <v>0.35754623140831177</v>
      </c>
      <c r="O202" s="16">
        <v>-110.63246857782696</v>
      </c>
      <c r="P202" s="16">
        <v>15.752918378733083</v>
      </c>
      <c r="Q202" s="9">
        <v>0.14316651721085488</v>
      </c>
      <c r="R202" s="17">
        <f>MEDIAN(R203:R206)</f>
        <v>5.0146668284898444E-2</v>
      </c>
      <c r="S202" s="16">
        <v>0.7610776246134493</v>
      </c>
      <c r="T202" s="9">
        <v>0.50882312769135718</v>
      </c>
      <c r="U202" s="9">
        <v>4.7277406891718686E-2</v>
      </c>
      <c r="V202" s="17">
        <f>MEDIAN(V203:V206)</f>
        <v>5.3118353574611508</v>
      </c>
      <c r="W202" s="9">
        <v>0.46105686774428534</v>
      </c>
      <c r="X202" s="17">
        <f>MEDIAN(X203:X206)</f>
        <v>-0.48119402678846046</v>
      </c>
      <c r="Y202" s="9">
        <v>4.7277406891718686E-2</v>
      </c>
      <c r="Z202" s="9">
        <v>0.11972477967998961</v>
      </c>
      <c r="AA202" s="9" t="s">
        <v>267</v>
      </c>
      <c r="AB202" s="16">
        <v>15.893151855175995</v>
      </c>
      <c r="AC202" s="17">
        <f>MEDIAN(AC203:AC206)</f>
        <v>0.26340459996961407</v>
      </c>
    </row>
    <row r="203" spans="1:29" x14ac:dyDescent="0.3">
      <c r="A203" s="6" t="s">
        <v>78</v>
      </c>
      <c r="B203">
        <v>891304904</v>
      </c>
      <c r="C203" s="7">
        <v>2020</v>
      </c>
      <c r="D203" t="s">
        <v>158</v>
      </c>
      <c r="E203" t="s">
        <v>80</v>
      </c>
      <c r="F203" t="s">
        <v>83</v>
      </c>
      <c r="G203" t="s">
        <v>365</v>
      </c>
      <c r="H203" s="9">
        <v>0.28737080791153985</v>
      </c>
      <c r="I203" s="9">
        <v>0.50900853462455986</v>
      </c>
      <c r="J203" s="9">
        <v>0.79637934253609977</v>
      </c>
      <c r="K203" s="9">
        <v>0.50662934022152062</v>
      </c>
      <c r="L203" s="9">
        <v>0.20362065746390029</v>
      </c>
      <c r="M203" s="9">
        <v>-0.15172441676345291</v>
      </c>
      <c r="N203" s="9">
        <v>0.45582953742365745</v>
      </c>
      <c r="O203" s="16">
        <v>300.403152347716</v>
      </c>
      <c r="P203" s="16">
        <v>15.461189363679551</v>
      </c>
      <c r="Q203" s="9">
        <v>-9.2649899855878876E-2</v>
      </c>
      <c r="R203" s="9">
        <v>-0.25302907357375359</v>
      </c>
      <c r="S203" s="16">
        <v>0.56456972400964167</v>
      </c>
      <c r="T203" s="9">
        <v>0.51122821595331336</v>
      </c>
      <c r="U203" s="9">
        <v>-0.14892156045834837</v>
      </c>
      <c r="V203" s="9">
        <v>2.3852913347027704</v>
      </c>
      <c r="W203" s="9">
        <v>0.44816384442325319</v>
      </c>
      <c r="X203" s="9">
        <v>-3.3529225330651551</v>
      </c>
      <c r="Y203" s="9">
        <v>-0.14892156045834837</v>
      </c>
      <c r="Z203" s="9">
        <v>-0.73136764370162466</v>
      </c>
      <c r="AA203" s="9" t="s">
        <v>267</v>
      </c>
      <c r="AB203" s="16">
        <v>14.967951407846666</v>
      </c>
      <c r="AC203" s="9">
        <v>-0.60354805662334421</v>
      </c>
    </row>
    <row r="204" spans="1:29" x14ac:dyDescent="0.3">
      <c r="A204" s="6" t="s">
        <v>78</v>
      </c>
      <c r="B204">
        <v>891304904</v>
      </c>
      <c r="C204" s="7">
        <v>2021</v>
      </c>
      <c r="D204" t="s">
        <v>158</v>
      </c>
      <c r="E204" t="s">
        <v>80</v>
      </c>
      <c r="F204" t="s">
        <v>83</v>
      </c>
      <c r="G204" t="s">
        <v>365</v>
      </c>
      <c r="H204" s="9">
        <v>0.2591737905563658</v>
      </c>
      <c r="I204" s="9">
        <v>0.52648977746609305</v>
      </c>
      <c r="J204" s="9">
        <v>0.78566356802245885</v>
      </c>
      <c r="K204" s="9">
        <v>0.44477883255170925</v>
      </c>
      <c r="L204" s="9">
        <v>0.21433643197754118</v>
      </c>
      <c r="M204" s="9">
        <v>7.60372120198851E-2</v>
      </c>
      <c r="N204" s="9">
        <v>0.48951402599591848</v>
      </c>
      <c r="O204" s="16">
        <v>285.57734836110461</v>
      </c>
      <c r="P204" s="16">
        <v>15.51685687070621</v>
      </c>
      <c r="Q204" s="9">
        <v>5.6221838454299893E-2</v>
      </c>
      <c r="R204" s="9">
        <v>5.7246098391213307E-2</v>
      </c>
      <c r="S204" s="16">
        <v>0.49226746966242296</v>
      </c>
      <c r="T204" s="9">
        <v>0.47852397651515455</v>
      </c>
      <c r="U204" s="9">
        <v>2.2538905760325703E-2</v>
      </c>
      <c r="V204" s="9">
        <v>4.8940207384614096</v>
      </c>
      <c r="W204" s="9">
        <v>0.47141109389304259</v>
      </c>
      <c r="X204" s="9">
        <v>-1.1600115530872128</v>
      </c>
      <c r="Y204" s="9">
        <v>2.2538905760325703E-2</v>
      </c>
      <c r="Z204" s="9">
        <v>0.10515667146445452</v>
      </c>
      <c r="AA204" s="9" t="s">
        <v>267</v>
      </c>
      <c r="AB204" s="16">
        <v>15.214939284426128</v>
      </c>
      <c r="AC204" s="9">
        <v>0.28016359272260027</v>
      </c>
    </row>
    <row r="205" spans="1:29" x14ac:dyDescent="0.3">
      <c r="A205" s="6" t="s">
        <v>78</v>
      </c>
      <c r="B205">
        <v>891304904</v>
      </c>
      <c r="C205" s="7">
        <v>2022</v>
      </c>
      <c r="D205" t="s">
        <v>158</v>
      </c>
      <c r="E205" t="s">
        <v>80</v>
      </c>
      <c r="F205" t="s">
        <v>83</v>
      </c>
      <c r="G205" t="s">
        <v>365</v>
      </c>
      <c r="H205" s="9">
        <v>0.28827347365886008</v>
      </c>
      <c r="I205" s="9">
        <v>0.50018214843571129</v>
      </c>
      <c r="J205" s="9">
        <v>0.78845562209457132</v>
      </c>
      <c r="K205" s="9">
        <v>0.35876356149375283</v>
      </c>
      <c r="L205" s="9">
        <v>0.21154437790542865</v>
      </c>
      <c r="M205" s="9">
        <v>5.1481917784849014E-2</v>
      </c>
      <c r="N205" s="9">
        <v>0.51997137182872621</v>
      </c>
      <c r="O205" s="16">
        <v>176.42324768123635</v>
      </c>
      <c r="P205" s="16">
        <v>15.589833897530461</v>
      </c>
      <c r="Q205" s="9">
        <v>5.6603898383559829E-2</v>
      </c>
      <c r="R205" s="9">
        <v>7.5705824251886655E-2</v>
      </c>
      <c r="S205" s="16">
        <v>0.57633698955553991</v>
      </c>
      <c r="T205" s="9">
        <v>0.44817656526392019</v>
      </c>
      <c r="U205" s="9">
        <v>2.5093406192707619E-2</v>
      </c>
      <c r="V205" s="9">
        <v>7.9198818987837383</v>
      </c>
      <c r="W205" s="9">
        <v>0.46278710850382188</v>
      </c>
      <c r="X205" s="9">
        <v>0.1976234995102919</v>
      </c>
      <c r="Y205" s="9">
        <v>2.5093406192707619E-2</v>
      </c>
      <c r="Z205" s="9">
        <v>0.11862005713016716</v>
      </c>
      <c r="AA205" s="9" t="s">
        <v>267</v>
      </c>
      <c r="AB205" s="16">
        <v>15.684681121360384</v>
      </c>
      <c r="AC205" s="9">
        <v>0.59958118712502007</v>
      </c>
    </row>
    <row r="206" spans="1:29" x14ac:dyDescent="0.3">
      <c r="A206" s="6" t="s">
        <v>78</v>
      </c>
      <c r="B206">
        <v>891304904</v>
      </c>
      <c r="C206" s="7">
        <v>2023</v>
      </c>
      <c r="D206" t="s">
        <v>158</v>
      </c>
      <c r="E206" t="s">
        <v>80</v>
      </c>
      <c r="F206" t="s">
        <v>83</v>
      </c>
      <c r="G206" t="s">
        <v>365</v>
      </c>
      <c r="H206" s="9">
        <v>0.25579611678427161</v>
      </c>
      <c r="I206" s="9">
        <v>0.5266370075717357</v>
      </c>
      <c r="J206" s="9">
        <v>0.78243312435600731</v>
      </c>
      <c r="K206" s="9">
        <v>0.25962401641987159</v>
      </c>
      <c r="L206" s="9">
        <v>0.21756687564399266</v>
      </c>
      <c r="M206" s="9">
        <v>6.7382298716885877E-2</v>
      </c>
      <c r="N206" s="9">
        <v>0.5521676119886656</v>
      </c>
      <c r="O206" s="16">
        <v>-196.76491847600448</v>
      </c>
      <c r="P206" s="16">
        <v>15.631980363202876</v>
      </c>
      <c r="Q206" s="9">
        <v>8.8547536311958053E-2</v>
      </c>
      <c r="R206" s="9">
        <v>4.304723817858358E-2</v>
      </c>
      <c r="S206" s="16">
        <v>0.48571618231639074</v>
      </c>
      <c r="T206" s="9">
        <v>0.42979384593021036</v>
      </c>
      <c r="U206" s="9">
        <v>3.1200910422888441E-2</v>
      </c>
      <c r="V206" s="9">
        <v>5.7296499764608928</v>
      </c>
      <c r="W206" s="9">
        <v>0.4927488277037041</v>
      </c>
      <c r="X206" s="9">
        <v>0.29691534083996807</v>
      </c>
      <c r="Y206" s="9">
        <v>3.1200910422888441E-2</v>
      </c>
      <c r="Z206" s="9">
        <v>0.14340836733778756</v>
      </c>
      <c r="AA206" s="9" t="s">
        <v>267</v>
      </c>
      <c r="AB206" s="16">
        <v>15.905137551369052</v>
      </c>
      <c r="AC206" s="9">
        <v>0.24664560721662787</v>
      </c>
    </row>
    <row r="207" spans="1:29" x14ac:dyDescent="0.3">
      <c r="A207" s="6" t="s">
        <v>78</v>
      </c>
      <c r="B207">
        <v>892400547</v>
      </c>
      <c r="C207" s="7">
        <v>2019</v>
      </c>
      <c r="D207" t="s">
        <v>159</v>
      </c>
      <c r="E207" t="s">
        <v>88</v>
      </c>
      <c r="F207" t="s">
        <v>81</v>
      </c>
      <c r="G207" t="s">
        <v>371</v>
      </c>
      <c r="H207" s="9">
        <v>0.62808304369930068</v>
      </c>
      <c r="I207" s="9">
        <v>0</v>
      </c>
      <c r="J207" s="9">
        <v>0.62808304369930068</v>
      </c>
      <c r="K207" s="9">
        <v>0.17239017621046776</v>
      </c>
      <c r="L207" s="9">
        <v>0.37191695630069926</v>
      </c>
      <c r="M207" s="9">
        <v>4.9736052656118114E-2</v>
      </c>
      <c r="N207" s="9">
        <v>0.25273076664822813</v>
      </c>
      <c r="O207" s="16">
        <v>-14.324728438055075</v>
      </c>
      <c r="P207" s="16">
        <v>14.262600538200193</v>
      </c>
      <c r="Q207" s="9">
        <v>0.26331554495429271</v>
      </c>
      <c r="R207" s="17">
        <f>MEDIAN(R208:R211)</f>
        <v>0.38882600941652201</v>
      </c>
      <c r="S207" s="16">
        <v>10</v>
      </c>
      <c r="T207" s="9">
        <v>0.44176549395525516</v>
      </c>
      <c r="U207" s="9">
        <v>0.19991686677260825</v>
      </c>
      <c r="V207" s="17">
        <f>MEDIAN(V208:V211)</f>
        <v>1.8171037653418625</v>
      </c>
      <c r="W207" s="9">
        <v>0.55823450604474489</v>
      </c>
      <c r="X207" s="17">
        <f>MEDIAN(X208:X211)</f>
        <v>-1.1146967376890884</v>
      </c>
      <c r="Y207" s="9">
        <v>0.19991686677260825</v>
      </c>
      <c r="Z207" s="9">
        <v>0.53753092830479365</v>
      </c>
      <c r="AA207" s="9" t="s">
        <v>266</v>
      </c>
      <c r="AB207" s="16">
        <v>15.929223566226169</v>
      </c>
      <c r="AC207" s="17">
        <f>MEDIAN(AC208:AC211)</f>
        <v>0.15993634549330515</v>
      </c>
    </row>
    <row r="208" spans="1:29" x14ac:dyDescent="0.3">
      <c r="A208" s="6" t="s">
        <v>78</v>
      </c>
      <c r="B208">
        <v>892400547</v>
      </c>
      <c r="C208" s="7">
        <v>2020</v>
      </c>
      <c r="D208" t="s">
        <v>159</v>
      </c>
      <c r="E208" t="s">
        <v>88</v>
      </c>
      <c r="F208" t="s">
        <v>81</v>
      </c>
      <c r="G208" t="s">
        <v>371</v>
      </c>
      <c r="H208" s="9">
        <v>0.91460425556601221</v>
      </c>
      <c r="I208" s="9">
        <v>1.375710657608065E-2</v>
      </c>
      <c r="J208" s="9">
        <v>0.92836136214209286</v>
      </c>
      <c r="K208" s="9">
        <v>0.4682444017584344</v>
      </c>
      <c r="L208" s="9">
        <v>7.1638637857907153E-2</v>
      </c>
      <c r="M208" s="9">
        <v>-0.12186869642965471</v>
      </c>
      <c r="N208" s="9">
        <v>0.26279505988216945</v>
      </c>
      <c r="O208" s="16">
        <v>-27.298613486353233</v>
      </c>
      <c r="P208" s="16">
        <v>14.031511864059805</v>
      </c>
      <c r="Q208" s="9">
        <v>-0.32211321533086673</v>
      </c>
      <c r="R208" s="9">
        <v>-0.20633091500906475</v>
      </c>
      <c r="S208" s="16">
        <v>66.482312287688885</v>
      </c>
      <c r="T208" s="9">
        <v>0.50239947659503148</v>
      </c>
      <c r="U208" s="9">
        <v>-0.39621578852376593</v>
      </c>
      <c r="V208" s="9">
        <v>2.9262070935146105</v>
      </c>
      <c r="W208" s="9">
        <v>0.49363308796039657</v>
      </c>
      <c r="X208" s="9">
        <v>-2.5759529910018841</v>
      </c>
      <c r="Y208" s="9">
        <v>-0.39696592711005685</v>
      </c>
      <c r="Z208" s="9">
        <v>-5.5412266198783051</v>
      </c>
      <c r="AA208" s="9" t="s">
        <v>266</v>
      </c>
      <c r="AB208" s="16">
        <v>15.003470741836123</v>
      </c>
      <c r="AC208" s="9">
        <v>-0.6037669871108855</v>
      </c>
    </row>
    <row r="209" spans="1:29" x14ac:dyDescent="0.3">
      <c r="A209" s="6" t="s">
        <v>78</v>
      </c>
      <c r="B209">
        <v>892400547</v>
      </c>
      <c r="C209" s="7">
        <v>2021</v>
      </c>
      <c r="D209" t="s">
        <v>159</v>
      </c>
      <c r="E209" t="s">
        <v>88</v>
      </c>
      <c r="F209" t="s">
        <v>81</v>
      </c>
      <c r="G209" t="s">
        <v>371</v>
      </c>
      <c r="H209" s="9">
        <v>0.60084211010945443</v>
      </c>
      <c r="I209" s="9">
        <v>0.20208079046180552</v>
      </c>
      <c r="J209" s="9">
        <v>0.80292290057125992</v>
      </c>
      <c r="K209" s="9">
        <v>0.16929939431481503</v>
      </c>
      <c r="L209" s="9">
        <v>0.19707709942874005</v>
      </c>
      <c r="M209" s="9">
        <v>6.5655979338044221E-2</v>
      </c>
      <c r="N209" s="9">
        <v>0.24162062248971822</v>
      </c>
      <c r="O209" s="16">
        <v>-10.470926107824258</v>
      </c>
      <c r="P209" s="16">
        <v>14.463340760853637</v>
      </c>
      <c r="Q209" s="9">
        <v>0.36571676409145393</v>
      </c>
      <c r="R209" s="9">
        <v>0.5400715814307262</v>
      </c>
      <c r="S209" s="16">
        <v>2.9732767213369407</v>
      </c>
      <c r="T209" s="9">
        <v>0.4218570892685895</v>
      </c>
      <c r="U209" s="9">
        <v>0.30531723265122901</v>
      </c>
      <c r="V209" s="9">
        <v>4.1579690025989748</v>
      </c>
      <c r="W209" s="9">
        <v>0.57136930263802921</v>
      </c>
      <c r="X209" s="9">
        <v>-1.5841161331179112</v>
      </c>
      <c r="Y209" s="9">
        <v>0.150560665568338</v>
      </c>
      <c r="Z209" s="9">
        <v>0.76396834540777458</v>
      </c>
      <c r="AA209" s="9" t="s">
        <v>266</v>
      </c>
      <c r="AB209" s="16">
        <v>16.180771250434368</v>
      </c>
      <c r="AC209" s="9">
        <v>2.2456008947735677</v>
      </c>
    </row>
    <row r="210" spans="1:29" x14ac:dyDescent="0.3">
      <c r="A210" s="6" t="s">
        <v>78</v>
      </c>
      <c r="B210">
        <v>892400547</v>
      </c>
      <c r="C210" s="7">
        <v>2022</v>
      </c>
      <c r="D210" t="s">
        <v>159</v>
      </c>
      <c r="E210" t="s">
        <v>88</v>
      </c>
      <c r="F210" t="s">
        <v>81</v>
      </c>
      <c r="G210" t="s">
        <v>371</v>
      </c>
      <c r="H210" s="9">
        <v>0.60732543418581808</v>
      </c>
      <c r="I210" s="9">
        <v>0</v>
      </c>
      <c r="J210" s="9">
        <v>0.60732543418581808</v>
      </c>
      <c r="K210" s="9">
        <v>7.1610747657968765E-2</v>
      </c>
      <c r="L210" s="9">
        <v>0.39267456581418192</v>
      </c>
      <c r="M210" s="9">
        <v>7.9106359070819227E-2</v>
      </c>
      <c r="N210" s="9">
        <v>0.22395636293600951</v>
      </c>
      <c r="O210" s="16">
        <v>-14.909562702466122</v>
      </c>
      <c r="P210" s="16">
        <v>14.831552140706654</v>
      </c>
      <c r="Q210" s="9">
        <v>0.40100512663820909</v>
      </c>
      <c r="R210" s="9">
        <v>0.44514748175279872</v>
      </c>
      <c r="S210" s="16">
        <v>10</v>
      </c>
      <c r="T210" s="9">
        <v>0.52628284518464907</v>
      </c>
      <c r="U210" s="9">
        <v>0.36209104280983651</v>
      </c>
      <c r="V210" s="9">
        <v>0.70800043716911443</v>
      </c>
      <c r="W210" s="9">
        <v>0.47137449004231713</v>
      </c>
      <c r="X210" s="9">
        <v>1.4601084161512268</v>
      </c>
      <c r="Y210" s="9">
        <v>0.25630294844146362</v>
      </c>
      <c r="Z210" s="9">
        <v>0.65271084698352755</v>
      </c>
      <c r="AA210" s="9" t="s">
        <v>266</v>
      </c>
      <c r="AB210" s="16">
        <v>16.45473308821887</v>
      </c>
      <c r="AC210" s="9">
        <v>0.31516461168571186</v>
      </c>
    </row>
    <row r="211" spans="1:29" x14ac:dyDescent="0.3">
      <c r="A211" s="6" t="s">
        <v>78</v>
      </c>
      <c r="B211">
        <v>892400547</v>
      </c>
      <c r="C211" s="7">
        <v>2023</v>
      </c>
      <c r="D211" t="s">
        <v>160</v>
      </c>
      <c r="E211" t="s">
        <v>88</v>
      </c>
      <c r="F211" t="s">
        <v>81</v>
      </c>
      <c r="G211" t="s">
        <v>371</v>
      </c>
      <c r="H211" s="9">
        <v>0.34099773521094923</v>
      </c>
      <c r="I211" s="9">
        <v>0.29608340379102216</v>
      </c>
      <c r="J211" s="9">
        <v>0.63708113900197139</v>
      </c>
      <c r="K211" s="9">
        <v>0.59216680758204432</v>
      </c>
      <c r="L211" s="9">
        <v>0.36291886099802861</v>
      </c>
      <c r="M211" s="9">
        <v>2.7944723990646448E-2</v>
      </c>
      <c r="N211" s="9">
        <v>0.20239759002101776</v>
      </c>
      <c r="O211" s="16">
        <v>-18.207469695277251</v>
      </c>
      <c r="P211" s="16">
        <v>15.118612422696991</v>
      </c>
      <c r="Q211" s="9">
        <v>0.10680941865342859</v>
      </c>
      <c r="R211" s="9">
        <v>0.3325045370802453</v>
      </c>
      <c r="S211" s="16">
        <v>1.1516948631529107</v>
      </c>
      <c r="T211" s="9">
        <v>0.61105671318685384</v>
      </c>
      <c r="U211" s="9">
        <v>6.8229758719546521E-2</v>
      </c>
      <c r="V211" s="9">
        <v>1.4159443784558705E-2</v>
      </c>
      <c r="W211" s="9">
        <v>0.38894328681314622</v>
      </c>
      <c r="X211" s="9">
        <v>-0.64527734226026534</v>
      </c>
      <c r="Y211" s="9">
        <v>6.8229758719546521E-2</v>
      </c>
      <c r="Z211" s="9">
        <v>0.18800279084948726</v>
      </c>
      <c r="AA211" s="9" t="s">
        <v>266</v>
      </c>
      <c r="AB211" s="16">
        <v>16.459430119178489</v>
      </c>
      <c r="AC211" s="9">
        <v>4.7080793008984489E-3</v>
      </c>
    </row>
    <row r="212" spans="1:29" x14ac:dyDescent="0.3">
      <c r="A212" s="6" t="s">
        <v>78</v>
      </c>
      <c r="B212">
        <v>900011599</v>
      </c>
      <c r="C212" s="7">
        <v>2019</v>
      </c>
      <c r="D212" t="s">
        <v>161</v>
      </c>
      <c r="E212" t="s">
        <v>88</v>
      </c>
      <c r="F212" t="s">
        <v>83</v>
      </c>
      <c r="G212" t="s">
        <v>368</v>
      </c>
      <c r="H212" s="9">
        <v>0.15832884279795445</v>
      </c>
      <c r="I212" s="9">
        <v>2.9303419825208142E-2</v>
      </c>
      <c r="J212" s="9">
        <v>0.1876322626231626</v>
      </c>
      <c r="K212" s="9">
        <v>2.2799578187060833E-2</v>
      </c>
      <c r="L212" s="9">
        <v>0.81236773737683743</v>
      </c>
      <c r="M212" s="9">
        <v>8.082643782742012E-2</v>
      </c>
      <c r="N212" s="9">
        <v>7.2631361542222328E-2</v>
      </c>
      <c r="O212" s="16">
        <v>30.697648238110439</v>
      </c>
      <c r="P212" s="16">
        <v>15.315915441533985</v>
      </c>
      <c r="Q212" s="9">
        <v>9.904819980087004E-2</v>
      </c>
      <c r="R212" s="17">
        <f>MEDIAN(R213:R216)</f>
        <v>0.12411559226497837</v>
      </c>
      <c r="S212" s="16">
        <v>5.4030841363352664</v>
      </c>
      <c r="T212" s="9">
        <v>0.71616017293616774</v>
      </c>
      <c r="U212" s="9">
        <v>8.4059922774686935E-2</v>
      </c>
      <c r="V212" s="17">
        <f>MEDIAN(V213:V216)</f>
        <v>4.1116982238032298</v>
      </c>
      <c r="W212" s="9">
        <v>0.26324633590156271</v>
      </c>
      <c r="X212" s="17">
        <f>MEDIAN(X213:X216)</f>
        <v>-1.1968107060108131</v>
      </c>
      <c r="Y212" s="9">
        <v>5.3112253273332646E-2</v>
      </c>
      <c r="Z212" s="9">
        <v>6.5379569903691509E-2</v>
      </c>
      <c r="AA212" s="9" t="s">
        <v>267</v>
      </c>
      <c r="AB212" s="16">
        <v>15.519217927019966</v>
      </c>
      <c r="AC212" s="17">
        <f>MEDIAN(AC213:AC216)</f>
        <v>0.14962142240300691</v>
      </c>
    </row>
    <row r="213" spans="1:29" x14ac:dyDescent="0.3">
      <c r="A213" s="6" t="s">
        <v>78</v>
      </c>
      <c r="B213">
        <v>900011599</v>
      </c>
      <c r="C213" s="7">
        <v>2020</v>
      </c>
      <c r="D213" t="s">
        <v>161</v>
      </c>
      <c r="E213" t="s">
        <v>88</v>
      </c>
      <c r="F213" t="s">
        <v>83</v>
      </c>
      <c r="G213" t="s">
        <v>368</v>
      </c>
      <c r="H213" s="9">
        <v>7.0628664979541872E-2</v>
      </c>
      <c r="I213" s="9">
        <v>9.4196626651737378E-2</v>
      </c>
      <c r="J213" s="9">
        <v>0.16482529163127924</v>
      </c>
      <c r="K213" s="9">
        <v>0.13205246228858192</v>
      </c>
      <c r="L213" s="9">
        <v>0.83517470836872076</v>
      </c>
      <c r="M213" s="9">
        <v>-7.6304802744072447E-2</v>
      </c>
      <c r="N213" s="9">
        <v>2.7399267219181601E-2</v>
      </c>
      <c r="O213" s="16">
        <v>114.08568677898518</v>
      </c>
      <c r="P213" s="16">
        <v>15.218678014390683</v>
      </c>
      <c r="Q213" s="9">
        <v>-4.5578917740989884E-2</v>
      </c>
      <c r="R213" s="9">
        <v>-9.2659446718459493E-2</v>
      </c>
      <c r="S213" s="16">
        <v>0.74980036430252772</v>
      </c>
      <c r="T213" s="9">
        <v>0.77451663137142601</v>
      </c>
      <c r="U213" s="9">
        <v>-5.9191532092038847E-2</v>
      </c>
      <c r="V213" s="9">
        <v>6.0191179466456104</v>
      </c>
      <c r="W213" s="9">
        <v>0.20314522998034693</v>
      </c>
      <c r="X213" s="9">
        <v>-2.0276320817708049</v>
      </c>
      <c r="Y213" s="9">
        <v>-6.0153660278289556E-2</v>
      </c>
      <c r="Z213" s="9">
        <v>-7.2025241755444003E-2</v>
      </c>
      <c r="AA213" s="9" t="s">
        <v>266</v>
      </c>
      <c r="AB213" s="16">
        <v>14.703387411920822</v>
      </c>
      <c r="AC213" s="9">
        <v>-0.55772813866933224</v>
      </c>
    </row>
    <row r="214" spans="1:29" x14ac:dyDescent="0.3">
      <c r="A214" s="6" t="s">
        <v>78</v>
      </c>
      <c r="B214">
        <v>900011599</v>
      </c>
      <c r="C214" s="7">
        <v>2021</v>
      </c>
      <c r="D214" t="s">
        <v>161</v>
      </c>
      <c r="E214" t="s">
        <v>88</v>
      </c>
      <c r="F214" t="s">
        <v>83</v>
      </c>
      <c r="G214" t="s">
        <v>368</v>
      </c>
      <c r="H214" s="9">
        <v>0.14285723645917853</v>
      </c>
      <c r="I214" s="9">
        <v>6.9637262471184222E-2</v>
      </c>
      <c r="J214" s="9">
        <v>0.21249449893036274</v>
      </c>
      <c r="K214" s="9">
        <v>8.2180028851267461E-2</v>
      </c>
      <c r="L214" s="9">
        <v>0.78750550106963724</v>
      </c>
      <c r="M214" s="9">
        <v>7.1853787134109601E-2</v>
      </c>
      <c r="N214" s="9">
        <v>8.1625499191356407E-2</v>
      </c>
      <c r="O214" s="16">
        <v>4.7521424212229846</v>
      </c>
      <c r="P214" s="16">
        <v>15.33691584483917</v>
      </c>
      <c r="Q214" s="9">
        <v>8.9036845973326229E-2</v>
      </c>
      <c r="R214" s="9">
        <v>0.12551176050530155</v>
      </c>
      <c r="S214" s="16">
        <v>2.0514481958318305</v>
      </c>
      <c r="T214" s="9">
        <v>0.71455613056672751</v>
      </c>
      <c r="U214" s="9">
        <v>6.6676130872494216E-2</v>
      </c>
      <c r="V214" s="9">
        <v>10.635216454522789</v>
      </c>
      <c r="W214" s="9">
        <v>0.27764681986303841</v>
      </c>
      <c r="X214" s="9">
        <v>-1.8506879599851251</v>
      </c>
      <c r="Y214" s="9">
        <v>4.5465535184459192E-2</v>
      </c>
      <c r="Z214" s="9">
        <v>5.7733609635367847E-2</v>
      </c>
      <c r="AA214" s="9" t="s">
        <v>267</v>
      </c>
      <c r="AB214" s="16">
        <v>15.551332808566352</v>
      </c>
      <c r="AC214" s="9">
        <v>1.3348447405621067</v>
      </c>
    </row>
    <row r="215" spans="1:29" x14ac:dyDescent="0.3">
      <c r="A215" s="6" t="s">
        <v>78</v>
      </c>
      <c r="B215">
        <v>900011599</v>
      </c>
      <c r="C215" s="7">
        <v>2022</v>
      </c>
      <c r="D215" t="s">
        <v>161</v>
      </c>
      <c r="E215" t="s">
        <v>88</v>
      </c>
      <c r="F215" t="s">
        <v>83</v>
      </c>
      <c r="G215" t="s">
        <v>368</v>
      </c>
      <c r="H215" s="9">
        <v>0.20181668661008176</v>
      </c>
      <c r="I215" s="9">
        <v>4.4209950436289135E-2</v>
      </c>
      <c r="J215" s="9">
        <v>0.2460266370463709</v>
      </c>
      <c r="K215" s="9">
        <v>2.4501946725521442E-2</v>
      </c>
      <c r="L215" s="9">
        <v>0.75397336295362904</v>
      </c>
      <c r="M215" s="9">
        <v>0.10864715988184936</v>
      </c>
      <c r="N215" s="9">
        <v>8.1437037034179149E-2</v>
      </c>
      <c r="O215" s="16">
        <v>81.926710265240047</v>
      </c>
      <c r="P215" s="16">
        <v>15.461055301989177</v>
      </c>
      <c r="Q215" s="9">
        <v>0.15355664428232932</v>
      </c>
      <c r="R215" s="9">
        <v>0.13217374971470885</v>
      </c>
      <c r="S215" s="16">
        <v>4.5649607072262928</v>
      </c>
      <c r="T215" s="9">
        <v>0.59633634031034566</v>
      </c>
      <c r="U215" s="9">
        <v>0.12986375139785561</v>
      </c>
      <c r="V215" s="9">
        <v>2.2042785009608497</v>
      </c>
      <c r="W215" s="9">
        <v>0.39677686376085031</v>
      </c>
      <c r="X215" s="9">
        <v>1.3741539407506327</v>
      </c>
      <c r="Y215" s="9">
        <v>9.5340648512403856E-2</v>
      </c>
      <c r="Z215" s="9">
        <v>0.12645095065283823</v>
      </c>
      <c r="AA215" s="9" t="s">
        <v>267</v>
      </c>
      <c r="AB215" s="16">
        <v>15.807019252776941</v>
      </c>
      <c r="AC215" s="9">
        <v>0.29134775488751297</v>
      </c>
    </row>
    <row r="216" spans="1:29" x14ac:dyDescent="0.3">
      <c r="A216" s="6" t="s">
        <v>78</v>
      </c>
      <c r="B216">
        <v>900011599</v>
      </c>
      <c r="C216" s="7">
        <v>2023</v>
      </c>
      <c r="D216" t="s">
        <v>161</v>
      </c>
      <c r="E216" t="s">
        <v>88</v>
      </c>
      <c r="F216" t="s">
        <v>83</v>
      </c>
      <c r="G216" t="s">
        <v>368</v>
      </c>
      <c r="H216" s="9">
        <v>0.21550466581557701</v>
      </c>
      <c r="I216" s="9">
        <v>7.3065761281376776E-2</v>
      </c>
      <c r="J216" s="9">
        <v>0.2885704270969538</v>
      </c>
      <c r="K216" s="9">
        <v>8.4131416033360884E-2</v>
      </c>
      <c r="L216" s="9">
        <v>0.7114295729030462</v>
      </c>
      <c r="M216" s="9">
        <v>7.3424829536444483E-2</v>
      </c>
      <c r="N216" s="9">
        <v>6.2633440950929473E-2</v>
      </c>
      <c r="O216" s="16">
        <v>135.87968116951217</v>
      </c>
      <c r="P216" s="16">
        <v>15.576809101493087</v>
      </c>
      <c r="Q216" s="9">
        <v>9.3161672099092957E-2</v>
      </c>
      <c r="R216" s="9">
        <v>0.12271942402465519</v>
      </c>
      <c r="S216" s="16">
        <v>2.9494617182686564</v>
      </c>
      <c r="T216" s="9">
        <v>0.55172878303914608</v>
      </c>
      <c r="U216" s="9">
        <v>6.4194955661435849E-2</v>
      </c>
      <c r="V216" s="9">
        <v>6.4334476642545796E-2</v>
      </c>
      <c r="W216" s="9">
        <v>0.44213718580272476</v>
      </c>
      <c r="X216" s="9">
        <v>-0.54293345203650123</v>
      </c>
      <c r="Y216" s="9">
        <v>3.8813812394866656E-2</v>
      </c>
      <c r="Z216" s="9">
        <v>5.4557490822997053E-2</v>
      </c>
      <c r="AA216" s="9" t="s">
        <v>267</v>
      </c>
      <c r="AB216" s="16">
        <v>15.81488333954788</v>
      </c>
      <c r="AC216" s="9">
        <v>7.8950899185008527E-3</v>
      </c>
    </row>
    <row r="217" spans="1:29" x14ac:dyDescent="0.3">
      <c r="A217" s="6" t="s">
        <v>78</v>
      </c>
      <c r="B217">
        <v>900055374</v>
      </c>
      <c r="C217" s="7">
        <v>2019</v>
      </c>
      <c r="D217" t="s">
        <v>162</v>
      </c>
      <c r="E217" t="s">
        <v>80</v>
      </c>
      <c r="F217" t="s">
        <v>89</v>
      </c>
      <c r="G217" t="s">
        <v>365</v>
      </c>
      <c r="H217" s="9">
        <v>0.48995893173015348</v>
      </c>
      <c r="I217" s="9">
        <v>3.4020926008742534E-2</v>
      </c>
      <c r="J217" s="9">
        <v>0.52397985773889599</v>
      </c>
      <c r="K217" s="9">
        <v>0</v>
      </c>
      <c r="L217" s="9">
        <v>0.47602014226110395</v>
      </c>
      <c r="M217" s="9">
        <v>0.12101249704429548</v>
      </c>
      <c r="N217" s="9">
        <v>0.31367876403050604</v>
      </c>
      <c r="O217" s="16">
        <v>-51.354273540392811</v>
      </c>
      <c r="P217" s="16">
        <v>15.832774256578832</v>
      </c>
      <c r="Q217" s="9">
        <v>0.36093786871189504</v>
      </c>
      <c r="R217" s="17">
        <f>MEDIAN(R218:R221)</f>
        <v>8.1351566846954826E-2</v>
      </c>
      <c r="S217" s="16">
        <v>14.401692993431341</v>
      </c>
      <c r="T217" s="9">
        <v>0.22688669419449445</v>
      </c>
      <c r="U217" s="9">
        <v>0.30408916206842335</v>
      </c>
      <c r="V217" s="17">
        <f>MEDIAN(V218:V221)</f>
        <v>-1.1629754622131556</v>
      </c>
      <c r="W217" s="9">
        <v>0.74317260299191534</v>
      </c>
      <c r="X217" s="17">
        <f>MEDIAN(X218:X221)</f>
        <v>0.41977321987193628</v>
      </c>
      <c r="Y217" s="9">
        <v>0.20714854465299745</v>
      </c>
      <c r="Z217" s="9">
        <v>0.43516760376785374</v>
      </c>
      <c r="AA217" s="9" t="s">
        <v>267</v>
      </c>
      <c r="AB217" s="16">
        <v>16.925586269646569</v>
      </c>
      <c r="AC217" s="17">
        <f>MEDIAN(AC218:AC221)</f>
        <v>0.17252510584524139</v>
      </c>
    </row>
    <row r="218" spans="1:29" x14ac:dyDescent="0.3">
      <c r="A218" s="6" t="s">
        <v>78</v>
      </c>
      <c r="B218">
        <v>900055374</v>
      </c>
      <c r="C218" s="7">
        <v>2020</v>
      </c>
      <c r="D218" t="s">
        <v>162</v>
      </c>
      <c r="E218" t="s">
        <v>80</v>
      </c>
      <c r="F218" t="s">
        <v>89</v>
      </c>
      <c r="G218" t="s">
        <v>365</v>
      </c>
      <c r="H218" s="9">
        <v>0.4129639482377826</v>
      </c>
      <c r="I218" s="9">
        <v>2.0898780025197163E-2</v>
      </c>
      <c r="J218" s="9">
        <v>0.43386272826297972</v>
      </c>
      <c r="K218" s="9">
        <v>0.24368629126522734</v>
      </c>
      <c r="L218" s="9">
        <v>0.56613727173702022</v>
      </c>
      <c r="M218" s="9">
        <v>0.27146668629151949</v>
      </c>
      <c r="N218" s="9">
        <v>0.19619053343741447</v>
      </c>
      <c r="O218" s="16">
        <v>36.95259469773697</v>
      </c>
      <c r="P218" s="16">
        <v>16.325996419067735</v>
      </c>
      <c r="Q218" s="9">
        <v>0.34577573875529916</v>
      </c>
      <c r="R218" s="9">
        <v>0.63758429078154744</v>
      </c>
      <c r="S218" s="16">
        <v>19.760194027588298</v>
      </c>
      <c r="T218" s="9">
        <v>0.12210640805594387</v>
      </c>
      <c r="U218" s="9">
        <v>0.30169906205146491</v>
      </c>
      <c r="V218" s="9">
        <v>-0.47158379961790359</v>
      </c>
      <c r="W218" s="9">
        <v>0.82915495280202678</v>
      </c>
      <c r="X218" s="9">
        <v>1.1775550541133741</v>
      </c>
      <c r="Y218" s="9">
        <v>0.27545291127950738</v>
      </c>
      <c r="Z218" s="9">
        <v>0.48654791873067071</v>
      </c>
      <c r="AA218" s="9" t="s">
        <v>267</v>
      </c>
      <c r="AB218" s="16">
        <v>16.567947400676413</v>
      </c>
      <c r="AC218" s="9">
        <v>-0.30067442242344844</v>
      </c>
    </row>
    <row r="219" spans="1:29" x14ac:dyDescent="0.3">
      <c r="A219" s="6" t="s">
        <v>78</v>
      </c>
      <c r="B219">
        <v>900055374</v>
      </c>
      <c r="C219" s="7">
        <v>2021</v>
      </c>
      <c r="D219" t="s">
        <v>163</v>
      </c>
      <c r="E219" t="s">
        <v>80</v>
      </c>
      <c r="F219" t="s">
        <v>89</v>
      </c>
      <c r="G219" t="s">
        <v>365</v>
      </c>
      <c r="H219" s="9">
        <v>0.31739041467092455</v>
      </c>
      <c r="I219" s="9">
        <v>4.0174624841984405E-2</v>
      </c>
      <c r="J219" s="9">
        <v>0.35756503951290897</v>
      </c>
      <c r="K219" s="9">
        <v>0.21502899491925395</v>
      </c>
      <c r="L219" s="9">
        <v>0.64243496048709103</v>
      </c>
      <c r="M219" s="9">
        <v>6.9152496810926847E-2</v>
      </c>
      <c r="N219" s="9">
        <v>0.1843235097712452</v>
      </c>
      <c r="O219" s="16">
        <v>3.3708995575409944</v>
      </c>
      <c r="P219" s="16">
        <v>16.317573853865586</v>
      </c>
      <c r="Q219" s="9">
        <v>0.11379285261642366</v>
      </c>
      <c r="R219" s="9">
        <v>-8.3871947727666152E-3</v>
      </c>
      <c r="S219" s="16">
        <v>7.9002707783654609</v>
      </c>
      <c r="T219" s="9">
        <v>0.14057350567545482</v>
      </c>
      <c r="U219" s="9">
        <v>7.1509223392271212E-2</v>
      </c>
      <c r="V219" s="9">
        <v>-33.511241023995254</v>
      </c>
      <c r="W219" s="9">
        <v>0.51092576658451061</v>
      </c>
      <c r="X219" s="9">
        <v>-0.74257138442193571</v>
      </c>
      <c r="Y219" s="9">
        <v>7.1509223392271212E-2</v>
      </c>
      <c r="Z219" s="9">
        <v>0.11130966991281618</v>
      </c>
      <c r="AA219" s="9" t="s">
        <v>267</v>
      </c>
      <c r="AB219" s="16">
        <v>16.815639402420668</v>
      </c>
      <c r="AC219" s="9">
        <v>0.28106530554537512</v>
      </c>
    </row>
    <row r="220" spans="1:29" x14ac:dyDescent="0.3">
      <c r="A220" s="6" t="s">
        <v>78</v>
      </c>
      <c r="B220">
        <v>900055374</v>
      </c>
      <c r="C220" s="7">
        <v>2022</v>
      </c>
      <c r="D220" t="s">
        <v>163</v>
      </c>
      <c r="E220" t="s">
        <v>80</v>
      </c>
      <c r="F220" t="s">
        <v>89</v>
      </c>
      <c r="G220" t="s">
        <v>365</v>
      </c>
      <c r="H220" s="9">
        <v>0.44617051974023075</v>
      </c>
      <c r="I220" s="9">
        <v>4.7403881024512193E-2</v>
      </c>
      <c r="J220" s="9">
        <v>0.49357440076474296</v>
      </c>
      <c r="K220" s="9">
        <v>0.1226858794674691</v>
      </c>
      <c r="L220" s="9">
        <v>0.5064255992352571</v>
      </c>
      <c r="M220" s="9">
        <v>5.0437360019074777E-2</v>
      </c>
      <c r="N220" s="9">
        <v>0.2884276488785244</v>
      </c>
      <c r="O220" s="16">
        <v>-40.922079604178919</v>
      </c>
      <c r="P220" s="16">
        <v>16.073680437719553</v>
      </c>
      <c r="Q220" s="9">
        <v>0.1484308248533516</v>
      </c>
      <c r="R220" s="9">
        <v>-0.21642885415513025</v>
      </c>
      <c r="S220" s="16">
        <v>9.4121095171409976</v>
      </c>
      <c r="T220" s="9">
        <v>0.16367257685822492</v>
      </c>
      <c r="U220" s="9">
        <v>7.6359822684844508E-2</v>
      </c>
      <c r="V220" s="9">
        <v>-1.8543671248084077</v>
      </c>
      <c r="W220" s="9">
        <v>0.39227878493768326</v>
      </c>
      <c r="X220" s="9">
        <v>-0.33800861436950147</v>
      </c>
      <c r="Y220" s="9">
        <v>6.0413773694753273E-2</v>
      </c>
      <c r="Z220" s="9">
        <v>0.11929447047302286</v>
      </c>
      <c r="AA220" s="9" t="s">
        <v>267</v>
      </c>
      <c r="AB220" s="16">
        <v>17.153067290836372</v>
      </c>
      <c r="AC220" s="9">
        <v>0.40133855200522706</v>
      </c>
    </row>
    <row r="221" spans="1:29" x14ac:dyDescent="0.3">
      <c r="A221" s="6" t="s">
        <v>78</v>
      </c>
      <c r="B221">
        <v>900055374</v>
      </c>
      <c r="C221" s="7">
        <v>2023</v>
      </c>
      <c r="D221" t="s">
        <v>163</v>
      </c>
      <c r="E221" t="s">
        <v>80</v>
      </c>
      <c r="F221" t="s">
        <v>89</v>
      </c>
      <c r="G221" t="s">
        <v>365</v>
      </c>
      <c r="H221" s="9">
        <v>0.39324957733533666</v>
      </c>
      <c r="I221" s="9">
        <v>7.3780347206779992E-2</v>
      </c>
      <c r="J221" s="9">
        <v>0.46702992454211661</v>
      </c>
      <c r="K221" s="9">
        <v>0.10811592031988879</v>
      </c>
      <c r="L221" s="9">
        <v>0.53297007545788333</v>
      </c>
      <c r="M221" s="9">
        <v>6.2181384437537859E-2</v>
      </c>
      <c r="N221" s="9">
        <v>0.28886954933533698</v>
      </c>
      <c r="O221" s="16">
        <v>-54.725514792377226</v>
      </c>
      <c r="P221" s="16">
        <v>16.23161565724801</v>
      </c>
      <c r="Q221" s="9">
        <v>0.16625595656116871</v>
      </c>
      <c r="R221" s="9">
        <v>0.17109032846667627</v>
      </c>
      <c r="S221" s="16">
        <v>5.3300044283228756</v>
      </c>
      <c r="T221" s="9">
        <v>0.13056546412592662</v>
      </c>
      <c r="U221" s="9">
        <v>0.21285480822731864</v>
      </c>
      <c r="V221" s="9">
        <v>0.37398318606636011</v>
      </c>
      <c r="W221" s="9">
        <v>0.4116018693923118</v>
      </c>
      <c r="X221" s="9">
        <v>2.1600350930623717</v>
      </c>
      <c r="Y221" s="9">
        <v>0.16301871882906691</v>
      </c>
      <c r="Z221" s="9">
        <v>0.30586842739531828</v>
      </c>
      <c r="AA221" s="9" t="s">
        <v>267</v>
      </c>
      <c r="AB221" s="16">
        <v>17.215088495701355</v>
      </c>
      <c r="AC221" s="9">
        <v>6.3984906145107656E-2</v>
      </c>
    </row>
    <row r="222" spans="1:29" x14ac:dyDescent="0.3">
      <c r="A222" s="6" t="s">
        <v>78</v>
      </c>
      <c r="B222">
        <v>900094986</v>
      </c>
      <c r="C222" s="7">
        <v>2019</v>
      </c>
      <c r="D222" t="s">
        <v>164</v>
      </c>
      <c r="E222" t="s">
        <v>88</v>
      </c>
      <c r="F222" t="s">
        <v>89</v>
      </c>
      <c r="G222" t="s">
        <v>365</v>
      </c>
      <c r="H222" s="9">
        <v>0.1784726668764238</v>
      </c>
      <c r="I222" s="9">
        <v>0.56610890177430373</v>
      </c>
      <c r="J222" s="9">
        <v>0.74458156865072755</v>
      </c>
      <c r="K222" s="9">
        <v>1.2271238041610704</v>
      </c>
      <c r="L222" s="9">
        <v>0.25541843134927245</v>
      </c>
      <c r="M222" s="9">
        <v>0.20578313250608327</v>
      </c>
      <c r="N222" s="9">
        <v>7.4007466163529684E-2</v>
      </c>
      <c r="O222" s="16">
        <v>-48.964087596179041</v>
      </c>
      <c r="P222" s="16">
        <v>16.761941761858846</v>
      </c>
      <c r="Q222" s="9">
        <v>0.2167149300684057</v>
      </c>
      <c r="R222" s="17">
        <f>MEDIAN(R223:R226)</f>
        <v>4.309499750407586E-2</v>
      </c>
      <c r="S222" s="16">
        <v>0.3152620746945563</v>
      </c>
      <c r="T222" s="9">
        <v>0.86645836277024402</v>
      </c>
      <c r="U222" s="9">
        <v>7.4173713578553083E-2</v>
      </c>
      <c r="V222" s="17">
        <f>MEDIAN(V223:V226)</f>
        <v>8.4433665672727614</v>
      </c>
      <c r="W222" s="9">
        <v>0.13122530910725927</v>
      </c>
      <c r="X222" s="17">
        <f>MEDIAN(X223:X226)</f>
        <v>-0.61811380630973223</v>
      </c>
      <c r="Y222" s="9">
        <v>4.6845107309686107E-2</v>
      </c>
      <c r="Z222" s="9">
        <v>0.18340535200307323</v>
      </c>
      <c r="AA222" s="9" t="s">
        <v>267</v>
      </c>
      <c r="AB222" s="16">
        <v>16.813701706007112</v>
      </c>
      <c r="AC222" s="17">
        <f>MEDIAN(AC223:AC226)</f>
        <v>0.53302583026218397</v>
      </c>
    </row>
    <row r="223" spans="1:29" x14ac:dyDescent="0.3">
      <c r="A223" s="6" t="s">
        <v>78</v>
      </c>
      <c r="B223">
        <v>900094986</v>
      </c>
      <c r="C223" s="7">
        <v>2020</v>
      </c>
      <c r="D223" t="s">
        <v>164</v>
      </c>
      <c r="E223" t="s">
        <v>88</v>
      </c>
      <c r="F223" t="s">
        <v>89</v>
      </c>
      <c r="G223" t="s">
        <v>365</v>
      </c>
      <c r="H223" s="9">
        <v>0.16791892476250295</v>
      </c>
      <c r="I223" s="9">
        <v>0.79398863621053195</v>
      </c>
      <c r="J223" s="9">
        <v>0.96190756097303487</v>
      </c>
      <c r="K223" s="9">
        <v>1.7440562967008593</v>
      </c>
      <c r="L223" s="9">
        <v>3.8092439026965103E-2</v>
      </c>
      <c r="M223" s="9">
        <v>-0.60714136593064583</v>
      </c>
      <c r="N223" s="9">
        <v>8.3089158509505975E-2</v>
      </c>
      <c r="O223" s="16">
        <v>209.64657313492273</v>
      </c>
      <c r="P223" s="16">
        <v>16.657226534327922</v>
      </c>
      <c r="Q223" s="9">
        <v>-0.1178869069820925</v>
      </c>
      <c r="R223" s="9">
        <v>-9.9419053266932456E-2</v>
      </c>
      <c r="S223" s="16">
        <v>0.21148781872235514</v>
      </c>
      <c r="T223" s="9">
        <v>0.90270875846543519</v>
      </c>
      <c r="U223" s="9">
        <v>-0.24317835218928535</v>
      </c>
      <c r="V223" s="9">
        <v>8.388305891059666</v>
      </c>
      <c r="W223" s="9">
        <v>9.6724784328359473E-2</v>
      </c>
      <c r="X223" s="9">
        <v>-5.7200896581418919</v>
      </c>
      <c r="Y223" s="9">
        <v>-0.2455227454557003</v>
      </c>
      <c r="Z223" s="9">
        <v>-6.4454456508258291</v>
      </c>
      <c r="AA223" s="9" t="s">
        <v>267</v>
      </c>
      <c r="AB223" s="16">
        <v>15.018190627067979</v>
      </c>
      <c r="AC223" s="9">
        <v>-0.83395743020258428</v>
      </c>
    </row>
    <row r="224" spans="1:29" x14ac:dyDescent="0.3">
      <c r="A224" s="6" t="s">
        <v>78</v>
      </c>
      <c r="B224">
        <v>900094986</v>
      </c>
      <c r="C224" s="7">
        <v>2021</v>
      </c>
      <c r="D224" t="s">
        <v>164</v>
      </c>
      <c r="E224" t="s">
        <v>88</v>
      </c>
      <c r="F224" t="s">
        <v>83</v>
      </c>
      <c r="G224" t="s">
        <v>365</v>
      </c>
      <c r="H224" s="9">
        <v>0.14010688968481586</v>
      </c>
      <c r="I224" s="9">
        <v>0.59420254337919765</v>
      </c>
      <c r="J224" s="9">
        <v>0.73430943306401353</v>
      </c>
      <c r="K224" s="9">
        <v>1.2332983555546133</v>
      </c>
      <c r="L224" s="9">
        <v>0.26569056693598647</v>
      </c>
      <c r="M224" s="9">
        <v>0.14262339593766102</v>
      </c>
      <c r="N224" s="9">
        <v>9.4926570804183139E-2</v>
      </c>
      <c r="O224" s="16">
        <v>-230.45407379623057</v>
      </c>
      <c r="P224" s="16">
        <v>16.762887742689831</v>
      </c>
      <c r="Q224" s="9">
        <v>4.8514193078597986E-2</v>
      </c>
      <c r="R224" s="9">
        <v>0.11144526435184821</v>
      </c>
      <c r="S224" s="16">
        <v>0.23578978455399327</v>
      </c>
      <c r="T224" s="9">
        <v>0.7796723199965071</v>
      </c>
      <c r="U224" s="9">
        <v>-5.7205198513762767E-2</v>
      </c>
      <c r="V224" s="9">
        <v>8.4984272434858568</v>
      </c>
      <c r="W224" s="9">
        <v>0.15002491615723584</v>
      </c>
      <c r="X224" s="9">
        <v>-1.0569835993450096</v>
      </c>
      <c r="Y224" s="9">
        <v>1.258790712045839E-2</v>
      </c>
      <c r="Z224" s="9">
        <v>4.7378073168443453E-2</v>
      </c>
      <c r="AA224" s="9" t="s">
        <v>267</v>
      </c>
      <c r="AB224" s="16">
        <v>15.684536577211421</v>
      </c>
      <c r="AC224" s="9">
        <v>0.94710947072522988</v>
      </c>
    </row>
    <row r="225" spans="1:29" x14ac:dyDescent="0.3">
      <c r="A225" s="6" t="s">
        <v>78</v>
      </c>
      <c r="B225">
        <v>900094986</v>
      </c>
      <c r="C225" s="7">
        <v>2022</v>
      </c>
      <c r="D225" t="s">
        <v>164</v>
      </c>
      <c r="E225" t="s">
        <v>88</v>
      </c>
      <c r="F225" t="s">
        <v>83</v>
      </c>
      <c r="G225" t="s">
        <v>365</v>
      </c>
      <c r="H225" s="9">
        <v>0.1589738955726776</v>
      </c>
      <c r="I225" s="9">
        <v>0.43055957971439418</v>
      </c>
      <c r="J225" s="9">
        <v>0.58953347528707178</v>
      </c>
      <c r="K225" s="9">
        <v>1.0323344981230382</v>
      </c>
      <c r="L225" s="9">
        <v>0.41046652471292822</v>
      </c>
      <c r="M225" s="9">
        <v>0.37297145031673767</v>
      </c>
      <c r="N225" s="9">
        <v>1.6446077606717648E-2</v>
      </c>
      <c r="O225" s="16">
        <v>61.665121016546777</v>
      </c>
      <c r="P225" s="16">
        <v>16.850699093850736</v>
      </c>
      <c r="Q225" s="9">
        <v>0.30394897355911349</v>
      </c>
      <c r="R225" s="9">
        <v>9.1782139166499022E-2</v>
      </c>
      <c r="S225" s="16">
        <v>0.36922624199450105</v>
      </c>
      <c r="T225" s="9">
        <v>0.72508034165028434</v>
      </c>
      <c r="U225" s="9">
        <v>0.20389936985998491</v>
      </c>
      <c r="V225" s="9">
        <v>17.603321682189872</v>
      </c>
      <c r="W225" s="9">
        <v>0.27453691197746682</v>
      </c>
      <c r="X225" s="9">
        <v>10.367388712407347</v>
      </c>
      <c r="Y225" s="9">
        <v>0.13106244202087008</v>
      </c>
      <c r="Z225" s="9">
        <v>0.31930117105781636</v>
      </c>
      <c r="AA225" s="9" t="s">
        <v>267</v>
      </c>
      <c r="AB225" s="16">
        <v>16.646057055025423</v>
      </c>
      <c r="AC225" s="9">
        <v>1.6156705204274004</v>
      </c>
    </row>
    <row r="226" spans="1:29" x14ac:dyDescent="0.3">
      <c r="A226" s="6" t="s">
        <v>78</v>
      </c>
      <c r="B226">
        <v>900094986</v>
      </c>
      <c r="C226" s="7">
        <v>2023</v>
      </c>
      <c r="D226" t="s">
        <v>165</v>
      </c>
      <c r="E226" t="s">
        <v>88</v>
      </c>
      <c r="F226" t="s">
        <v>83</v>
      </c>
      <c r="G226" t="s">
        <v>365</v>
      </c>
      <c r="H226" s="9">
        <v>0.17606182857807959</v>
      </c>
      <c r="I226" s="9">
        <v>0.37549198697096114</v>
      </c>
      <c r="J226" s="9">
        <v>0.5515538155490407</v>
      </c>
      <c r="K226" s="9">
        <v>0.94207473929064933</v>
      </c>
      <c r="L226" s="9">
        <v>0.44844618445095924</v>
      </c>
      <c r="M226" s="9">
        <v>0.32367059054713854</v>
      </c>
      <c r="N226" s="9">
        <v>1.7956110614969937E-2</v>
      </c>
      <c r="O226" s="16">
        <v>99.431694953450375</v>
      </c>
      <c r="P226" s="16">
        <v>16.84509125511601</v>
      </c>
      <c r="Q226" s="9">
        <v>0.29680515160168741</v>
      </c>
      <c r="R226" s="9">
        <v>-5.5921441583473008E-3</v>
      </c>
      <c r="S226" s="16">
        <v>0.46888305126920171</v>
      </c>
      <c r="T226" s="9">
        <v>0.74162222825024615</v>
      </c>
      <c r="U226" s="9">
        <v>0.16965853005884027</v>
      </c>
      <c r="V226" s="9">
        <v>-21.269514238397274</v>
      </c>
      <c r="W226" s="9">
        <v>0.25824301125704474</v>
      </c>
      <c r="X226" s="9">
        <v>-0.17924401327445472</v>
      </c>
      <c r="Y226" s="9">
        <v>0.10817521532193934</v>
      </c>
      <c r="Z226" s="9">
        <v>0.2412222894802421</v>
      </c>
      <c r="AA226" s="9" t="s">
        <v>267</v>
      </c>
      <c r="AB226" s="16">
        <v>16.758440820642772</v>
      </c>
      <c r="AC226" s="9">
        <v>0.11894218979913806</v>
      </c>
    </row>
    <row r="227" spans="1:29" x14ac:dyDescent="0.3">
      <c r="A227" s="6" t="s">
        <v>78</v>
      </c>
      <c r="B227">
        <v>900103877</v>
      </c>
      <c r="C227" s="7">
        <v>2019</v>
      </c>
      <c r="D227" t="s">
        <v>166</v>
      </c>
      <c r="E227" t="s">
        <v>80</v>
      </c>
      <c r="F227" t="s">
        <v>83</v>
      </c>
      <c r="G227" t="s">
        <v>367</v>
      </c>
      <c r="H227" s="9">
        <v>0.2963399112842427</v>
      </c>
      <c r="I227" s="9">
        <v>0.95984630246065827</v>
      </c>
      <c r="J227" s="9">
        <v>1.2561862137449009</v>
      </c>
      <c r="K227" s="9">
        <v>0.86235570713078635</v>
      </c>
      <c r="L227" s="9">
        <v>-0.25618621374490091</v>
      </c>
      <c r="M227" s="9">
        <v>-3.3239340433042289E-2</v>
      </c>
      <c r="N227" s="9">
        <v>0.42535763699207124</v>
      </c>
      <c r="O227" s="16">
        <v>-214.65986431552719</v>
      </c>
      <c r="P227" s="16">
        <v>16.749549538876522</v>
      </c>
      <c r="Q227" s="9">
        <v>-5.1997072448081799E-2</v>
      </c>
      <c r="R227" s="17">
        <f>MEDIAN(R228:R231)</f>
        <v>-7.9567102485478269E-4</v>
      </c>
      <c r="S227" s="16">
        <v>0.30873683685038622</v>
      </c>
      <c r="T227" s="9">
        <v>0.16588696824578333</v>
      </c>
      <c r="U227" s="9">
        <v>-0.18644455392805054</v>
      </c>
      <c r="V227" s="17">
        <f>MEDIAN(V228:V231)</f>
        <v>3.1812479204196809</v>
      </c>
      <c r="W227" s="9">
        <v>0.10045861860052722</v>
      </c>
      <c r="X227" s="17">
        <f>MEDIAN(X228:X231)</f>
        <v>-0.73553366729654157</v>
      </c>
      <c r="Y227" s="9">
        <v>-0.15938969413230272</v>
      </c>
      <c r="Z227" s="9">
        <v>0.6221634326155272</v>
      </c>
      <c r="AA227" s="9" t="s">
        <v>267</v>
      </c>
      <c r="AB227" s="16">
        <v>17.19700282957529</v>
      </c>
      <c r="AC227" s="17">
        <f>MEDIAN(AC228:AC231)</f>
        <v>4.4551339643115195E-2</v>
      </c>
    </row>
    <row r="228" spans="1:29" x14ac:dyDescent="0.3">
      <c r="A228" s="6" t="s">
        <v>78</v>
      </c>
      <c r="B228">
        <v>900103877</v>
      </c>
      <c r="C228" s="7">
        <v>2020</v>
      </c>
      <c r="D228" t="s">
        <v>166</v>
      </c>
      <c r="E228" t="s">
        <v>80</v>
      </c>
      <c r="F228" t="s">
        <v>89</v>
      </c>
      <c r="G228" t="s">
        <v>367</v>
      </c>
      <c r="H228" s="9">
        <v>1.1659505314990277</v>
      </c>
      <c r="I228" s="9">
        <v>0.49598023428651777</v>
      </c>
      <c r="J228" s="9">
        <v>1.6619307657855455</v>
      </c>
      <c r="K228" s="9">
        <v>0.57046135868099646</v>
      </c>
      <c r="L228" s="9">
        <v>-0.66193076578554555</v>
      </c>
      <c r="M228" s="9">
        <v>-0.15694545351728986</v>
      </c>
      <c r="N228" s="9">
        <v>1.1466404777096948</v>
      </c>
      <c r="O228" s="16">
        <v>29.460781274052756</v>
      </c>
      <c r="P228" s="16">
        <v>16.600157721588356</v>
      </c>
      <c r="Q228" s="9">
        <v>-0.18920628082950935</v>
      </c>
      <c r="R228" s="9">
        <v>-0.13876839664946128</v>
      </c>
      <c r="S228" s="16">
        <v>2.3508003966655688</v>
      </c>
      <c r="T228" s="9">
        <v>0.1429634602175866</v>
      </c>
      <c r="U228" s="9">
        <v>-0.33588424131920119</v>
      </c>
      <c r="V228" s="9">
        <v>2.4233693458389118</v>
      </c>
      <c r="W228" s="9">
        <v>0.11383285631813013</v>
      </c>
      <c r="X228" s="9">
        <v>0.96932139101095993</v>
      </c>
      <c r="Y228" s="9">
        <v>-0.3644658799564261</v>
      </c>
      <c r="Z228" s="9">
        <v>0.55061027345344293</v>
      </c>
      <c r="AA228" s="9" t="s">
        <v>267</v>
      </c>
      <c r="AB228" s="16">
        <v>16.787097259274034</v>
      </c>
      <c r="AC228" s="9">
        <v>-0.33628707861151963</v>
      </c>
    </row>
    <row r="229" spans="1:29" x14ac:dyDescent="0.3">
      <c r="A229" s="6" t="s">
        <v>78</v>
      </c>
      <c r="B229">
        <v>900103877</v>
      </c>
      <c r="C229" s="7">
        <v>2021</v>
      </c>
      <c r="D229" t="s">
        <v>167</v>
      </c>
      <c r="E229" t="s">
        <v>80</v>
      </c>
      <c r="F229" t="s">
        <v>83</v>
      </c>
      <c r="G229" t="s">
        <v>367</v>
      </c>
      <c r="H229" s="9">
        <v>0.5543443732650829</v>
      </c>
      <c r="I229" s="9">
        <v>0.81314626365360287</v>
      </c>
      <c r="J229" s="9">
        <v>1.3674906369186857</v>
      </c>
      <c r="K229" s="9">
        <v>0.34127106053532363</v>
      </c>
      <c r="L229" s="9">
        <v>-0.36749063691868578</v>
      </c>
      <c r="M229" s="9">
        <v>-2.3141510818377124E-3</v>
      </c>
      <c r="N229" s="9">
        <v>0.91597399866979778</v>
      </c>
      <c r="O229" s="16">
        <v>31.710847430178731</v>
      </c>
      <c r="P229" s="16">
        <v>16.982640228024383</v>
      </c>
      <c r="Q229" s="9">
        <v>-2.47910138009011E-3</v>
      </c>
      <c r="R229" s="9">
        <v>0.46591922998143209</v>
      </c>
      <c r="S229" s="16">
        <v>0.68172775064392532</v>
      </c>
      <c r="T229" s="9">
        <v>8.1589866772101075E-2</v>
      </c>
      <c r="U229" s="9">
        <v>-8.1842107291777197E-2</v>
      </c>
      <c r="V229" s="9">
        <v>0.64956366177813774</v>
      </c>
      <c r="W229" s="9">
        <v>0.20958693424437599</v>
      </c>
      <c r="X229" s="9">
        <v>-1.3380816773683295</v>
      </c>
      <c r="Y229" s="9">
        <v>8.405595173258866E-2</v>
      </c>
      <c r="Z229" s="9">
        <v>-0.22872950570217554</v>
      </c>
      <c r="AA229" s="9" t="s">
        <v>267</v>
      </c>
      <c r="AB229" s="16">
        <v>17.051493458823721</v>
      </c>
      <c r="AC229" s="9">
        <v>0.30264420111958934</v>
      </c>
    </row>
    <row r="230" spans="1:29" x14ac:dyDescent="0.3">
      <c r="A230" s="6" t="s">
        <v>78</v>
      </c>
      <c r="B230">
        <v>900103877</v>
      </c>
      <c r="C230" s="7">
        <v>2022</v>
      </c>
      <c r="D230" t="s">
        <v>166</v>
      </c>
      <c r="E230" t="s">
        <v>80</v>
      </c>
      <c r="F230" t="s">
        <v>83</v>
      </c>
      <c r="G230" t="s">
        <v>367</v>
      </c>
      <c r="H230" s="9">
        <v>0.78519733460030827</v>
      </c>
      <c r="I230" s="9">
        <v>0.71967055350147002</v>
      </c>
      <c r="J230" s="9">
        <v>1.5048678881017783</v>
      </c>
      <c r="K230" s="9">
        <v>0.62106142005612464</v>
      </c>
      <c r="L230" s="9">
        <v>-0.50486788810177829</v>
      </c>
      <c r="M230" s="9">
        <v>-1.6559855110577846E-3</v>
      </c>
      <c r="N230" s="9">
        <v>0.82833956779973283</v>
      </c>
      <c r="O230" s="16">
        <v>44.696893166444291</v>
      </c>
      <c r="P230" s="16">
        <v>16.986013745486588</v>
      </c>
      <c r="Q230" s="9">
        <v>-1.9602033916208115E-3</v>
      </c>
      <c r="R230" s="9">
        <v>3.379214176422618E-3</v>
      </c>
      <c r="S230" s="16">
        <v>1.0910510799421007</v>
      </c>
      <c r="T230" s="9">
        <v>5.9077644348632989E-2</v>
      </c>
      <c r="U230" s="9">
        <v>-0.13523913024586151</v>
      </c>
      <c r="V230" s="9">
        <v>32.162012627010498</v>
      </c>
      <c r="W230" s="9">
        <v>0.24533500266819572</v>
      </c>
      <c r="X230" s="9">
        <v>-2.6546510141949708</v>
      </c>
      <c r="Y230" s="9">
        <v>-0.13861485649531957</v>
      </c>
      <c r="Z230" s="9">
        <v>0.27455669049677339</v>
      </c>
      <c r="AA230" s="9" t="s">
        <v>267</v>
      </c>
      <c r="AB230" s="16">
        <v>17.154665678016705</v>
      </c>
      <c r="AC230" s="9">
        <v>0.10868232901147712</v>
      </c>
    </row>
    <row r="231" spans="1:29" x14ac:dyDescent="0.3">
      <c r="A231" s="6" t="s">
        <v>78</v>
      </c>
      <c r="B231">
        <v>900103877</v>
      </c>
      <c r="C231" s="7">
        <v>2023</v>
      </c>
      <c r="D231" t="s">
        <v>166</v>
      </c>
      <c r="E231" t="s">
        <v>80</v>
      </c>
      <c r="F231" t="s">
        <v>83</v>
      </c>
      <c r="G231" t="s">
        <v>367</v>
      </c>
      <c r="H231" s="9">
        <v>0.84710876567561022</v>
      </c>
      <c r="I231" s="9">
        <v>0.78106255198341035</v>
      </c>
      <c r="J231" s="9">
        <v>1.6281713176590205</v>
      </c>
      <c r="K231" s="9">
        <v>0.54821792652323598</v>
      </c>
      <c r="L231" s="9">
        <v>-0.62817131765902057</v>
      </c>
      <c r="M231" s="9">
        <v>-2.7630841115916908E-2</v>
      </c>
      <c r="N231" s="9">
        <v>0.75535814394210288</v>
      </c>
      <c r="O231" s="16">
        <v>58.913343563001185</v>
      </c>
      <c r="P231" s="16">
        <v>16.981030794957746</v>
      </c>
      <c r="Q231" s="9">
        <v>-3.2226644947816914E-2</v>
      </c>
      <c r="R231" s="9">
        <v>-4.9705562261321834E-3</v>
      </c>
      <c r="S231" s="16">
        <v>1.0845594421656546</v>
      </c>
      <c r="T231" s="9">
        <v>2.7369522668405998E-2</v>
      </c>
      <c r="U231" s="9">
        <v>-0.14847126528585985</v>
      </c>
      <c r="V231" s="9">
        <v>3.9391264950004494</v>
      </c>
      <c r="W231" s="9">
        <v>0.24689740813822295</v>
      </c>
      <c r="X231" s="9">
        <v>-0.13298565722475353</v>
      </c>
      <c r="Y231" s="9">
        <v>-0.12078141954007057</v>
      </c>
      <c r="Z231" s="9">
        <v>0.1922746488811071</v>
      </c>
      <c r="AA231" s="9" t="s">
        <v>267</v>
      </c>
      <c r="AB231" s="16">
        <v>17.134891807587294</v>
      </c>
      <c r="AC231" s="9">
        <v>-1.9579649725246728E-2</v>
      </c>
    </row>
    <row r="232" spans="1:29" x14ac:dyDescent="0.3">
      <c r="A232" s="6" t="s">
        <v>78</v>
      </c>
      <c r="B232">
        <v>900127675</v>
      </c>
      <c r="C232" s="7">
        <v>2019</v>
      </c>
      <c r="D232" t="s">
        <v>168</v>
      </c>
      <c r="E232" t="s">
        <v>88</v>
      </c>
      <c r="F232" t="s">
        <v>83</v>
      </c>
      <c r="G232" t="s">
        <v>364</v>
      </c>
      <c r="H232" s="9">
        <v>0.47747566273240966</v>
      </c>
      <c r="I232" s="9">
        <v>0.32591295938601927</v>
      </c>
      <c r="J232" s="9">
        <v>0.80338862211842899</v>
      </c>
      <c r="K232" s="9">
        <v>0.76194502670991004</v>
      </c>
      <c r="L232" s="9">
        <v>0.19661137788157107</v>
      </c>
      <c r="M232" s="9">
        <v>0.14527438430862172</v>
      </c>
      <c r="N232" s="9">
        <v>0.29577497318721113</v>
      </c>
      <c r="O232" s="16">
        <v>51.823071431477217</v>
      </c>
      <c r="P232" s="16">
        <v>16.78286136094972</v>
      </c>
      <c r="Q232" s="9">
        <v>0.1625635855321535</v>
      </c>
      <c r="R232" s="17">
        <f>MEDIAN(R233:R236)</f>
        <v>4.9823176322219442E-2</v>
      </c>
      <c r="S232" s="16">
        <v>1.465040431751828</v>
      </c>
      <c r="T232" s="9">
        <v>0.38749569837991599</v>
      </c>
      <c r="U232" s="9">
        <v>5.2109864277134925E-2</v>
      </c>
      <c r="V232" s="17">
        <f>MEDIAN(V233:V236)</f>
        <v>0.88753822624601031</v>
      </c>
      <c r="W232" s="9">
        <v>0.59797148713886328</v>
      </c>
      <c r="X232" s="17">
        <f>MEDIAN(X233:X236)</f>
        <v>0.45481203719038454</v>
      </c>
      <c r="Y232" s="9">
        <v>3.6897586720403698E-2</v>
      </c>
      <c r="Z232" s="9">
        <v>0.18766760661546744</v>
      </c>
      <c r="AA232" s="9" t="s">
        <v>267</v>
      </c>
      <c r="AB232" s="16">
        <v>16.8953063219233</v>
      </c>
      <c r="AC232" s="17">
        <f>MEDIAN(AC233:AC236)</f>
        <v>3.3028253557200848E-2</v>
      </c>
    </row>
    <row r="233" spans="1:29" x14ac:dyDescent="0.3">
      <c r="A233" s="6" t="s">
        <v>78</v>
      </c>
      <c r="B233">
        <v>900127675</v>
      </c>
      <c r="C233" s="7">
        <v>2020</v>
      </c>
      <c r="D233" t="s">
        <v>168</v>
      </c>
      <c r="E233" t="s">
        <v>88</v>
      </c>
      <c r="F233" t="s">
        <v>83</v>
      </c>
      <c r="G233" t="s">
        <v>364</v>
      </c>
      <c r="H233" s="9">
        <v>0.36468071109978017</v>
      </c>
      <c r="I233" s="9">
        <v>0.37445782416425766</v>
      </c>
      <c r="J233" s="9">
        <v>0.73913853526403783</v>
      </c>
      <c r="K233" s="9">
        <v>0.76777949477640461</v>
      </c>
      <c r="L233" s="9">
        <v>0.26086146473596217</v>
      </c>
      <c r="M233" s="9">
        <v>0.1701077315912318</v>
      </c>
      <c r="N233" s="9">
        <v>0.26168252887100441</v>
      </c>
      <c r="O233" s="16">
        <v>75.336166735288046</v>
      </c>
      <c r="P233" s="16">
        <v>16.726365484955988</v>
      </c>
      <c r="Q233" s="9">
        <v>0.18991352237929091</v>
      </c>
      <c r="R233" s="9">
        <v>-5.4929618036712258E-2</v>
      </c>
      <c r="S233" s="16">
        <v>0.9738899485241127</v>
      </c>
      <c r="T233" s="9">
        <v>0.38780222548930332</v>
      </c>
      <c r="U233" s="9">
        <v>7.8641560954772677E-2</v>
      </c>
      <c r="V233" s="9">
        <v>1.0396651496130342</v>
      </c>
      <c r="W233" s="9">
        <v>0.59822945152970208</v>
      </c>
      <c r="X233" s="9">
        <v>0.35295872589230193</v>
      </c>
      <c r="Y233" s="9">
        <v>5.2822427694784471E-2</v>
      </c>
      <c r="Z233" s="9">
        <v>0.20249226058839351</v>
      </c>
      <c r="AA233" s="9" t="s">
        <v>267</v>
      </c>
      <c r="AB233" s="16">
        <v>16.836502356554139</v>
      </c>
      <c r="AC233" s="9">
        <v>-5.7108409554325279E-2</v>
      </c>
    </row>
    <row r="234" spans="1:29" x14ac:dyDescent="0.3">
      <c r="A234" s="6" t="s">
        <v>78</v>
      </c>
      <c r="B234">
        <v>900127675</v>
      </c>
      <c r="C234" s="7">
        <v>2021</v>
      </c>
      <c r="D234" t="s">
        <v>168</v>
      </c>
      <c r="E234" t="s">
        <v>88</v>
      </c>
      <c r="F234" t="s">
        <v>83</v>
      </c>
      <c r="G234" t="s">
        <v>364</v>
      </c>
      <c r="H234" s="9">
        <v>0.3901834231187396</v>
      </c>
      <c r="I234" s="9">
        <v>0.12049179450322295</v>
      </c>
      <c r="J234" s="9">
        <v>0.51067521762196255</v>
      </c>
      <c r="K234" s="9">
        <v>0.52564201895030382</v>
      </c>
      <c r="L234" s="9">
        <v>0.48932478237803745</v>
      </c>
      <c r="M234" s="9">
        <v>0.39902325353112172</v>
      </c>
      <c r="N234" s="9">
        <v>0.14085276367284622</v>
      </c>
      <c r="O234" s="16">
        <v>88.979308577842701</v>
      </c>
      <c r="P234" s="16">
        <v>16.468580395082345</v>
      </c>
      <c r="Q234" s="9">
        <v>0.53311626310894633</v>
      </c>
      <c r="R234" s="9">
        <v>-0.22723871151115593</v>
      </c>
      <c r="S234" s="16">
        <v>3.2382572168290085</v>
      </c>
      <c r="T234" s="9">
        <v>0.36549037031444004</v>
      </c>
      <c r="U234" s="9">
        <v>0.44658207370338954</v>
      </c>
      <c r="V234" s="9">
        <v>0.33102860671014983</v>
      </c>
      <c r="W234" s="9">
        <v>0.62530072077194132</v>
      </c>
      <c r="X234" s="9">
        <v>4.3969169895309541</v>
      </c>
      <c r="Y234" s="9">
        <v>0.36890856426275059</v>
      </c>
      <c r="Z234" s="9">
        <v>0.7539135101024641</v>
      </c>
      <c r="AA234" s="9" t="s">
        <v>267</v>
      </c>
      <c r="AB234" s="16">
        <v>16.758300230403389</v>
      </c>
      <c r="AC234" s="9">
        <v>-7.5222514062147638E-2</v>
      </c>
    </row>
    <row r="235" spans="1:29" x14ac:dyDescent="0.3">
      <c r="A235" s="6" t="s">
        <v>78</v>
      </c>
      <c r="B235">
        <v>900127675</v>
      </c>
      <c r="C235" s="7">
        <v>2022</v>
      </c>
      <c r="D235" t="s">
        <v>169</v>
      </c>
      <c r="E235" t="s">
        <v>88</v>
      </c>
      <c r="F235" t="s">
        <v>83</v>
      </c>
      <c r="G235" t="s">
        <v>364</v>
      </c>
      <c r="H235" s="9">
        <v>0.39973750861463808</v>
      </c>
      <c r="I235" s="9">
        <v>6.7383383407076933E-2</v>
      </c>
      <c r="J235" s="9">
        <v>0.46712089202171503</v>
      </c>
      <c r="K235" s="9">
        <v>0.39910562106012037</v>
      </c>
      <c r="L235" s="9">
        <v>0.53287910797828497</v>
      </c>
      <c r="M235" s="9">
        <v>0.17362717218135904</v>
      </c>
      <c r="N235" s="9">
        <v>0.15021494730681265</v>
      </c>
      <c r="O235" s="16">
        <v>104.31935592299104</v>
      </c>
      <c r="P235" s="16">
        <v>16.612313546697855</v>
      </c>
      <c r="Q235" s="9">
        <v>0.22566407825400892</v>
      </c>
      <c r="R235" s="9">
        <v>0.15457597068115114</v>
      </c>
      <c r="S235" s="16">
        <v>5.9322860978906515</v>
      </c>
      <c r="T235" s="9">
        <v>0.34813935713280442</v>
      </c>
      <c r="U235" s="9">
        <v>0.17046304522339556</v>
      </c>
      <c r="V235" s="9">
        <v>0.79679212833657853</v>
      </c>
      <c r="W235" s="9">
        <v>0.64490194914555787</v>
      </c>
      <c r="X235" s="9">
        <v>-0.65865644570032078</v>
      </c>
      <c r="Y235" s="9">
        <v>0.10906563425423511</v>
      </c>
      <c r="Z235" s="9">
        <v>0.20467237807093683</v>
      </c>
      <c r="AA235" s="9" t="s">
        <v>267</v>
      </c>
      <c r="AB235" s="16">
        <v>16.874450749045362</v>
      </c>
      <c r="AC235" s="9">
        <v>0.12316491666872698</v>
      </c>
    </row>
    <row r="236" spans="1:29" x14ac:dyDescent="0.3">
      <c r="A236" s="6" t="s">
        <v>78</v>
      </c>
      <c r="B236">
        <v>900127675</v>
      </c>
      <c r="C236" s="7">
        <v>2023</v>
      </c>
      <c r="D236" t="s">
        <v>169</v>
      </c>
      <c r="E236" t="s">
        <v>88</v>
      </c>
      <c r="F236" t="s">
        <v>83</v>
      </c>
      <c r="G236" t="s">
        <v>364</v>
      </c>
      <c r="H236" s="9">
        <v>0.35476729885849606</v>
      </c>
      <c r="I236" s="9">
        <v>4.9374505009926573E-2</v>
      </c>
      <c r="J236" s="9">
        <v>0.40414180386842263</v>
      </c>
      <c r="K236" s="9">
        <v>0.10909802591827482</v>
      </c>
      <c r="L236" s="9">
        <v>0.59585819613157742</v>
      </c>
      <c r="M236" s="9">
        <v>0.19347657074437352</v>
      </c>
      <c r="N236" s="9">
        <v>0.1518108795891604</v>
      </c>
      <c r="O236" s="16">
        <v>102.63981584896607</v>
      </c>
      <c r="P236" s="16">
        <v>16.886808315984684</v>
      </c>
      <c r="Q236" s="9">
        <v>0.25015163507886484</v>
      </c>
      <c r="R236" s="9">
        <v>0.31586569113509588</v>
      </c>
      <c r="S236" s="16">
        <v>7.185232515995275</v>
      </c>
      <c r="T236" s="9">
        <v>0.39044515645592232</v>
      </c>
      <c r="U236" s="9">
        <v>0.19627793890526127</v>
      </c>
      <c r="V236" s="9">
        <v>0.9782843241554422</v>
      </c>
      <c r="W236" s="9">
        <v>0.60785427751859689</v>
      </c>
      <c r="X236" s="9">
        <v>0.55666534848846716</v>
      </c>
      <c r="Y236" s="9">
        <v>0.12902433333300881</v>
      </c>
      <c r="Z236" s="9">
        <v>0.21653530012788086</v>
      </c>
      <c r="AA236" s="9" t="s">
        <v>267</v>
      </c>
      <c r="AB236" s="16">
        <v>17.143719166576698</v>
      </c>
      <c r="AC236" s="9">
        <v>0.30900645417598893</v>
      </c>
    </row>
    <row r="237" spans="1:29" x14ac:dyDescent="0.3">
      <c r="A237" s="6" t="s">
        <v>78</v>
      </c>
      <c r="B237">
        <v>900139910</v>
      </c>
      <c r="C237" s="7">
        <v>2019</v>
      </c>
      <c r="D237" t="s">
        <v>170</v>
      </c>
      <c r="E237" t="s">
        <v>88</v>
      </c>
      <c r="F237" t="s">
        <v>83</v>
      </c>
      <c r="G237" t="s">
        <v>365</v>
      </c>
      <c r="H237" s="9">
        <v>0.77858734203298441</v>
      </c>
      <c r="I237" s="9">
        <v>7.0183566635350483E-2</v>
      </c>
      <c r="J237" s="9">
        <v>0.84877090866833493</v>
      </c>
      <c r="K237" s="9">
        <v>0.18706464255479685</v>
      </c>
      <c r="L237" s="9">
        <v>0.15122909133166512</v>
      </c>
      <c r="M237" s="9">
        <v>4.9802871138861525E-2</v>
      </c>
      <c r="N237" s="9">
        <v>9.6313229544973511E-2</v>
      </c>
      <c r="O237" s="16">
        <v>-8.0672214117692107</v>
      </c>
      <c r="P237" s="16">
        <v>16.998931915662613</v>
      </c>
      <c r="Q237" s="9">
        <v>6.3550929876692391E-2</v>
      </c>
      <c r="R237" s="17">
        <f>MEDIAN(R238:R241)</f>
        <v>9.0302058869749291E-2</v>
      </c>
      <c r="S237" s="16">
        <v>11.093584714471048</v>
      </c>
      <c r="T237" s="9">
        <v>0.63927884456185324</v>
      </c>
      <c r="U237" s="9">
        <v>-6.8499670958388241E-3</v>
      </c>
      <c r="V237" s="17">
        <f>MEDIAN(V238:V241)</f>
        <v>3.7171184639075849</v>
      </c>
      <c r="W237" s="9">
        <v>0.2875673246407553</v>
      </c>
      <c r="X237" s="17">
        <f>MEDIAN(X238:X241)</f>
        <v>5.26240887841006</v>
      </c>
      <c r="Y237" s="9">
        <v>-9.7615885372255087E-3</v>
      </c>
      <c r="Z237" s="9">
        <v>-6.4548351453207323E-2</v>
      </c>
      <c r="AA237" s="9" t="s">
        <v>267</v>
      </c>
      <c r="AB237" s="16">
        <v>17.242700909637534</v>
      </c>
      <c r="AC237" s="17">
        <f>MEDIAN(AC238:AC241)</f>
        <v>0.19952110010147706</v>
      </c>
    </row>
    <row r="238" spans="1:29" x14ac:dyDescent="0.3">
      <c r="A238" s="6" t="s">
        <v>78</v>
      </c>
      <c r="B238">
        <v>900139910</v>
      </c>
      <c r="C238" s="7">
        <v>2020</v>
      </c>
      <c r="D238" t="s">
        <v>170</v>
      </c>
      <c r="E238" t="s">
        <v>88</v>
      </c>
      <c r="F238" t="s">
        <v>83</v>
      </c>
      <c r="G238" t="s">
        <v>365</v>
      </c>
      <c r="H238" s="9">
        <v>0.88559217079089303</v>
      </c>
      <c r="I238" s="9">
        <v>7.6765231880387683E-2</v>
      </c>
      <c r="J238" s="9">
        <v>0.96235740267128067</v>
      </c>
      <c r="K238" s="9">
        <v>0.199265028899444</v>
      </c>
      <c r="L238" s="9">
        <v>3.7642597328719329E-2</v>
      </c>
      <c r="M238" s="9">
        <v>-0.20141769058923276</v>
      </c>
      <c r="N238" s="9">
        <v>0.42885571949875595</v>
      </c>
      <c r="O238" s="16">
        <v>207.93449996737468</v>
      </c>
      <c r="P238" s="16">
        <v>16.78260269017855</v>
      </c>
      <c r="Q238" s="9">
        <v>-0.12201464940997633</v>
      </c>
      <c r="R238" s="9">
        <v>-0.19452992305950723</v>
      </c>
      <c r="S238" s="16">
        <v>11.536370686286535</v>
      </c>
      <c r="T238" s="9">
        <v>0.48925574785949005</v>
      </c>
      <c r="U238" s="9">
        <v>-0.14976278756791372</v>
      </c>
      <c r="V238" s="9">
        <v>3.1749308361163138</v>
      </c>
      <c r="W238" s="9">
        <v>0.41996659484211274</v>
      </c>
      <c r="X238" s="9">
        <v>11.383010881425157</v>
      </c>
      <c r="Y238" s="9">
        <v>-0.1500711951157794</v>
      </c>
      <c r="Z238" s="9">
        <v>-3.9867385824963506</v>
      </c>
      <c r="AA238" s="9" t="s">
        <v>267</v>
      </c>
      <c r="AB238" s="16">
        <v>16.281362990327548</v>
      </c>
      <c r="AC238" s="9">
        <v>-0.61761905126896344</v>
      </c>
    </row>
    <row r="239" spans="1:29" x14ac:dyDescent="0.3">
      <c r="A239" s="6" t="s">
        <v>78</v>
      </c>
      <c r="B239">
        <v>900139910</v>
      </c>
      <c r="C239" s="7">
        <v>2021</v>
      </c>
      <c r="D239" t="s">
        <v>171</v>
      </c>
      <c r="E239" t="s">
        <v>88</v>
      </c>
      <c r="F239" t="s">
        <v>83</v>
      </c>
      <c r="G239" t="s">
        <v>365</v>
      </c>
      <c r="H239" s="9">
        <v>0.87864959463743997</v>
      </c>
      <c r="I239" s="9">
        <v>7.1332193604607241E-2</v>
      </c>
      <c r="J239" s="9">
        <v>0.94998178824204726</v>
      </c>
      <c r="K239" s="9">
        <v>0.32014005127375122</v>
      </c>
      <c r="L239" s="9">
        <v>5.001821175795277E-2</v>
      </c>
      <c r="M239" s="9">
        <v>6.9293224357023786E-2</v>
      </c>
      <c r="N239" s="9">
        <v>0.38371022607760857</v>
      </c>
      <c r="O239" s="16">
        <v>-188.93088747897085</v>
      </c>
      <c r="P239" s="16">
        <v>16.877279511105826</v>
      </c>
      <c r="Q239" s="9">
        <v>6.2757081359612804E-2</v>
      </c>
      <c r="R239" s="9">
        <v>9.9303525817580951E-2</v>
      </c>
      <c r="S239" s="16">
        <v>12.317714488184327</v>
      </c>
      <c r="T239" s="9">
        <v>0.37487867018876103</v>
      </c>
      <c r="U239" s="9">
        <v>3.0642745406363716E-2</v>
      </c>
      <c r="V239" s="9">
        <v>6.4803426369796</v>
      </c>
      <c r="W239" s="9">
        <v>0.54480434131614608</v>
      </c>
      <c r="X239" s="9">
        <v>-1.1155617924751482</v>
      </c>
      <c r="Y239" s="9">
        <v>1.5775894372365533E-2</v>
      </c>
      <c r="Z239" s="9">
        <v>0.31540300658304132</v>
      </c>
      <c r="AA239" s="9" t="s">
        <v>267</v>
      </c>
      <c r="AB239" s="16">
        <v>16.778203804313108</v>
      </c>
      <c r="AC239" s="9">
        <v>0.64352087235807431</v>
      </c>
    </row>
    <row r="240" spans="1:29" x14ac:dyDescent="0.3">
      <c r="A240" s="6" t="s">
        <v>78</v>
      </c>
      <c r="B240">
        <v>900139910</v>
      </c>
      <c r="C240" s="7">
        <v>2022</v>
      </c>
      <c r="D240" t="s">
        <v>171</v>
      </c>
      <c r="E240" t="s">
        <v>88</v>
      </c>
      <c r="F240" t="s">
        <v>83</v>
      </c>
      <c r="G240" t="s">
        <v>365</v>
      </c>
      <c r="H240" s="9">
        <v>0.26227972406767092</v>
      </c>
      <c r="I240" s="9">
        <v>0.68939385380635398</v>
      </c>
      <c r="J240" s="9">
        <v>0.95167357787402496</v>
      </c>
      <c r="K240" s="9">
        <v>0.14167739177488195</v>
      </c>
      <c r="L240" s="9">
        <v>4.8326422125975078E-2</v>
      </c>
      <c r="M240" s="9">
        <v>4.8398082210637683E-2</v>
      </c>
      <c r="N240" s="9">
        <v>0.33110606890707261</v>
      </c>
      <c r="O240" s="16">
        <v>-101.65443378582418</v>
      </c>
      <c r="P240" s="16">
        <v>16.955444079491951</v>
      </c>
      <c r="Q240" s="9">
        <v>5.4574579508881595E-2</v>
      </c>
      <c r="R240" s="9">
        <v>8.1300591921917631E-2</v>
      </c>
      <c r="S240" s="16">
        <v>0.38044975686908794</v>
      </c>
      <c r="T240" s="9">
        <v>0.32135298381795324</v>
      </c>
      <c r="U240" s="9">
        <v>1.0325018717808172E-2</v>
      </c>
      <c r="V240" s="9">
        <v>4.2593060916988561</v>
      </c>
      <c r="W240" s="9">
        <v>0.6043296237076683</v>
      </c>
      <c r="X240" s="9">
        <v>-0.85819312460503716</v>
      </c>
      <c r="Y240" s="9">
        <v>2.0689254257503279E-3</v>
      </c>
      <c r="Z240" s="9">
        <v>4.2811475270342771E-2</v>
      </c>
      <c r="AA240" s="9" t="s">
        <v>267</v>
      </c>
      <c r="AB240" s="16">
        <v>17.075552087877501</v>
      </c>
      <c r="AC240" s="9">
        <v>0.34628410643174656</v>
      </c>
    </row>
    <row r="241" spans="1:29" x14ac:dyDescent="0.3">
      <c r="A241" s="6" t="s">
        <v>78</v>
      </c>
      <c r="B241">
        <v>900139910</v>
      </c>
      <c r="C241" s="7">
        <v>2023</v>
      </c>
      <c r="D241" t="s">
        <v>171</v>
      </c>
      <c r="E241" t="s">
        <v>88</v>
      </c>
      <c r="F241" t="s">
        <v>83</v>
      </c>
      <c r="G241" t="s">
        <v>365</v>
      </c>
      <c r="H241" s="9">
        <v>0.41455315070461729</v>
      </c>
      <c r="I241" s="9">
        <v>0.49906800568439885</v>
      </c>
      <c r="J241" s="9">
        <v>0.9136211563890162</v>
      </c>
      <c r="K241" s="9">
        <v>7.9337586471787555E-2</v>
      </c>
      <c r="L241" s="9">
        <v>8.637884361098383E-2</v>
      </c>
      <c r="M241" s="9">
        <v>0.10570625341841386</v>
      </c>
      <c r="N241" s="9">
        <v>0.27819869100389644</v>
      </c>
      <c r="O241" s="16">
        <v>-140.96087976167777</v>
      </c>
      <c r="P241" s="16">
        <v>17.16110075729863</v>
      </c>
      <c r="Q241" s="9">
        <v>0.10215884030482231</v>
      </c>
      <c r="R241" s="9">
        <v>0.22833141815862645</v>
      </c>
      <c r="S241" s="16">
        <v>0.83065463220011115</v>
      </c>
      <c r="T241" s="9">
        <v>0.3665892116165026</v>
      </c>
      <c r="U241" s="9">
        <v>5.9225045184853442E-2</v>
      </c>
      <c r="V241" s="9">
        <v>0.23105928302234532</v>
      </c>
      <c r="W241" s="9">
        <v>0.58759081504493083</v>
      </c>
      <c r="X241" s="9">
        <v>26.925350963449588</v>
      </c>
      <c r="Y241" s="9">
        <v>4.7035733009168343E-2</v>
      </c>
      <c r="Z241" s="9">
        <v>0.54452839425587463</v>
      </c>
      <c r="AA241" s="9" t="s">
        <v>267</v>
      </c>
      <c r="AB241" s="16">
        <v>17.12696556412557</v>
      </c>
      <c r="AC241" s="9">
        <v>5.2758093771207548E-2</v>
      </c>
    </row>
    <row r="242" spans="1:29" x14ac:dyDescent="0.3">
      <c r="A242" s="6" t="s">
        <v>78</v>
      </c>
      <c r="B242">
        <v>900156204</v>
      </c>
      <c r="C242" s="7">
        <v>2019</v>
      </c>
      <c r="D242" t="s">
        <v>172</v>
      </c>
      <c r="E242" t="s">
        <v>88</v>
      </c>
      <c r="F242" t="s">
        <v>89</v>
      </c>
      <c r="G242" t="s">
        <v>370</v>
      </c>
      <c r="H242" s="9">
        <v>0.25820036528697948</v>
      </c>
      <c r="I242" s="9">
        <v>0.12226028918942304</v>
      </c>
      <c r="J242" s="9">
        <v>0.38046065447640248</v>
      </c>
      <c r="K242" s="9">
        <v>0.17792422516831966</v>
      </c>
      <c r="L242" s="9">
        <v>0.61953934552359746</v>
      </c>
      <c r="M242" s="9">
        <v>0.12884800029033325</v>
      </c>
      <c r="N242" s="9">
        <v>9.0615024473292186E-2</v>
      </c>
      <c r="O242" s="16">
        <v>3.2028013492560206</v>
      </c>
      <c r="P242" s="16">
        <v>14.575402418053766</v>
      </c>
      <c r="Q242" s="9">
        <v>7.6385670086457483E-2</v>
      </c>
      <c r="R242" s="17">
        <f>MEDIAN(R243:R246)</f>
        <v>2.7563496124267672E-3</v>
      </c>
      <c r="S242" s="16">
        <v>2.1118906801123192</v>
      </c>
      <c r="T242" s="9">
        <v>0.61682378060330811</v>
      </c>
      <c r="U242" s="9">
        <v>6.1898603630887096E-2</v>
      </c>
      <c r="V242" s="17">
        <f>MEDIAN(V243:V246)</f>
        <v>2.6224234329464355</v>
      </c>
      <c r="W242" s="9">
        <v>0.36522383766478256</v>
      </c>
      <c r="X242" s="17">
        <f>MEDIAN(X243:X246)</f>
        <v>-1.1152352645976809</v>
      </c>
      <c r="Y242" s="9">
        <v>5.3493261367277119E-2</v>
      </c>
      <c r="Z242" s="9">
        <v>8.6343606348468188E-2</v>
      </c>
      <c r="AA242" s="9" t="s">
        <v>266</v>
      </c>
      <c r="AB242" s="16">
        <v>14.052564115013983</v>
      </c>
      <c r="AC242" s="17">
        <f>MEDIAN(AC243:AC246)</f>
        <v>0.22100157258107295</v>
      </c>
    </row>
    <row r="243" spans="1:29" x14ac:dyDescent="0.3">
      <c r="A243" s="6" t="s">
        <v>78</v>
      </c>
      <c r="B243">
        <v>900156204</v>
      </c>
      <c r="C243" s="7">
        <v>2020</v>
      </c>
      <c r="D243" t="s">
        <v>172</v>
      </c>
      <c r="E243" t="s">
        <v>88</v>
      </c>
      <c r="F243" t="s">
        <v>89</v>
      </c>
      <c r="G243" t="s">
        <v>370</v>
      </c>
      <c r="H243" s="9">
        <v>0.1813442013337335</v>
      </c>
      <c r="I243" s="9">
        <v>0.11792353846867093</v>
      </c>
      <c r="J243" s="9">
        <v>0.29926773980240445</v>
      </c>
      <c r="K243" s="9">
        <v>0.19490419128071113</v>
      </c>
      <c r="L243" s="9">
        <v>0.7007322601975956</v>
      </c>
      <c r="M243" s="9">
        <v>-0.26537085380365233</v>
      </c>
      <c r="N243" s="9">
        <v>6.46901009450329E-2</v>
      </c>
      <c r="O243" s="16">
        <v>-39.070053246337551</v>
      </c>
      <c r="P243" s="16">
        <v>14.309784759534404</v>
      </c>
      <c r="Q243" s="9">
        <v>-7.9310904357204379E-2</v>
      </c>
      <c r="R243" s="9">
        <v>-0.23326777500005846</v>
      </c>
      <c r="S243" s="16">
        <v>1.5378117353721685</v>
      </c>
      <c r="T243" s="9">
        <v>0.7881203532222133</v>
      </c>
      <c r="U243" s="9">
        <v>-0.18291315603901159</v>
      </c>
      <c r="V243" s="9">
        <v>2.6298732328895866</v>
      </c>
      <c r="W243" s="9">
        <v>0.19591620366642509</v>
      </c>
      <c r="X243" s="9">
        <v>-3.6358867195355464</v>
      </c>
      <c r="Y243" s="9">
        <v>-0.18390015787149211</v>
      </c>
      <c r="Z243" s="9">
        <v>-0.26243997646067435</v>
      </c>
      <c r="AA243" s="9" t="s">
        <v>266</v>
      </c>
      <c r="AB243" s="16">
        <v>13.102032090392223</v>
      </c>
      <c r="AC243" s="9">
        <v>-0.61346467756836442</v>
      </c>
    </row>
    <row r="244" spans="1:29" x14ac:dyDescent="0.3">
      <c r="A244" s="6" t="s">
        <v>78</v>
      </c>
      <c r="B244">
        <v>900156204</v>
      </c>
      <c r="C244" s="7">
        <v>2021</v>
      </c>
      <c r="D244" t="s">
        <v>173</v>
      </c>
      <c r="E244" t="s">
        <v>88</v>
      </c>
      <c r="F244" t="s">
        <v>89</v>
      </c>
      <c r="G244" t="s">
        <v>370</v>
      </c>
      <c r="H244" s="9">
        <v>0.18099003767028177</v>
      </c>
      <c r="I244" s="9">
        <v>0.10191805111479822</v>
      </c>
      <c r="J244" s="9">
        <v>0.28290808878508</v>
      </c>
      <c r="K244" s="9">
        <v>0.13341854840049658</v>
      </c>
      <c r="L244" s="9">
        <v>0.71709191121492</v>
      </c>
      <c r="M244" s="9">
        <v>4.8926877173349009E-2</v>
      </c>
      <c r="N244" s="9">
        <v>0.16414997377084981</v>
      </c>
      <c r="O244" s="16">
        <v>-130.2326792552669</v>
      </c>
      <c r="P244" s="16">
        <v>14.337363951739327</v>
      </c>
      <c r="Q244" s="9">
        <v>3.0717776717534603E-2</v>
      </c>
      <c r="R244" s="9">
        <v>2.7963018541970142E-2</v>
      </c>
      <c r="S244" s="16">
        <v>1.7758388792817341</v>
      </c>
      <c r="T244" s="9">
        <v>0.7528270513925186</v>
      </c>
      <c r="U244" s="9">
        <v>5.2287988948151738E-2</v>
      </c>
      <c r="V244" s="9">
        <v>41.463148291092935</v>
      </c>
      <c r="W244" s="9">
        <v>0.2336002535088906</v>
      </c>
      <c r="X244" s="9">
        <v>-1.1979971406678631</v>
      </c>
      <c r="Y244" s="9">
        <v>3.5421221162770272E-2</v>
      </c>
      <c r="Z244" s="9">
        <v>4.9395650137453805E-2</v>
      </c>
      <c r="AA244" s="9" t="s">
        <v>266</v>
      </c>
      <c r="AB244" s="16">
        <v>13.871878603990298</v>
      </c>
      <c r="AC244" s="9">
        <v>1.1594347844722894</v>
      </c>
    </row>
    <row r="245" spans="1:29" x14ac:dyDescent="0.3">
      <c r="A245" s="6" t="s">
        <v>78</v>
      </c>
      <c r="B245">
        <v>900156204</v>
      </c>
      <c r="C245" s="7">
        <v>2022</v>
      </c>
      <c r="D245" t="s">
        <v>173</v>
      </c>
      <c r="E245" t="s">
        <v>88</v>
      </c>
      <c r="F245" t="s">
        <v>89</v>
      </c>
      <c r="G245" t="s">
        <v>370</v>
      </c>
      <c r="H245" s="9">
        <v>0.27517654336606362</v>
      </c>
      <c r="I245" s="9">
        <v>8.9734036883592452E-2</v>
      </c>
      <c r="J245" s="9">
        <v>0.36491058024965606</v>
      </c>
      <c r="K245" s="9">
        <v>0.13379541589921315</v>
      </c>
      <c r="L245" s="9">
        <v>0.63508941975034394</v>
      </c>
      <c r="M245" s="9">
        <v>0.16571490120787918</v>
      </c>
      <c r="N245" s="9">
        <v>0.14512019094276996</v>
      </c>
      <c r="O245" s="16">
        <v>-92.53929005082216</v>
      </c>
      <c r="P245" s="16">
        <v>14.512511303994055</v>
      </c>
      <c r="Q245" s="9">
        <v>0.13103656781167911</v>
      </c>
      <c r="R245" s="9">
        <v>0.19142176236152553</v>
      </c>
      <c r="S245" s="16">
        <v>3.0665793373704631</v>
      </c>
      <c r="T245" s="9">
        <v>0.68800561033848306</v>
      </c>
      <c r="U245" s="9">
        <v>0.10089793308037666</v>
      </c>
      <c r="V245" s="9">
        <v>2.6149736330032849</v>
      </c>
      <c r="W245" s="9">
        <v>0.30262307231778107</v>
      </c>
      <c r="X245" s="9">
        <v>1.2663762774334058</v>
      </c>
      <c r="Y245" s="9">
        <v>6.7379846412999406E-2</v>
      </c>
      <c r="Z245" s="9">
        <v>0.10609505420431455</v>
      </c>
      <c r="AA245" s="9" t="s">
        <v>266</v>
      </c>
      <c r="AB245" s="16">
        <v>14.277718882618808</v>
      </c>
      <c r="AC245" s="9">
        <v>0.50056286135840988</v>
      </c>
    </row>
    <row r="246" spans="1:29" x14ac:dyDescent="0.3">
      <c r="A246" s="6" t="s">
        <v>78</v>
      </c>
      <c r="B246">
        <v>900156204</v>
      </c>
      <c r="C246" s="7">
        <v>2023</v>
      </c>
      <c r="D246" t="s">
        <v>172</v>
      </c>
      <c r="E246" t="s">
        <v>88</v>
      </c>
      <c r="F246" t="s">
        <v>89</v>
      </c>
      <c r="G246" t="s">
        <v>370</v>
      </c>
      <c r="H246" s="9">
        <v>0.25893333903990934</v>
      </c>
      <c r="I246" s="9">
        <v>9.3630136427927987E-2</v>
      </c>
      <c r="J246" s="9">
        <v>0.35256347546783734</v>
      </c>
      <c r="K246" s="9">
        <v>8.773249202098389E-2</v>
      </c>
      <c r="L246" s="9">
        <v>0.64743652453216272</v>
      </c>
      <c r="M246" s="9">
        <v>5.2902165651461788E-2</v>
      </c>
      <c r="N246" s="9">
        <v>0.14972374057905441</v>
      </c>
      <c r="O246" s="16">
        <v>-79.39038459983675</v>
      </c>
      <c r="P246" s="16">
        <v>14.489805139807945</v>
      </c>
      <c r="Q246" s="9">
        <v>4.0286388593369776E-2</v>
      </c>
      <c r="R246" s="9">
        <v>-2.2450319317116607E-2</v>
      </c>
      <c r="S246" s="16">
        <v>2.765491421015112</v>
      </c>
      <c r="T246" s="9">
        <v>0.68504387949341905</v>
      </c>
      <c r="U246" s="9">
        <v>-1.6528689810908527E-3</v>
      </c>
      <c r="V246" s="9">
        <v>2.6084135093622831</v>
      </c>
      <c r="W246" s="9">
        <v>0.30151968157305842</v>
      </c>
      <c r="X246" s="9">
        <v>-1.0324733885274986</v>
      </c>
      <c r="Y246" s="9">
        <v>-2.2383025382034885E-3</v>
      </c>
      <c r="Z246" s="9">
        <v>-3.4571768094499838E-3</v>
      </c>
      <c r="AA246" s="9" t="s">
        <v>266</v>
      </c>
      <c r="AB246" s="16">
        <v>14.217374523066704</v>
      </c>
      <c r="AC246" s="9">
        <v>-5.8559716196263989E-2</v>
      </c>
    </row>
    <row r="247" spans="1:29" x14ac:dyDescent="0.3">
      <c r="A247" s="6" t="s">
        <v>78</v>
      </c>
      <c r="B247">
        <v>900201094</v>
      </c>
      <c r="C247" s="7">
        <v>2019</v>
      </c>
      <c r="D247" t="s">
        <v>174</v>
      </c>
      <c r="E247" t="s">
        <v>88</v>
      </c>
      <c r="F247" t="s">
        <v>83</v>
      </c>
      <c r="G247" t="s">
        <v>367</v>
      </c>
      <c r="H247" s="9">
        <v>0.43865953419264397</v>
      </c>
      <c r="I247" s="9">
        <v>0.25573224681326151</v>
      </c>
      <c r="J247" s="9">
        <v>0.69439178100590548</v>
      </c>
      <c r="K247" s="9">
        <v>0.46092053405413574</v>
      </c>
      <c r="L247" s="9">
        <v>0.30560821899409452</v>
      </c>
      <c r="M247" s="9">
        <v>0.11010473760329786</v>
      </c>
      <c r="N247" s="9">
        <v>0.30547946930363939</v>
      </c>
      <c r="O247" s="16">
        <v>-75.620106861522572</v>
      </c>
      <c r="P247" s="16">
        <v>16.069967867366429</v>
      </c>
      <c r="Q247" s="9">
        <v>0.38295561860711091</v>
      </c>
      <c r="R247" s="17">
        <f>MEDIAN(R248:R251)</f>
        <v>0.21791289202617747</v>
      </c>
      <c r="S247" s="16">
        <v>1.7153078646079307</v>
      </c>
      <c r="T247" s="9">
        <v>0.63768032301796829</v>
      </c>
      <c r="U247" s="9">
        <v>0.14133064431507683</v>
      </c>
      <c r="V247" s="17">
        <f>MEDIAN(V248:V251)</f>
        <v>1.2445516262935787</v>
      </c>
      <c r="W247" s="9">
        <v>0.24800862948210517</v>
      </c>
      <c r="X247" s="17">
        <f>MEDIAN(X248:X251)</f>
        <v>-1.0570677124903605</v>
      </c>
      <c r="Y247" s="9">
        <v>7.7595874973242732E-2</v>
      </c>
      <c r="Z247" s="9">
        <v>0.25390637473248773</v>
      </c>
      <c r="AA247" s="9" t="s">
        <v>267</v>
      </c>
      <c r="AB247" s="16">
        <v>17.316454898716675</v>
      </c>
      <c r="AC247" s="17">
        <f>MEDIAN(AC248:AC251)</f>
        <v>0.27718126013706801</v>
      </c>
    </row>
    <row r="248" spans="1:29" x14ac:dyDescent="0.3">
      <c r="A248" s="6" t="s">
        <v>78</v>
      </c>
      <c r="B248">
        <v>900201094</v>
      </c>
      <c r="C248" s="7">
        <v>2020</v>
      </c>
      <c r="D248" t="s">
        <v>174</v>
      </c>
      <c r="E248" t="s">
        <v>88</v>
      </c>
      <c r="F248" t="s">
        <v>83</v>
      </c>
      <c r="G248" t="s">
        <v>367</v>
      </c>
      <c r="H248" s="9">
        <v>0.44241777309819241</v>
      </c>
      <c r="I248" s="9">
        <v>0.33437084907815007</v>
      </c>
      <c r="J248" s="9">
        <v>0.77678862217634248</v>
      </c>
      <c r="K248" s="9">
        <v>0.8911002174248227</v>
      </c>
      <c r="L248" s="9">
        <v>0.22321137782365749</v>
      </c>
      <c r="M248" s="9">
        <v>5.5548964768767854E-2</v>
      </c>
      <c r="N248" s="9">
        <v>0.21986765696513866</v>
      </c>
      <c r="O248" s="16">
        <v>-68.654987887001241</v>
      </c>
      <c r="P248" s="16">
        <v>16.087911044942434</v>
      </c>
      <c r="Q248" s="9">
        <v>0.11398694214290013</v>
      </c>
      <c r="R248" s="9">
        <v>1.8105123545139046E-2</v>
      </c>
      <c r="S248" s="16">
        <v>1.323134999112286</v>
      </c>
      <c r="T248" s="9">
        <v>0.51571918804979744</v>
      </c>
      <c r="U248" s="9">
        <v>-7.3036642307720848E-2</v>
      </c>
      <c r="V248" s="9">
        <v>-22.056693606634219</v>
      </c>
      <c r="W248" s="9">
        <v>0.31909123102686027</v>
      </c>
      <c r="X248" s="9">
        <v>-2.0097917776653893</v>
      </c>
      <c r="Y248" s="9">
        <v>-7.6962265208812761E-2</v>
      </c>
      <c r="Z248" s="9">
        <v>-0.34479543990636019</v>
      </c>
      <c r="AA248" s="9" t="s">
        <v>267</v>
      </c>
      <c r="AB248" s="16">
        <v>16.806730064284082</v>
      </c>
      <c r="AC248" s="9">
        <v>-0.39933916274539105</v>
      </c>
    </row>
    <row r="249" spans="1:29" x14ac:dyDescent="0.3">
      <c r="A249" s="6" t="s">
        <v>78</v>
      </c>
      <c r="B249">
        <v>900201094</v>
      </c>
      <c r="C249" s="7">
        <v>2021</v>
      </c>
      <c r="D249" t="s">
        <v>175</v>
      </c>
      <c r="E249" t="s">
        <v>88</v>
      </c>
      <c r="F249" t="s">
        <v>83</v>
      </c>
      <c r="G249" t="s">
        <v>367</v>
      </c>
      <c r="H249" s="9">
        <v>0.38182188199212896</v>
      </c>
      <c r="I249" s="9">
        <v>0.27013973738203806</v>
      </c>
      <c r="J249" s="9">
        <v>0.65196161937416697</v>
      </c>
      <c r="K249" s="9">
        <v>0.5465610852195083</v>
      </c>
      <c r="L249" s="9">
        <v>0.34803838062583303</v>
      </c>
      <c r="M249" s="9">
        <v>0.14645291306864572</v>
      </c>
      <c r="N249" s="9">
        <v>0.27461645611938235</v>
      </c>
      <c r="O249" s="16">
        <v>-64.010861295772258</v>
      </c>
      <c r="P249" s="16">
        <v>16.471228539217812</v>
      </c>
      <c r="Q249" s="9">
        <v>0.42694951382147484</v>
      </c>
      <c r="R249" s="9">
        <v>0.46714376587708273</v>
      </c>
      <c r="S249" s="16">
        <v>1.4134236069540089</v>
      </c>
      <c r="T249" s="9">
        <v>0.31581137269345577</v>
      </c>
      <c r="U249" s="9">
        <v>0.27757370232092932</v>
      </c>
      <c r="V249" s="9">
        <v>2.3212484117222534</v>
      </c>
      <c r="W249" s="9">
        <v>0.58634843493275091</v>
      </c>
      <c r="X249" s="9">
        <v>-4.9487036300501241</v>
      </c>
      <c r="Y249" s="9">
        <v>0.20713796635004081</v>
      </c>
      <c r="Z249" s="9">
        <v>0.5951584017187157</v>
      </c>
      <c r="AA249" s="9" t="s">
        <v>267</v>
      </c>
      <c r="AB249" s="16">
        <v>17.541190346553705</v>
      </c>
      <c r="AC249" s="9">
        <v>1.0843567245881305</v>
      </c>
    </row>
    <row r="250" spans="1:29" x14ac:dyDescent="0.3">
      <c r="A250" s="6" t="s">
        <v>78</v>
      </c>
      <c r="B250">
        <v>900201094</v>
      </c>
      <c r="C250" s="7">
        <v>2022</v>
      </c>
      <c r="D250" t="s">
        <v>175</v>
      </c>
      <c r="E250" t="s">
        <v>88</v>
      </c>
      <c r="F250" t="s">
        <v>83</v>
      </c>
      <c r="G250" t="s">
        <v>367</v>
      </c>
      <c r="H250" s="9">
        <v>0.41188371485373992</v>
      </c>
      <c r="I250" s="9">
        <v>0.16876647274938536</v>
      </c>
      <c r="J250" s="9">
        <v>0.58065018760312526</v>
      </c>
      <c r="K250" s="9">
        <v>0.35393333152032963</v>
      </c>
      <c r="L250" s="9">
        <v>0.41934981239687474</v>
      </c>
      <c r="M250" s="9">
        <v>0.11553256280628466</v>
      </c>
      <c r="N250" s="9">
        <v>0.23082519092268947</v>
      </c>
      <c r="O250" s="16">
        <v>-20.092980486240648</v>
      </c>
      <c r="P250" s="16">
        <v>16.679991865315213</v>
      </c>
      <c r="Q250" s="9">
        <v>0.3789642423785286</v>
      </c>
      <c r="R250" s="9">
        <v>0.23215334547740563</v>
      </c>
      <c r="S250" s="16">
        <v>2.4405541464706588</v>
      </c>
      <c r="T250" s="9">
        <v>0.22371747518365642</v>
      </c>
      <c r="U250" s="9">
        <v>0.2535064375600094</v>
      </c>
      <c r="V250" s="9">
        <v>1.6643006178565036</v>
      </c>
      <c r="W250" s="9">
        <v>0.64687527954037272</v>
      </c>
      <c r="X250" s="9">
        <v>-0.10434364731533163</v>
      </c>
      <c r="Y250" s="9">
        <v>0.1505692746155021</v>
      </c>
      <c r="Z250" s="9">
        <v>0.35905411225748352</v>
      </c>
      <c r="AA250" s="9" t="s">
        <v>267</v>
      </c>
      <c r="AB250" s="16">
        <v>17.867881299374389</v>
      </c>
      <c r="AC250" s="9">
        <v>0.3863729563155005</v>
      </c>
    </row>
    <row r="251" spans="1:29" x14ac:dyDescent="0.3">
      <c r="A251" s="6" t="s">
        <v>78</v>
      </c>
      <c r="B251">
        <v>900201094</v>
      </c>
      <c r="C251" s="7">
        <v>2023</v>
      </c>
      <c r="D251" t="s">
        <v>175</v>
      </c>
      <c r="E251" t="s">
        <v>88</v>
      </c>
      <c r="F251" t="s">
        <v>83</v>
      </c>
      <c r="G251" t="s">
        <v>367</v>
      </c>
      <c r="H251" s="9">
        <v>0.39724397435852499</v>
      </c>
      <c r="I251" s="9">
        <v>0.12154023723925106</v>
      </c>
      <c r="J251" s="9">
        <v>0.5187842115977761</v>
      </c>
      <c r="K251" s="9">
        <v>0.22156284011478017</v>
      </c>
      <c r="L251" s="9">
        <v>0.48121578840222395</v>
      </c>
      <c r="M251" s="9">
        <v>9.3002112702894948E-2</v>
      </c>
      <c r="N251" s="9">
        <v>0.25887814141840526</v>
      </c>
      <c r="O251" s="16">
        <v>-36.742715220277638</v>
      </c>
      <c r="P251" s="16">
        <v>16.865369114202277</v>
      </c>
      <c r="Q251" s="9">
        <v>0.29601743206514403</v>
      </c>
      <c r="R251" s="9">
        <v>0.20367243857494932</v>
      </c>
      <c r="S251" s="16">
        <v>3.2684153279753203</v>
      </c>
      <c r="T251" s="9">
        <v>0.30036910135760297</v>
      </c>
      <c r="U251" s="9">
        <v>0.20415398412626387</v>
      </c>
      <c r="V251" s="9">
        <v>0.82480263473065407</v>
      </c>
      <c r="W251" s="9">
        <v>0.51777726580801631</v>
      </c>
      <c r="X251" s="9">
        <v>6.1813085909840915E-2</v>
      </c>
      <c r="Y251" s="9">
        <v>0.13282386552937384</v>
      </c>
      <c r="Z251" s="9">
        <v>0.27601726445923069</v>
      </c>
      <c r="AA251" s="9" t="s">
        <v>267</v>
      </c>
      <c r="AB251" s="16">
        <v>18.023165248773584</v>
      </c>
      <c r="AC251" s="9">
        <v>0.16798956395863551</v>
      </c>
    </row>
    <row r="252" spans="1:29" x14ac:dyDescent="0.3">
      <c r="A252" s="6" t="s">
        <v>78</v>
      </c>
      <c r="B252">
        <v>900231775</v>
      </c>
      <c r="C252" s="7">
        <v>2019</v>
      </c>
      <c r="D252" t="s">
        <v>176</v>
      </c>
      <c r="E252" t="s">
        <v>88</v>
      </c>
      <c r="F252" t="s">
        <v>83</v>
      </c>
      <c r="G252" t="s">
        <v>372</v>
      </c>
      <c r="H252" s="9">
        <v>0.60921967309050773</v>
      </c>
      <c r="I252" s="9">
        <v>9.9103515516245581E-3</v>
      </c>
      <c r="J252" s="9">
        <v>0.61913002464213229</v>
      </c>
      <c r="K252" s="9">
        <v>4.8140048541834304E-2</v>
      </c>
      <c r="L252" s="9">
        <v>0.38086997535786776</v>
      </c>
      <c r="M252" s="9">
        <v>6.3887923851715475E-2</v>
      </c>
      <c r="N252" s="9">
        <v>0.59506000037121509</v>
      </c>
      <c r="O252" s="16">
        <v>-50.389872232624356</v>
      </c>
      <c r="P252" s="16">
        <v>13.727674477363724</v>
      </c>
      <c r="Q252" s="9">
        <v>0.51921529493586172</v>
      </c>
      <c r="R252" s="17">
        <f>MEDIAN(R253:R256)</f>
        <v>0.14782189689447367</v>
      </c>
      <c r="S252" s="16">
        <v>61.473063787595024</v>
      </c>
      <c r="T252" s="9">
        <v>0.45754991478429674</v>
      </c>
      <c r="U252" s="9">
        <v>0.27600825844432481</v>
      </c>
      <c r="V252" s="17">
        <f>MEDIAN(V253:V256)</f>
        <v>0.94080792385066803</v>
      </c>
      <c r="W252" s="9">
        <v>0.31507318942561013</v>
      </c>
      <c r="X252" s="17">
        <f>MEDIAN(X253:X256)</f>
        <v>-0.2335731110377407</v>
      </c>
      <c r="Y252" s="9">
        <v>0.1541175943950886</v>
      </c>
      <c r="Z252" s="9">
        <v>0.40464621620614433</v>
      </c>
      <c r="AA252" s="9" t="s">
        <v>266</v>
      </c>
      <c r="AB252" s="16">
        <v>15.822862742561536</v>
      </c>
      <c r="AC252" s="17">
        <f>MEDIAN(AC253:AC256)</f>
        <v>0.13803625398302966</v>
      </c>
    </row>
    <row r="253" spans="1:29" x14ac:dyDescent="0.3">
      <c r="A253" s="6" t="s">
        <v>78</v>
      </c>
      <c r="B253">
        <v>900231775</v>
      </c>
      <c r="C253" s="7">
        <v>2020</v>
      </c>
      <c r="D253" t="s">
        <v>176</v>
      </c>
      <c r="E253" t="s">
        <v>88</v>
      </c>
      <c r="F253" t="s">
        <v>83</v>
      </c>
      <c r="G253" t="s">
        <v>372</v>
      </c>
      <c r="H253" s="9">
        <v>0.54418581265048471</v>
      </c>
      <c r="I253" s="9">
        <v>5.765899435913685E-2</v>
      </c>
      <c r="J253" s="9">
        <v>0.60184480700962151</v>
      </c>
      <c r="K253" s="9">
        <v>0.20814082994495747</v>
      </c>
      <c r="L253" s="9">
        <v>0.39815519299037849</v>
      </c>
      <c r="M253" s="9">
        <v>7.4938201601080778E-2</v>
      </c>
      <c r="N253" s="9">
        <v>0.4977743920371428</v>
      </c>
      <c r="O253" s="16">
        <v>-66.337689319895873</v>
      </c>
      <c r="P253" s="16">
        <v>13.868192188167503</v>
      </c>
      <c r="Q253" s="9">
        <v>0.39067388676911169</v>
      </c>
      <c r="R253" s="9">
        <v>0.15086946220757258</v>
      </c>
      <c r="S253" s="16">
        <v>9.4380038829839741</v>
      </c>
      <c r="T253" s="9">
        <v>0.3136968809233332</v>
      </c>
      <c r="U253" s="9">
        <v>0.15855132464467117</v>
      </c>
      <c r="V253" s="9">
        <v>-1.734886924375707</v>
      </c>
      <c r="W253" s="9">
        <v>0.49866425574948725</v>
      </c>
      <c r="X253" s="9">
        <v>-0.38038226667989061</v>
      </c>
      <c r="Y253" s="9">
        <v>8.297552210713656E-2</v>
      </c>
      <c r="Z253" s="9">
        <v>0.20839994948688684</v>
      </c>
      <c r="AA253" s="9" t="s">
        <v>266</v>
      </c>
      <c r="AB253" s="16">
        <v>15.51940155572942</v>
      </c>
      <c r="AC253" s="9">
        <v>-0.26174145727151255</v>
      </c>
    </row>
    <row r="254" spans="1:29" x14ac:dyDescent="0.3">
      <c r="A254" s="6" t="s">
        <v>78</v>
      </c>
      <c r="B254">
        <v>900231775</v>
      </c>
      <c r="C254" s="7">
        <v>2021</v>
      </c>
      <c r="D254" t="s">
        <v>177</v>
      </c>
      <c r="E254" t="s">
        <v>88</v>
      </c>
      <c r="F254" t="s">
        <v>83</v>
      </c>
      <c r="G254" t="s">
        <v>372</v>
      </c>
      <c r="H254" s="9">
        <v>0.44530860471649003</v>
      </c>
      <c r="I254" s="9">
        <v>0</v>
      </c>
      <c r="J254" s="9">
        <v>0.44530860471649003</v>
      </c>
      <c r="K254" s="9">
        <v>0</v>
      </c>
      <c r="L254" s="9">
        <v>0.55469139528350997</v>
      </c>
      <c r="M254" s="9">
        <v>0.13482273235203207</v>
      </c>
      <c r="N254" s="9">
        <v>0.1893110190879371</v>
      </c>
      <c r="O254" s="16">
        <v>-15.586718832679326</v>
      </c>
      <c r="P254" s="16">
        <v>14.413856279299635</v>
      </c>
      <c r="Q254" s="9">
        <v>0.75458068162015757</v>
      </c>
      <c r="R254" s="9">
        <v>0.7257540598846024</v>
      </c>
      <c r="S254" s="16">
        <v>10</v>
      </c>
      <c r="T254" s="9">
        <v>0.18432065843295639</v>
      </c>
      <c r="U254" s="9">
        <v>0.60825998690566307</v>
      </c>
      <c r="V254" s="9">
        <v>1.1749467427391678</v>
      </c>
      <c r="W254" s="9">
        <v>0.73186733930439496</v>
      </c>
      <c r="X254" s="9">
        <v>7.5274855940729903</v>
      </c>
      <c r="Y254" s="9">
        <v>0.41000776754748347</v>
      </c>
      <c r="Z254" s="9">
        <v>0.73916374227857484</v>
      </c>
      <c r="AA254" s="9" t="s">
        <v>266</v>
      </c>
      <c r="AB254" s="16">
        <v>16.136057663793888</v>
      </c>
      <c r="AC254" s="9">
        <v>0.85272236869114049</v>
      </c>
    </row>
    <row r="255" spans="1:29" x14ac:dyDescent="0.3">
      <c r="A255" s="6" t="s">
        <v>78</v>
      </c>
      <c r="B255">
        <v>900231775</v>
      </c>
      <c r="C255" s="7">
        <v>2022</v>
      </c>
      <c r="D255" t="s">
        <v>176</v>
      </c>
      <c r="E255" t="s">
        <v>80</v>
      </c>
      <c r="F255" t="s">
        <v>83</v>
      </c>
      <c r="G255" t="s">
        <v>372</v>
      </c>
      <c r="H255" s="9">
        <v>0.62013227580557095</v>
      </c>
      <c r="I255" s="9">
        <v>0</v>
      </c>
      <c r="J255" s="9">
        <v>0.62013227580557095</v>
      </c>
      <c r="K255" s="9">
        <v>0</v>
      </c>
      <c r="L255" s="9">
        <v>0.37986772419442899</v>
      </c>
      <c r="M255" s="9">
        <v>7.4525470822457834E-2</v>
      </c>
      <c r="N255" s="9">
        <v>0.16882956608676153</v>
      </c>
      <c r="O255" s="16">
        <v>-10.709799937849755</v>
      </c>
      <c r="P255" s="16">
        <v>14.549063806559046</v>
      </c>
      <c r="Q255" s="9">
        <v>0.40163373537251729</v>
      </c>
      <c r="R255" s="9">
        <v>0.14477433158137476</v>
      </c>
      <c r="S255" s="16">
        <v>10</v>
      </c>
      <c r="T255" s="9">
        <v>0.12255800452059985</v>
      </c>
      <c r="U255" s="9">
        <v>0.34438528917865208</v>
      </c>
      <c r="V255" s="9">
        <v>0.70666910496216828</v>
      </c>
      <c r="W255" s="9">
        <v>0.82601549028147869</v>
      </c>
      <c r="X255" s="9">
        <v>-0.37764665186472313</v>
      </c>
      <c r="Y255" s="9">
        <v>0.2228995705574206</v>
      </c>
      <c r="Z255" s="9">
        <v>0.58678207270732252</v>
      </c>
      <c r="AA255" s="9" t="s">
        <v>266</v>
      </c>
      <c r="AB255" s="16">
        <v>16.233463416641467</v>
      </c>
      <c r="AC255" s="9">
        <v>0.10230754732010627</v>
      </c>
    </row>
    <row r="256" spans="1:29" x14ac:dyDescent="0.3">
      <c r="A256" s="6" t="s">
        <v>78</v>
      </c>
      <c r="B256">
        <v>900231775</v>
      </c>
      <c r="C256" s="7">
        <v>2023</v>
      </c>
      <c r="D256" t="s">
        <v>176</v>
      </c>
      <c r="E256" t="s">
        <v>80</v>
      </c>
      <c r="F256" t="s">
        <v>83</v>
      </c>
      <c r="G256" t="s">
        <v>372</v>
      </c>
      <c r="H256" s="9">
        <v>0.46945668714936167</v>
      </c>
      <c r="I256" s="9">
        <v>0</v>
      </c>
      <c r="J256" s="9">
        <v>0.46945668714936167</v>
      </c>
      <c r="K256" s="9">
        <v>0</v>
      </c>
      <c r="L256" s="9">
        <v>0.53054331285063827</v>
      </c>
      <c r="M256" s="9">
        <v>9.701046860924098E-2</v>
      </c>
      <c r="N256" s="9">
        <v>0.11599372891939283</v>
      </c>
      <c r="O256" s="16">
        <v>-7.4685182798653091</v>
      </c>
      <c r="P256" s="16">
        <v>14.650394685814311</v>
      </c>
      <c r="Q256" s="9">
        <v>0.55452069322083686</v>
      </c>
      <c r="R256" s="9">
        <v>0.10664274631962956</v>
      </c>
      <c r="S256" s="16">
        <v>10</v>
      </c>
      <c r="T256" s="9">
        <v>0.15817121542758728</v>
      </c>
      <c r="U256" s="9">
        <v>0.32242692381626409</v>
      </c>
      <c r="V256" s="9">
        <v>1.6294119069771968</v>
      </c>
      <c r="W256" s="9">
        <v>0.80922150860885023</v>
      </c>
      <c r="X256" s="9">
        <v>-8.9499570210758272E-2</v>
      </c>
      <c r="Y256" s="9">
        <v>0.18339265807987426</v>
      </c>
      <c r="Z256" s="9">
        <v>0.34566953090878755</v>
      </c>
      <c r="AA256" s="9" t="s">
        <v>266</v>
      </c>
      <c r="AB256" s="16">
        <v>16.393679914124814</v>
      </c>
      <c r="AC256" s="9">
        <v>0.17376496064595304</v>
      </c>
    </row>
    <row r="257" spans="1:29" x14ac:dyDescent="0.3">
      <c r="A257" s="6" t="s">
        <v>78</v>
      </c>
      <c r="B257">
        <v>900235615</v>
      </c>
      <c r="C257" s="7">
        <v>2019</v>
      </c>
      <c r="D257" t="s">
        <v>178</v>
      </c>
      <c r="E257" t="s">
        <v>88</v>
      </c>
      <c r="F257" t="s">
        <v>179</v>
      </c>
      <c r="G257" t="s">
        <v>367</v>
      </c>
      <c r="H257" s="9">
        <v>0.52345047049109272</v>
      </c>
      <c r="I257" s="9">
        <v>0.12868274131774973</v>
      </c>
      <c r="J257" s="9">
        <v>0.65213321180884243</v>
      </c>
      <c r="K257" s="9">
        <v>0.40091728093587858</v>
      </c>
      <c r="L257" s="9">
        <v>0.34786678819115752</v>
      </c>
      <c r="M257" s="9">
        <v>0.1394441774999208</v>
      </c>
      <c r="N257" s="9">
        <v>0.31211820764054488</v>
      </c>
      <c r="O257" s="16">
        <v>-8.4514875729662151</v>
      </c>
      <c r="P257" s="16">
        <v>15.074829418134447</v>
      </c>
      <c r="Q257" s="9">
        <v>0.29984237959410404</v>
      </c>
      <c r="R257" s="17">
        <f>MEDIAN(R258:R261)</f>
        <v>0.16729586166139399</v>
      </c>
      <c r="S257" s="16">
        <v>4.0677597098942986</v>
      </c>
      <c r="T257" s="9">
        <v>0.33107324651201342</v>
      </c>
      <c r="U257" s="9">
        <v>0.20470925379099358</v>
      </c>
      <c r="V257" s="17">
        <f>MEDIAN(V258:V261)</f>
        <v>1.505952079911653</v>
      </c>
      <c r="W257" s="9">
        <v>0.66445786159094711</v>
      </c>
      <c r="X257" s="17">
        <f>MEDIAN(X258:X261)</f>
        <v>-1.9318318248560271</v>
      </c>
      <c r="Y257" s="9">
        <v>0.13556972836664896</v>
      </c>
      <c r="Z257" s="9">
        <v>0.38971736586751005</v>
      </c>
      <c r="AA257" s="9" t="s">
        <v>266</v>
      </c>
      <c r="AB257" s="16">
        <v>15.840421993481373</v>
      </c>
      <c r="AC257" s="17">
        <f>MEDIAN(AC258:AC261)</f>
        <v>0.15433321659740684</v>
      </c>
    </row>
    <row r="258" spans="1:29" x14ac:dyDescent="0.3">
      <c r="A258" s="6" t="s">
        <v>78</v>
      </c>
      <c r="B258">
        <v>900235615</v>
      </c>
      <c r="C258" s="7">
        <v>2020</v>
      </c>
      <c r="D258" t="s">
        <v>178</v>
      </c>
      <c r="E258" t="s">
        <v>88</v>
      </c>
      <c r="F258" t="s">
        <v>179</v>
      </c>
      <c r="G258" t="s">
        <v>367</v>
      </c>
      <c r="H258" s="9">
        <v>0.4972002778889697</v>
      </c>
      <c r="I258" s="9">
        <v>0.14011572946008866</v>
      </c>
      <c r="J258" s="9">
        <v>0.63731600734905836</v>
      </c>
      <c r="K258" s="9">
        <v>0.34398512658237612</v>
      </c>
      <c r="L258" s="9">
        <v>0.36268399265094164</v>
      </c>
      <c r="M258" s="9">
        <v>8.8464684803863991E-2</v>
      </c>
      <c r="N258" s="9">
        <v>0.28207366156370262</v>
      </c>
      <c r="O258" s="16">
        <v>-47.880004397441525</v>
      </c>
      <c r="P258" s="16">
        <v>14.991128022597026</v>
      </c>
      <c r="Q258" s="9">
        <v>9.2750227381939623E-2</v>
      </c>
      <c r="R258" s="9">
        <v>-8.0294156634320379E-2</v>
      </c>
      <c r="S258" s="16">
        <v>3.5484972301457063</v>
      </c>
      <c r="T258" s="9">
        <v>0.41845437068672586</v>
      </c>
      <c r="U258" s="9">
        <v>-1.4133326831562681E-2</v>
      </c>
      <c r="V258" s="9">
        <v>6.8692804139679255</v>
      </c>
      <c r="W258" s="9">
        <v>0.57763993749658582</v>
      </c>
      <c r="X258" s="9">
        <v>-1.1055117615652774</v>
      </c>
      <c r="Y258" s="9">
        <v>-1.555301725880617E-2</v>
      </c>
      <c r="Z258" s="9">
        <v>-4.2883109191352922E-2</v>
      </c>
      <c r="AA258" s="9" t="s">
        <v>266</v>
      </c>
      <c r="AB258" s="16">
        <v>15.038434745027581</v>
      </c>
      <c r="AC258" s="9">
        <v>-0.55156307752420974</v>
      </c>
    </row>
    <row r="259" spans="1:29" x14ac:dyDescent="0.3">
      <c r="A259" s="6" t="s">
        <v>78</v>
      </c>
      <c r="B259">
        <v>900235615</v>
      </c>
      <c r="C259" s="7">
        <v>2021</v>
      </c>
      <c r="D259" t="s">
        <v>178</v>
      </c>
      <c r="E259" t="s">
        <v>88</v>
      </c>
      <c r="F259" t="s">
        <v>179</v>
      </c>
      <c r="G259" t="s">
        <v>367</v>
      </c>
      <c r="H259" s="9">
        <v>0.43896774828841645</v>
      </c>
      <c r="I259" s="9">
        <v>7.9717460130455775E-2</v>
      </c>
      <c r="J259" s="9">
        <v>0.51868520841887222</v>
      </c>
      <c r="K259" s="9">
        <v>0.42488348395503067</v>
      </c>
      <c r="L259" s="9">
        <v>0.48131479158112778</v>
      </c>
      <c r="M259" s="9">
        <v>0.24386898176068075</v>
      </c>
      <c r="N259" s="9">
        <v>0.21313525532421837</v>
      </c>
      <c r="O259" s="16">
        <v>-6.1261123233683463</v>
      </c>
      <c r="P259" s="16">
        <v>15.553690788690945</v>
      </c>
      <c r="Q259" s="9">
        <v>0.36121864221551492</v>
      </c>
      <c r="R259" s="9">
        <v>0.75516481834289406</v>
      </c>
      <c r="S259" s="16">
        <v>5.5065445834583278</v>
      </c>
      <c r="T259" s="9">
        <v>0.28309763433524093</v>
      </c>
      <c r="U259" s="9">
        <v>0.28776284797656404</v>
      </c>
      <c r="V259" s="9">
        <v>1.9593438179534111</v>
      </c>
      <c r="W259" s="9">
        <v>0.68744932508174361</v>
      </c>
      <c r="X259" s="9">
        <v>-23.589732904710878</v>
      </c>
      <c r="Y259" s="9">
        <v>0.20017408169706796</v>
      </c>
      <c r="Z259" s="9">
        <v>0.41589015172272698</v>
      </c>
      <c r="AA259" s="9" t="s">
        <v>267</v>
      </c>
      <c r="AB259" s="16">
        <v>15.946543099712926</v>
      </c>
      <c r="AC259" s="9">
        <v>1.4796275183560601</v>
      </c>
    </row>
    <row r="260" spans="1:29" x14ac:dyDescent="0.3">
      <c r="A260" s="6" t="s">
        <v>78</v>
      </c>
      <c r="B260">
        <v>900235615</v>
      </c>
      <c r="C260" s="7">
        <v>2022</v>
      </c>
      <c r="D260" t="s">
        <v>178</v>
      </c>
      <c r="E260" t="s">
        <v>88</v>
      </c>
      <c r="F260" t="s">
        <v>179</v>
      </c>
      <c r="G260" t="s">
        <v>367</v>
      </c>
      <c r="H260" s="9">
        <v>0.43160614943415404</v>
      </c>
      <c r="I260" s="9">
        <v>6.4286135639673656E-2</v>
      </c>
      <c r="J260" s="9">
        <v>0.49589228507382771</v>
      </c>
      <c r="K260" s="9">
        <v>0.14148672961910899</v>
      </c>
      <c r="L260" s="9">
        <v>0.50410771492617235</v>
      </c>
      <c r="M260" s="9">
        <v>0.17684140176892388</v>
      </c>
      <c r="N260" s="9">
        <v>0.26121269477897069</v>
      </c>
      <c r="O260" s="16">
        <v>-54.991661330922909</v>
      </c>
      <c r="P260" s="16">
        <v>15.768835435566627</v>
      </c>
      <c r="Q260" s="9">
        <v>0.26460246712466762</v>
      </c>
      <c r="R260" s="9">
        <v>0.24004125208700211</v>
      </c>
      <c r="S260" s="16">
        <v>6.7138294305528596</v>
      </c>
      <c r="T260" s="9">
        <v>0.51655649611122711</v>
      </c>
      <c r="U260" s="9">
        <v>0.19218555731515849</v>
      </c>
      <c r="V260" s="9">
        <v>1.0525603418698948</v>
      </c>
      <c r="W260" s="9">
        <v>0.46226554488197552</v>
      </c>
      <c r="X260" s="9">
        <v>-0.28162742547130282</v>
      </c>
      <c r="Y260" s="9">
        <v>0.11596353764894862</v>
      </c>
      <c r="Z260" s="9">
        <v>0.23003722064823337</v>
      </c>
      <c r="AA260" s="9" t="s">
        <v>267</v>
      </c>
      <c r="AB260" s="16">
        <v>16.171810715491848</v>
      </c>
      <c r="AC260" s="9">
        <v>0.25265790235957253</v>
      </c>
    </row>
    <row r="261" spans="1:29" x14ac:dyDescent="0.3">
      <c r="A261" s="6" t="s">
        <v>78</v>
      </c>
      <c r="B261">
        <v>900235615</v>
      </c>
      <c r="C261" s="7">
        <v>2023</v>
      </c>
      <c r="D261" t="s">
        <v>178</v>
      </c>
      <c r="E261" t="s">
        <v>88</v>
      </c>
      <c r="F261" t="s">
        <v>179</v>
      </c>
      <c r="G261" t="s">
        <v>367</v>
      </c>
      <c r="H261" s="9">
        <v>0.17152927078103999</v>
      </c>
      <c r="I261" s="9">
        <v>0.55417894447053484</v>
      </c>
      <c r="J261" s="9">
        <v>0.72570821525157492</v>
      </c>
      <c r="K261" s="9">
        <v>0.49724694336933817</v>
      </c>
      <c r="L261" s="9">
        <v>0.27429178474842514</v>
      </c>
      <c r="M261" s="9">
        <v>-3.2464368124728075E-2</v>
      </c>
      <c r="N261" s="9">
        <v>0.19035157325387442</v>
      </c>
      <c r="O261" s="16">
        <v>-14.414912220567743</v>
      </c>
      <c r="P261" s="16">
        <v>15.859179185993382</v>
      </c>
      <c r="Q261" s="9">
        <v>-4.6864990040647113E-2</v>
      </c>
      <c r="R261" s="9">
        <v>9.455047123578586E-2</v>
      </c>
      <c r="S261" s="16">
        <v>0.30951964612246291</v>
      </c>
      <c r="T261" s="9">
        <v>0.42647795177406034</v>
      </c>
      <c r="U261" s="9">
        <v>-0.13867098508526177</v>
      </c>
      <c r="V261" s="9">
        <v>0.59236649064994629</v>
      </c>
      <c r="W261" s="9">
        <v>0.55738213146345805</v>
      </c>
      <c r="X261" s="9">
        <v>-2.7581518881467768</v>
      </c>
      <c r="Y261" s="9">
        <v>-0.18626963126103221</v>
      </c>
      <c r="Z261" s="9">
        <v>-0.6790930010239824</v>
      </c>
      <c r="AA261" s="9" t="s">
        <v>267</v>
      </c>
      <c r="AB261" s="16">
        <v>16.22630697918575</v>
      </c>
      <c r="AC261" s="9">
        <v>5.6008530835241155E-2</v>
      </c>
    </row>
    <row r="262" spans="1:29" x14ac:dyDescent="0.3">
      <c r="A262" s="6" t="s">
        <v>78</v>
      </c>
      <c r="B262">
        <v>900245880</v>
      </c>
      <c r="C262" s="7">
        <v>2019</v>
      </c>
      <c r="D262" t="s">
        <v>180</v>
      </c>
      <c r="E262" t="s">
        <v>88</v>
      </c>
      <c r="F262" t="s">
        <v>83</v>
      </c>
      <c r="G262" t="s">
        <v>366</v>
      </c>
      <c r="H262" s="9">
        <v>0.56680654974422218</v>
      </c>
      <c r="I262" s="9">
        <v>0</v>
      </c>
      <c r="J262" s="9">
        <v>0.56680654974422218</v>
      </c>
      <c r="K262" s="9">
        <v>0.49903061612984473</v>
      </c>
      <c r="L262" s="9">
        <v>0.43319345025577782</v>
      </c>
      <c r="M262" s="9">
        <v>7.1405046733903119E-2</v>
      </c>
      <c r="N262" s="9">
        <v>0.22857012018656048</v>
      </c>
      <c r="O262" s="16">
        <v>-76.137493573907776</v>
      </c>
      <c r="P262" s="16">
        <v>14.44571634130498</v>
      </c>
      <c r="Q262" s="9">
        <v>0.13403376043731699</v>
      </c>
      <c r="R262" s="17">
        <f>MEDIAN(R263:R266)</f>
        <v>9.4208295252833918E-2</v>
      </c>
      <c r="S262" s="16">
        <v>10</v>
      </c>
      <c r="T262" s="9">
        <v>0.61935455700940945</v>
      </c>
      <c r="U262" s="9">
        <v>6.45655983476012E-2</v>
      </c>
      <c r="V262" s="17">
        <f>MEDIAN(V263:V266)</f>
        <v>-4.7664718084131446</v>
      </c>
      <c r="W262" s="9">
        <v>0.27488222824637099</v>
      </c>
      <c r="X262" s="17">
        <f>MEDIAN(X263:X266)</f>
        <v>0.14236738588230602</v>
      </c>
      <c r="Y262" s="9">
        <v>4.1299852981660778E-2</v>
      </c>
      <c r="Z262" s="9">
        <v>9.5338128859693977E-2</v>
      </c>
      <c r="AA262" s="9" t="s">
        <v>266</v>
      </c>
      <c r="AB262" s="16">
        <v>15.075439503690202</v>
      </c>
      <c r="AC262" s="17">
        <f>MEDIAN(AC263:AC266)</f>
        <v>5.012065051853265E-2</v>
      </c>
    </row>
    <row r="263" spans="1:29" x14ac:dyDescent="0.3">
      <c r="A263" s="6" t="s">
        <v>78</v>
      </c>
      <c r="B263">
        <v>900245880</v>
      </c>
      <c r="C263" s="7">
        <v>2020</v>
      </c>
      <c r="D263" t="s">
        <v>180</v>
      </c>
      <c r="E263" t="s">
        <v>88</v>
      </c>
      <c r="F263" t="s">
        <v>83</v>
      </c>
      <c r="G263" t="s">
        <v>366</v>
      </c>
      <c r="H263" s="9">
        <v>0.42501231253078131</v>
      </c>
      <c r="I263" s="9">
        <v>0</v>
      </c>
      <c r="J263" s="9">
        <v>0.42501231253078131</v>
      </c>
      <c r="K263" s="9">
        <v>0.63552908882272208</v>
      </c>
      <c r="L263" s="9">
        <v>0.57498768746921869</v>
      </c>
      <c r="M263" s="9">
        <v>9.6324196011069757E-2</v>
      </c>
      <c r="N263" s="9">
        <v>9.1338145012029193E-2</v>
      </c>
      <c r="O263" s="16">
        <v>-163.92538491991218</v>
      </c>
      <c r="P263" s="16">
        <v>14.690976795315049</v>
      </c>
      <c r="Q263" s="9">
        <v>6.7292251563962249E-2</v>
      </c>
      <c r="R263" s="9">
        <v>0.27795411813756887</v>
      </c>
      <c r="S263" s="16">
        <v>10</v>
      </c>
      <c r="T263" s="9">
        <v>0.68166087081884374</v>
      </c>
      <c r="U263" s="9">
        <v>2.2375472605348182E-2</v>
      </c>
      <c r="V263" s="9">
        <v>-1.8865722261167119</v>
      </c>
      <c r="W263" s="9">
        <v>0.23557933894834737</v>
      </c>
      <c r="X263" s="9">
        <v>-0.5655677466768092</v>
      </c>
      <c r="Y263" s="9">
        <v>1.4039618432379414E-2</v>
      </c>
      <c r="Z263" s="9">
        <v>2.4417250557440866E-2</v>
      </c>
      <c r="AA263" s="9" t="s">
        <v>266</v>
      </c>
      <c r="AB263" s="16">
        <v>14.332302348708769</v>
      </c>
      <c r="AC263" s="9">
        <v>-0.52438051941310082</v>
      </c>
    </row>
    <row r="264" spans="1:29" x14ac:dyDescent="0.3">
      <c r="A264" s="6" t="s">
        <v>78</v>
      </c>
      <c r="B264">
        <v>900245880</v>
      </c>
      <c r="C264" s="7">
        <v>2021</v>
      </c>
      <c r="D264" t="s">
        <v>180</v>
      </c>
      <c r="E264" t="s">
        <v>88</v>
      </c>
      <c r="F264" t="s">
        <v>83</v>
      </c>
      <c r="G264" t="s">
        <v>366</v>
      </c>
      <c r="H264" s="9">
        <v>0.39086093435124719</v>
      </c>
      <c r="I264" s="9">
        <v>0</v>
      </c>
      <c r="J264" s="9">
        <v>0.39086093435124719</v>
      </c>
      <c r="K264" s="9">
        <v>0.4848483581540417</v>
      </c>
      <c r="L264" s="9">
        <v>0.60913906564875286</v>
      </c>
      <c r="M264" s="9">
        <v>6.5710950766414131E-2</v>
      </c>
      <c r="N264" s="9">
        <v>0.10499535918254718</v>
      </c>
      <c r="O264" s="16">
        <v>32.497841948855061</v>
      </c>
      <c r="P264" s="16">
        <v>14.687565140385052</v>
      </c>
      <c r="Q264" s="9">
        <v>0.12109815956050204</v>
      </c>
      <c r="R264" s="9">
        <v>-3.4058418479379071E-3</v>
      </c>
      <c r="S264" s="16">
        <v>10</v>
      </c>
      <c r="T264" s="9">
        <v>0.67398884531444669</v>
      </c>
      <c r="U264" s="9">
        <v>5.0957011815270382E-2</v>
      </c>
      <c r="V264" s="9">
        <v>-478.29206806383172</v>
      </c>
      <c r="W264" s="9">
        <v>0.24296853442148655</v>
      </c>
      <c r="X264" s="9">
        <v>1.284730672206559</v>
      </c>
      <c r="Y264" s="9">
        <v>3.2186368539438584E-2</v>
      </c>
      <c r="Z264" s="9">
        <v>5.2839114012756774E-2</v>
      </c>
      <c r="AA264" s="9" t="s">
        <v>266</v>
      </c>
      <c r="AB264" s="16">
        <v>15.298901003211597</v>
      </c>
      <c r="AC264" s="9">
        <v>1.6289871409485639</v>
      </c>
    </row>
    <row r="265" spans="1:29" x14ac:dyDescent="0.3">
      <c r="A265" s="6" t="s">
        <v>78</v>
      </c>
      <c r="B265">
        <v>900245880</v>
      </c>
      <c r="C265" s="7">
        <v>2022</v>
      </c>
      <c r="D265" t="s">
        <v>180</v>
      </c>
      <c r="E265" t="s">
        <v>88</v>
      </c>
      <c r="F265" t="s">
        <v>83</v>
      </c>
      <c r="G265" t="s">
        <v>366</v>
      </c>
      <c r="H265" s="9">
        <v>0.40367105415482774</v>
      </c>
      <c r="I265" s="9">
        <v>0</v>
      </c>
      <c r="J265" s="9">
        <v>0.40367105415482774</v>
      </c>
      <c r="K265" s="9">
        <v>0.48014131332508203</v>
      </c>
      <c r="L265" s="9">
        <v>0.59632894584517226</v>
      </c>
      <c r="M265" s="9">
        <v>0.10938559657331122</v>
      </c>
      <c r="N265" s="9">
        <v>0.11739619243412747</v>
      </c>
      <c r="O265" s="16">
        <v>124.30613234728625</v>
      </c>
      <c r="P265" s="16">
        <v>14.761025278754694</v>
      </c>
      <c r="Q265" s="9">
        <v>7.8135671047939156E-2</v>
      </c>
      <c r="R265" s="9">
        <v>7.6225635708372597E-2</v>
      </c>
      <c r="S265" s="16">
        <v>10</v>
      </c>
      <c r="T265" s="9">
        <v>0.63326053226361601</v>
      </c>
      <c r="U265" s="9">
        <v>5.3861525683549211E-2</v>
      </c>
      <c r="V265" s="9">
        <v>-7.6463713907095769</v>
      </c>
      <c r="W265" s="9">
        <v>0.24956548561110553</v>
      </c>
      <c r="X265" s="9">
        <v>1.4262703938480614E-2</v>
      </c>
      <c r="Y265" s="9">
        <v>3.0333261076135001E-2</v>
      </c>
      <c r="Z265" s="9">
        <v>5.0866658892675269E-2</v>
      </c>
      <c r="AA265" s="9" t="s">
        <v>266</v>
      </c>
      <c r="AB265" s="16">
        <v>14.424592743956479</v>
      </c>
      <c r="AC265" s="9">
        <v>-0.58284952011915059</v>
      </c>
    </row>
    <row r="266" spans="1:29" x14ac:dyDescent="0.3">
      <c r="A266" s="6" t="s">
        <v>78</v>
      </c>
      <c r="B266">
        <v>900245880</v>
      </c>
      <c r="C266" s="7">
        <v>2023</v>
      </c>
      <c r="D266" t="s">
        <v>180</v>
      </c>
      <c r="E266" t="s">
        <v>88</v>
      </c>
      <c r="F266" t="s">
        <v>83</v>
      </c>
      <c r="G266" t="s">
        <v>366</v>
      </c>
      <c r="H266" s="9">
        <v>0.42917490559506632</v>
      </c>
      <c r="I266" s="9">
        <v>0</v>
      </c>
      <c r="J266" s="9">
        <v>0.42917490559506632</v>
      </c>
      <c r="K266" s="9">
        <v>0.52678843689321408</v>
      </c>
      <c r="L266" s="9">
        <v>0.57082509440493368</v>
      </c>
      <c r="M266" s="9">
        <v>0.10091113534735152</v>
      </c>
      <c r="N266" s="9">
        <v>8.2659636114432292E-2</v>
      </c>
      <c r="O266" s="16">
        <v>81.701468994841335</v>
      </c>
      <c r="P266" s="16">
        <v>14.867357181780573</v>
      </c>
      <c r="Q266" s="9">
        <v>0.10529341762451304</v>
      </c>
      <c r="R266" s="9">
        <v>0.11219095479729524</v>
      </c>
      <c r="S266" s="16">
        <v>10</v>
      </c>
      <c r="T266" s="9">
        <v>0.57208848408258239</v>
      </c>
      <c r="U266" s="9">
        <v>6.4780419241386375E-2</v>
      </c>
      <c r="V266" s="9">
        <v>5.5674882309248774</v>
      </c>
      <c r="W266" s="9">
        <v>0.32255732146019483</v>
      </c>
      <c r="X266" s="9">
        <v>0.27047206782613142</v>
      </c>
      <c r="Y266" s="9">
        <v>3.4650129779495366E-2</v>
      </c>
      <c r="Z266" s="9">
        <v>6.0701833397175678E-2</v>
      </c>
      <c r="AA266" s="9" t="s">
        <v>266</v>
      </c>
      <c r="AB266" s="16">
        <v>14.909867806776491</v>
      </c>
      <c r="AC266" s="9">
        <v>0.62462182045016612</v>
      </c>
    </row>
    <row r="267" spans="1:29" x14ac:dyDescent="0.3">
      <c r="A267" s="6" t="s">
        <v>78</v>
      </c>
      <c r="B267">
        <v>900249607</v>
      </c>
      <c r="C267" s="7">
        <v>2019</v>
      </c>
      <c r="D267" t="s">
        <v>181</v>
      </c>
      <c r="E267" t="s">
        <v>88</v>
      </c>
      <c r="F267" t="s">
        <v>83</v>
      </c>
      <c r="G267" t="s">
        <v>365</v>
      </c>
      <c r="H267" s="9">
        <v>0.37843156886047635</v>
      </c>
      <c r="I267" s="9">
        <v>0.479014122493298</v>
      </c>
      <c r="J267" s="9">
        <v>0.85744569135377435</v>
      </c>
      <c r="K267" s="9">
        <v>1.071236304580343</v>
      </c>
      <c r="L267" s="9">
        <v>0.14255430864622562</v>
      </c>
      <c r="M267" s="9">
        <v>1.1564202335699741E-2</v>
      </c>
      <c r="N267" s="9">
        <v>0.18829329281732005</v>
      </c>
      <c r="O267" s="16">
        <v>-28.484076049952861</v>
      </c>
      <c r="P267" s="16">
        <v>16.920701627740151</v>
      </c>
      <c r="Q267" s="9">
        <v>3.0171624491417342E-2</v>
      </c>
      <c r="R267" s="17">
        <f>MEDIAN(R268:R271)</f>
        <v>3.2961612659145323E-3</v>
      </c>
      <c r="S267" s="16">
        <v>0.7900217365006208</v>
      </c>
      <c r="T267" s="9">
        <v>0.63424345873046617</v>
      </c>
      <c r="U267" s="9">
        <v>3.0171624491417342E-2</v>
      </c>
      <c r="V267" s="17">
        <f>MEDIAN(V268:V271)</f>
        <v>-0.68467390714290322</v>
      </c>
      <c r="W267" s="9">
        <v>0.36422898945131021</v>
      </c>
      <c r="X267" s="17">
        <f>MEDIAN(X268:X271)</f>
        <v>-5.9176183942843186E-2</v>
      </c>
      <c r="Y267" s="9">
        <v>1.2381662351039609E-2</v>
      </c>
      <c r="Z267" s="9">
        <v>8.6855756719124849E-2</v>
      </c>
      <c r="AA267" s="9" t="s">
        <v>267</v>
      </c>
      <c r="AB267" s="16">
        <v>17.87968920302119</v>
      </c>
      <c r="AC267" s="17">
        <f>MEDIAN(AC268:AC271)</f>
        <v>1.3847785645579092E-2</v>
      </c>
    </row>
    <row r="268" spans="1:29" x14ac:dyDescent="0.3">
      <c r="A268" s="6" t="s">
        <v>78</v>
      </c>
      <c r="B268">
        <v>900249607</v>
      </c>
      <c r="C268" s="7">
        <v>2020</v>
      </c>
      <c r="D268" t="s">
        <v>181</v>
      </c>
      <c r="E268" t="s">
        <v>88</v>
      </c>
      <c r="F268" t="s">
        <v>83</v>
      </c>
      <c r="G268" t="s">
        <v>365</v>
      </c>
      <c r="H268" s="9">
        <v>0.43543780111284525</v>
      </c>
      <c r="I268" s="9">
        <v>0.63279648090726981</v>
      </c>
      <c r="J268" s="9">
        <v>1.0682342820201149</v>
      </c>
      <c r="K268" s="9">
        <v>1.391128898424846</v>
      </c>
      <c r="L268" s="9">
        <v>-6.8234282020115E-2</v>
      </c>
      <c r="M268" s="9">
        <v>-7.9605180487758984E-2</v>
      </c>
      <c r="N268" s="9">
        <v>0.25169341401854545</v>
      </c>
      <c r="O268" s="16">
        <v>-20.92148661164925</v>
      </c>
      <c r="P268" s="16">
        <v>16.892493916502083</v>
      </c>
      <c r="Q268" s="9">
        <v>-0.21449837144602021</v>
      </c>
      <c r="R268" s="9">
        <v>-2.7813588215411689E-2</v>
      </c>
      <c r="S268" s="16">
        <v>0.68811666033372654</v>
      </c>
      <c r="T268" s="9">
        <v>0.68758754030818614</v>
      </c>
      <c r="U268" s="9">
        <v>-0.21449837144602021</v>
      </c>
      <c r="V268" s="9">
        <v>-0.14510207235756231</v>
      </c>
      <c r="W268" s="9">
        <v>0.30283848181595568</v>
      </c>
      <c r="X268" s="9">
        <v>-17.870977783247309</v>
      </c>
      <c r="Y268" s="9">
        <v>-0.21486697192219525</v>
      </c>
      <c r="Z268" s="9">
        <v>3.1489592263732464</v>
      </c>
      <c r="AA268" s="9" t="s">
        <v>267</v>
      </c>
      <c r="AB268" s="16">
        <v>17.883716890277949</v>
      </c>
      <c r="AC268" s="9">
        <v>4.0358092897561093E-3</v>
      </c>
    </row>
    <row r="269" spans="1:29" x14ac:dyDescent="0.3">
      <c r="A269" s="6" t="s">
        <v>78</v>
      </c>
      <c r="B269">
        <v>900249607</v>
      </c>
      <c r="C269" s="7">
        <v>2021</v>
      </c>
      <c r="D269" t="s">
        <v>181</v>
      </c>
      <c r="E269" t="s">
        <v>88</v>
      </c>
      <c r="F269" t="s">
        <v>83</v>
      </c>
      <c r="G269" t="s">
        <v>365</v>
      </c>
      <c r="H269" s="9">
        <v>0.50711266038972824</v>
      </c>
      <c r="I269" s="9">
        <v>0.56017684126939504</v>
      </c>
      <c r="J269" s="9">
        <v>1.0672895016591233</v>
      </c>
      <c r="K269" s="9">
        <v>1.1785371811250387</v>
      </c>
      <c r="L269" s="9">
        <v>-6.7289501659123299E-2</v>
      </c>
      <c r="M269" s="9">
        <v>5.2562893555285536E-3</v>
      </c>
      <c r="N269" s="9">
        <v>0.31079174592663622</v>
      </c>
      <c r="O269" s="16">
        <v>-67.505892177978865</v>
      </c>
      <c r="P269" s="16">
        <v>16.953207910422282</v>
      </c>
      <c r="Q269" s="9">
        <v>1.3644254532872021E-2</v>
      </c>
      <c r="R269" s="9">
        <v>6.2594962103666996E-2</v>
      </c>
      <c r="S269" s="16">
        <v>0.90527244796586004</v>
      </c>
      <c r="T269" s="9">
        <v>0.7003200072466258</v>
      </c>
      <c r="U269" s="9">
        <v>1.3644254532872021E-2</v>
      </c>
      <c r="V269" s="9">
        <v>0.37798188873759242</v>
      </c>
      <c r="W269" s="9">
        <v>0.2596109762780594</v>
      </c>
      <c r="X269" s="9">
        <v>-0.98479429660078777</v>
      </c>
      <c r="Y269" s="9">
        <v>-3.0747401990947965E-3</v>
      </c>
      <c r="Z269" s="9">
        <v>4.5694203750696293E-2</v>
      </c>
      <c r="AA269" s="9" t="s">
        <v>267</v>
      </c>
      <c r="AB269" s="16">
        <v>17.907101098012959</v>
      </c>
      <c r="AC269" s="9">
        <v>2.3659762001402074E-2</v>
      </c>
    </row>
    <row r="270" spans="1:29" x14ac:dyDescent="0.3">
      <c r="A270" s="6" t="s">
        <v>78</v>
      </c>
      <c r="B270">
        <v>900249607</v>
      </c>
      <c r="C270" s="7">
        <v>2022</v>
      </c>
      <c r="D270" t="s">
        <v>181</v>
      </c>
      <c r="E270" t="s">
        <v>88</v>
      </c>
      <c r="F270" t="s">
        <v>83</v>
      </c>
      <c r="G270" t="s">
        <v>365</v>
      </c>
      <c r="H270" s="9">
        <v>0.77784446690245779</v>
      </c>
      <c r="I270" s="9">
        <v>0.41649156265416226</v>
      </c>
      <c r="J270" s="9">
        <v>1.1943360295566201</v>
      </c>
      <c r="K270" s="9">
        <v>0.92978202929959652</v>
      </c>
      <c r="L270" s="9">
        <v>-0.19433602955662005</v>
      </c>
      <c r="M270" s="9">
        <v>-2.7384192668976508E-2</v>
      </c>
      <c r="N270" s="9">
        <v>0.28356229332003874</v>
      </c>
      <c r="O270" s="16">
        <v>-32.16564650076954</v>
      </c>
      <c r="P270" s="16">
        <v>16.915266033370461</v>
      </c>
      <c r="Q270" s="9">
        <v>-8.4335157190772891E-2</v>
      </c>
      <c r="R270" s="9">
        <v>-3.7231101768239183E-2</v>
      </c>
      <c r="S270" s="16">
        <v>1.8676115836429281</v>
      </c>
      <c r="T270" s="9">
        <v>0.63141646258893314</v>
      </c>
      <c r="U270" s="9">
        <v>-8.4335157190772891E-2</v>
      </c>
      <c r="V270" s="9">
        <v>-3.8206635607956425</v>
      </c>
      <c r="W270" s="9">
        <v>0.35720831033009132</v>
      </c>
      <c r="X270" s="9">
        <v>37.966278659611994</v>
      </c>
      <c r="Y270" s="9">
        <v>-0.12444438496495487</v>
      </c>
      <c r="Z270" s="9">
        <v>0.64035673286562556</v>
      </c>
      <c r="AA270" s="9" t="s">
        <v>267</v>
      </c>
      <c r="AB270" s="16">
        <v>18.040098922937961</v>
      </c>
      <c r="AC270" s="9">
        <v>0.14224751385418566</v>
      </c>
    </row>
    <row r="271" spans="1:29" x14ac:dyDescent="0.3">
      <c r="A271" s="6" t="s">
        <v>78</v>
      </c>
      <c r="B271">
        <v>900249607</v>
      </c>
      <c r="C271" s="7">
        <v>2023</v>
      </c>
      <c r="D271" t="s">
        <v>181</v>
      </c>
      <c r="E271" t="s">
        <v>88</v>
      </c>
      <c r="F271" t="s">
        <v>83</v>
      </c>
      <c r="G271" t="s">
        <v>365</v>
      </c>
      <c r="H271" s="9">
        <v>0.34919924039289291</v>
      </c>
      <c r="I271" s="9">
        <v>1.0632155457914021</v>
      </c>
      <c r="J271" s="9">
        <v>1.4124147861842951</v>
      </c>
      <c r="K271" s="9">
        <v>4.2355231586162058E-3</v>
      </c>
      <c r="L271" s="9">
        <v>-0.41241478618429506</v>
      </c>
      <c r="M271" s="9">
        <v>-7.8735492788661474E-2</v>
      </c>
      <c r="N271" s="9">
        <v>0.45792147073206496</v>
      </c>
      <c r="O271" s="16">
        <v>-104.81804009219039</v>
      </c>
      <c r="P271" s="16">
        <v>16.949093296009114</v>
      </c>
      <c r="Q271" s="9">
        <v>-0.22454262439777387</v>
      </c>
      <c r="R271" s="9">
        <v>3.4405910747240753E-2</v>
      </c>
      <c r="S271" s="16">
        <v>0.32843692116349482</v>
      </c>
      <c r="T271" s="9">
        <v>0.50678077500869267</v>
      </c>
      <c r="U271" s="9">
        <v>-0.22454262439777387</v>
      </c>
      <c r="V271" s="9">
        <v>-1.2242457419282442</v>
      </c>
      <c r="W271" s="9">
        <v>0.48877164470342016</v>
      </c>
      <c r="X271" s="9">
        <v>0.86644192871510128</v>
      </c>
      <c r="Y271" s="9">
        <v>-0.22454262439777387</v>
      </c>
      <c r="Z271" s="9">
        <v>0.54445822972368629</v>
      </c>
      <c r="AA271" s="9" t="s">
        <v>267</v>
      </c>
      <c r="AB271" s="16">
        <v>17.997064806678043</v>
      </c>
      <c r="AC271" s="9">
        <v>-4.2121289729472711E-2</v>
      </c>
    </row>
    <row r="272" spans="1:29" x14ac:dyDescent="0.3">
      <c r="A272" s="6" t="s">
        <v>78</v>
      </c>
      <c r="B272">
        <v>900258258</v>
      </c>
      <c r="C272" s="7">
        <v>2019</v>
      </c>
      <c r="D272" t="s">
        <v>182</v>
      </c>
      <c r="E272" t="s">
        <v>88</v>
      </c>
      <c r="F272" t="s">
        <v>89</v>
      </c>
      <c r="G272" t="s">
        <v>367</v>
      </c>
      <c r="H272" s="9">
        <v>0.20669069340466689</v>
      </c>
      <c r="I272" s="9">
        <v>0.43505384328541796</v>
      </c>
      <c r="J272" s="9">
        <v>0.64174453669008491</v>
      </c>
      <c r="K272" s="9">
        <v>0.91202187136653312</v>
      </c>
      <c r="L272" s="9">
        <v>0.35825546330991515</v>
      </c>
      <c r="M272" s="9">
        <v>0.14070114760093516</v>
      </c>
      <c r="N272" s="9">
        <v>0.10487577265794333</v>
      </c>
      <c r="O272" s="16">
        <v>86.718481446537197</v>
      </c>
      <c r="P272" s="16">
        <v>15.636613919611021</v>
      </c>
      <c r="Q272" s="9">
        <v>0.20617278275979045</v>
      </c>
      <c r="R272" s="17">
        <f>MEDIAN(R273:R276)</f>
        <v>0.10065638412034117</v>
      </c>
      <c r="S272" s="16">
        <v>0.47509221351497644</v>
      </c>
      <c r="T272" s="9">
        <v>0.35411217815090362</v>
      </c>
      <c r="U272" s="9">
        <v>0.10560246603153559</v>
      </c>
      <c r="V272" s="17">
        <f>MEDIAN(V273:V276)</f>
        <v>1.0362600706099674</v>
      </c>
      <c r="W272" s="9">
        <v>0.25210028951205049</v>
      </c>
      <c r="X272" s="17">
        <f>MEDIAN(X273:X276)</f>
        <v>0.20558234156766908</v>
      </c>
      <c r="Y272" s="9">
        <v>7.07477270196573E-2</v>
      </c>
      <c r="Z272" s="9">
        <v>0.19747843163652118</v>
      </c>
      <c r="AA272" s="9" t="s">
        <v>267</v>
      </c>
      <c r="AB272" s="16">
        <v>16.018690367651665</v>
      </c>
      <c r="AC272" s="17">
        <f>MEDIAN(AC273:AC276)</f>
        <v>0.22040321171438626</v>
      </c>
    </row>
    <row r="273" spans="1:29" x14ac:dyDescent="0.3">
      <c r="A273" s="6" t="s">
        <v>78</v>
      </c>
      <c r="B273">
        <v>900258258</v>
      </c>
      <c r="C273" s="7">
        <v>2020</v>
      </c>
      <c r="D273" t="s">
        <v>182</v>
      </c>
      <c r="E273" t="s">
        <v>88</v>
      </c>
      <c r="F273" t="s">
        <v>89</v>
      </c>
      <c r="G273" t="s">
        <v>367</v>
      </c>
      <c r="H273" s="9">
        <v>0.13790247951732004</v>
      </c>
      <c r="I273" s="9">
        <v>0.50245968514173822</v>
      </c>
      <c r="J273" s="9">
        <v>0.64036216465905826</v>
      </c>
      <c r="K273" s="9">
        <v>1.0797398983515778</v>
      </c>
      <c r="L273" s="9">
        <v>0.35963783534094174</v>
      </c>
      <c r="M273" s="9">
        <v>0.12505599796870906</v>
      </c>
      <c r="N273" s="9">
        <v>6.3267433366510722E-2</v>
      </c>
      <c r="O273" s="16">
        <v>201.70078662978125</v>
      </c>
      <c r="P273" s="16">
        <v>15.681796316601091</v>
      </c>
      <c r="Q273" s="9">
        <v>9.5696138851237317E-2</v>
      </c>
      <c r="R273" s="9">
        <v>4.6218669642926535E-2</v>
      </c>
      <c r="S273" s="16">
        <v>0.27445481417761769</v>
      </c>
      <c r="T273" s="9">
        <v>0.3298581643447136</v>
      </c>
      <c r="U273" s="9">
        <v>3.1652899133417345E-2</v>
      </c>
      <c r="V273" s="9">
        <v>-9.8150876887877896</v>
      </c>
      <c r="W273" s="9">
        <v>0.23779431524995506</v>
      </c>
      <c r="X273" s="9">
        <v>-0.74551331763995354</v>
      </c>
      <c r="Y273" s="9">
        <v>1.7208978252980008E-2</v>
      </c>
      <c r="Z273" s="9">
        <v>4.7850855949751935E-2</v>
      </c>
      <c r="AA273" s="9" t="s">
        <v>267</v>
      </c>
      <c r="AB273" s="16">
        <v>15.414212647126796</v>
      </c>
      <c r="AC273" s="9">
        <v>-0.45364029540443818</v>
      </c>
    </row>
    <row r="274" spans="1:29" x14ac:dyDescent="0.3">
      <c r="A274" s="6" t="s">
        <v>78</v>
      </c>
      <c r="B274">
        <v>900258258</v>
      </c>
      <c r="C274" s="7">
        <v>2021</v>
      </c>
      <c r="D274" t="s">
        <v>182</v>
      </c>
      <c r="E274" t="s">
        <v>88</v>
      </c>
      <c r="F274" t="s">
        <v>89</v>
      </c>
      <c r="G274" t="s">
        <v>367</v>
      </c>
      <c r="H274" s="9">
        <v>0.19439159110507673</v>
      </c>
      <c r="I274" s="9">
        <v>0.38662766113891822</v>
      </c>
      <c r="J274" s="9">
        <v>0.58101925224399487</v>
      </c>
      <c r="K274" s="9">
        <v>0.79790250176011623</v>
      </c>
      <c r="L274" s="9">
        <v>0.41898074775600508</v>
      </c>
      <c r="M274" s="9">
        <v>0.16957246147152569</v>
      </c>
      <c r="N274" s="9">
        <v>0.10727936056619128</v>
      </c>
      <c r="O274" s="16">
        <v>29.674236350323213</v>
      </c>
      <c r="P274" s="16">
        <v>15.862587340635361</v>
      </c>
      <c r="Q274" s="9">
        <v>0.25200746214410502</v>
      </c>
      <c r="R274" s="9">
        <v>0.19816476548990591</v>
      </c>
      <c r="S274" s="16">
        <v>0.50278759293228725</v>
      </c>
      <c r="T274" s="9">
        <v>0.58792221325469218</v>
      </c>
      <c r="U274" s="9">
        <v>0.17837579195548434</v>
      </c>
      <c r="V274" s="9">
        <v>6.6961327200050169</v>
      </c>
      <c r="W274" s="9">
        <v>0.39821492643146544</v>
      </c>
      <c r="X274" s="9">
        <v>7.2730149312765739</v>
      </c>
      <c r="Y274" s="9">
        <v>0.11882350252613642</v>
      </c>
      <c r="Z274" s="9">
        <v>0.2836013424543643</v>
      </c>
      <c r="AA274" s="9" t="s">
        <v>267</v>
      </c>
      <c r="AB274" s="16">
        <v>16.258765702616532</v>
      </c>
      <c r="AC274" s="9">
        <v>1.32693757014908</v>
      </c>
    </row>
    <row r="275" spans="1:29" x14ac:dyDescent="0.3">
      <c r="A275" s="6" t="s">
        <v>78</v>
      </c>
      <c r="B275">
        <v>900258258</v>
      </c>
      <c r="C275" s="7">
        <v>2022</v>
      </c>
      <c r="D275" t="s">
        <v>183</v>
      </c>
      <c r="E275" t="s">
        <v>88</v>
      </c>
      <c r="F275" t="s">
        <v>89</v>
      </c>
      <c r="G275" t="s">
        <v>367</v>
      </c>
      <c r="H275" s="9">
        <v>0.25142374653857735</v>
      </c>
      <c r="I275" s="9">
        <v>0.45072467720773768</v>
      </c>
      <c r="J275" s="9">
        <v>0.70214842374631503</v>
      </c>
      <c r="K275" s="9">
        <v>0.56759127011716137</v>
      </c>
      <c r="L275" s="9">
        <v>0.29785157625368497</v>
      </c>
      <c r="M275" s="9">
        <v>0.15334767361989804</v>
      </c>
      <c r="N275" s="9">
        <v>0.28310206510593122</v>
      </c>
      <c r="O275" s="16">
        <v>-48.921814590871023</v>
      </c>
      <c r="P275" s="16">
        <v>16.006769151937974</v>
      </c>
      <c r="Q275" s="9">
        <v>0.27878594743443946</v>
      </c>
      <c r="R275" s="9">
        <v>0.1550940985977558</v>
      </c>
      <c r="S275" s="16">
        <v>0.55782112507387049</v>
      </c>
      <c r="T275" s="9">
        <v>0.52196342108716443</v>
      </c>
      <c r="U275" s="9">
        <v>0.19693407430375301</v>
      </c>
      <c r="V275" s="9">
        <v>2.6631263669854137</v>
      </c>
      <c r="W275" s="9">
        <v>0.46115237010904642</v>
      </c>
      <c r="X275" s="9">
        <v>0.22614974220783091</v>
      </c>
      <c r="Y275" s="9">
        <v>0.1261329333839753</v>
      </c>
      <c r="Z275" s="9">
        <v>0.42347579613460179</v>
      </c>
      <c r="AA275" s="9" t="s">
        <v>267</v>
      </c>
      <c r="AB275" s="16">
        <v>16.604505705753812</v>
      </c>
      <c r="AC275" s="9">
        <v>0.41303518333951894</v>
      </c>
    </row>
    <row r="276" spans="1:29" x14ac:dyDescent="0.3">
      <c r="A276" s="6" t="s">
        <v>78</v>
      </c>
      <c r="B276">
        <v>900258258</v>
      </c>
      <c r="C276" s="7">
        <v>2023</v>
      </c>
      <c r="D276" t="s">
        <v>183</v>
      </c>
      <c r="E276" t="s">
        <v>88</v>
      </c>
      <c r="F276" t="s">
        <v>89</v>
      </c>
      <c r="G276" t="s">
        <v>367</v>
      </c>
      <c r="H276" s="9">
        <v>0.31782876634643431</v>
      </c>
      <c r="I276" s="9">
        <v>0.21277866482503849</v>
      </c>
      <c r="J276" s="9">
        <v>0.5306074311714728</v>
      </c>
      <c r="K276" s="9">
        <v>0.37695866036562714</v>
      </c>
      <c r="L276" s="9">
        <v>0.4693925688285272</v>
      </c>
      <c r="M276" s="9">
        <v>0.19211361709290983</v>
      </c>
      <c r="N276" s="9">
        <v>0.15817879142915689</v>
      </c>
      <c r="O276" s="16">
        <v>4.6668473418338721</v>
      </c>
      <c r="P276" s="16">
        <v>15.958606128170894</v>
      </c>
      <c r="Q276" s="9">
        <v>0.37667364275611326</v>
      </c>
      <c r="R276" s="9">
        <v>-4.7021583718084847E-2</v>
      </c>
      <c r="S276" s="16">
        <v>1.4937059907193957</v>
      </c>
      <c r="T276" s="9">
        <v>0.48950191002850291</v>
      </c>
      <c r="U276" s="9">
        <v>0.28008094030945407</v>
      </c>
      <c r="V276" s="9">
        <v>-0.59060622576547872</v>
      </c>
      <c r="W276" s="9">
        <v>0.45966127005958041</v>
      </c>
      <c r="X276" s="9">
        <v>0.18501494092750725</v>
      </c>
      <c r="Y276" s="9">
        <v>0.15684448676832138</v>
      </c>
      <c r="Z276" s="9">
        <v>0.33414352331942843</v>
      </c>
      <c r="AA276" s="9" t="s">
        <v>267</v>
      </c>
      <c r="AB276" s="16">
        <v>16.631898318927455</v>
      </c>
      <c r="AC276" s="9">
        <v>2.7771240089253579E-2</v>
      </c>
    </row>
    <row r="277" spans="1:29" x14ac:dyDescent="0.3">
      <c r="A277" s="6" t="s">
        <v>78</v>
      </c>
      <c r="B277">
        <v>900276576</v>
      </c>
      <c r="C277" s="7">
        <v>2019</v>
      </c>
      <c r="D277" t="s">
        <v>184</v>
      </c>
      <c r="E277" t="s">
        <v>152</v>
      </c>
      <c r="F277" t="s">
        <v>81</v>
      </c>
      <c r="G277" t="s">
        <v>365</v>
      </c>
      <c r="H277" s="9">
        <v>0.20709146849797111</v>
      </c>
      <c r="I277" s="9">
        <v>0.47842252651844891</v>
      </c>
      <c r="J277" s="9">
        <v>0.68551399501642007</v>
      </c>
      <c r="K277" s="9">
        <v>0.95684505303689782</v>
      </c>
      <c r="L277" s="9">
        <v>0.31448600498357998</v>
      </c>
      <c r="M277" s="9">
        <v>5.2504997027446612E-2</v>
      </c>
      <c r="N277" s="9">
        <v>3.4950118141244421E-2</v>
      </c>
      <c r="O277" s="16">
        <v>2.2189231842373616</v>
      </c>
      <c r="P277" s="16">
        <v>14.36761477599299</v>
      </c>
      <c r="Q277" s="9">
        <v>0.14547320980319003</v>
      </c>
      <c r="R277" s="17">
        <f>MEDIAN(R278:R281)</f>
        <v>0.22536008309741407</v>
      </c>
      <c r="S277" s="16">
        <v>0.43286312207120803</v>
      </c>
      <c r="T277" s="9">
        <v>0.84518948658072068</v>
      </c>
      <c r="U277" s="9">
        <v>7.2473205197293569E-2</v>
      </c>
      <c r="V277" s="17">
        <f>MEDIAN(V278:V281)</f>
        <v>0.35250005754510366</v>
      </c>
      <c r="W277" s="9">
        <v>0.11616761778428744</v>
      </c>
      <c r="X277" s="17">
        <f>MEDIAN(X278:X281)</f>
        <v>-0.13347970344695759</v>
      </c>
      <c r="Y277" s="9">
        <v>3.2561385085186058E-2</v>
      </c>
      <c r="Z277" s="9">
        <v>0.10353842323408369</v>
      </c>
      <c r="AA277" s="9" t="s">
        <v>266</v>
      </c>
      <c r="AB277" s="16">
        <v>15.386698374044169</v>
      </c>
      <c r="AC277" s="17">
        <f>MEDIAN(AC278:AC281)</f>
        <v>0.19000230059388334</v>
      </c>
    </row>
    <row r="278" spans="1:29" x14ac:dyDescent="0.3">
      <c r="A278" s="6" t="s">
        <v>78</v>
      </c>
      <c r="B278">
        <v>900276576</v>
      </c>
      <c r="C278" s="7">
        <v>2020</v>
      </c>
      <c r="D278" t="s">
        <v>184</v>
      </c>
      <c r="E278" t="s">
        <v>152</v>
      </c>
      <c r="F278" t="s">
        <v>81</v>
      </c>
      <c r="G278" t="s">
        <v>365</v>
      </c>
      <c r="H278" s="9">
        <v>0.21777110654175869</v>
      </c>
      <c r="I278" s="9">
        <v>0.54563454463746885</v>
      </c>
      <c r="J278" s="9">
        <v>0.76340565117922754</v>
      </c>
      <c r="K278" s="9">
        <v>1.0912690892749377</v>
      </c>
      <c r="L278" s="9">
        <v>0.23659434882077249</v>
      </c>
      <c r="M278" s="9">
        <v>2.0759583353631064E-2</v>
      </c>
      <c r="N278" s="9">
        <v>0.14857304455063075</v>
      </c>
      <c r="O278" s="16">
        <v>-23.472969220238589</v>
      </c>
      <c r="P278" s="16">
        <v>14.691404621520826</v>
      </c>
      <c r="Q278" s="9">
        <v>3.8514448644972284E-2</v>
      </c>
      <c r="R278" s="9">
        <v>0.38235676813456587</v>
      </c>
      <c r="S278" s="16">
        <v>0.39911532120175869</v>
      </c>
      <c r="T278" s="9">
        <v>0.79311426264076823</v>
      </c>
      <c r="U278" s="9">
        <v>3.8514448644972284E-2</v>
      </c>
      <c r="V278" s="9">
        <v>-0.1944741601010927</v>
      </c>
      <c r="W278" s="9">
        <v>0.17125256297216893</v>
      </c>
      <c r="X278" s="9">
        <v>-0.61390480231982458</v>
      </c>
      <c r="Y278" s="9">
        <v>9.0944643966046103E-3</v>
      </c>
      <c r="Z278" s="9">
        <v>3.8439060112521739E-2</v>
      </c>
      <c r="AA278" s="9" t="s">
        <v>266</v>
      </c>
      <c r="AB278" s="16">
        <v>15.309430093465544</v>
      </c>
      <c r="AC278" s="9">
        <v>-7.4358511341937938E-2</v>
      </c>
    </row>
    <row r="279" spans="1:29" x14ac:dyDescent="0.3">
      <c r="A279" s="6" t="s">
        <v>78</v>
      </c>
      <c r="B279">
        <v>900276576</v>
      </c>
      <c r="C279" s="7">
        <v>2021</v>
      </c>
      <c r="D279" t="s">
        <v>184</v>
      </c>
      <c r="E279" t="s">
        <v>152</v>
      </c>
      <c r="F279" t="s">
        <v>81</v>
      </c>
      <c r="G279" t="s">
        <v>365</v>
      </c>
      <c r="H279" s="9">
        <v>0.22146483855150026</v>
      </c>
      <c r="I279" s="9">
        <v>0.39845966705153463</v>
      </c>
      <c r="J279" s="9">
        <v>0.61992450560303491</v>
      </c>
      <c r="K279" s="9">
        <v>0.79691933410306925</v>
      </c>
      <c r="L279" s="9">
        <v>0.38007549439696509</v>
      </c>
      <c r="M279" s="9">
        <v>9.7585941642123586E-2</v>
      </c>
      <c r="N279" s="9">
        <v>5.9469251232676908E-3</v>
      </c>
      <c r="O279" s="16">
        <v>5.2867893113130293</v>
      </c>
      <c r="P279" s="16">
        <v>14.589243221945269</v>
      </c>
      <c r="Q279" s="9">
        <v>0.26438999503192806</v>
      </c>
      <c r="R279" s="9">
        <v>-9.7116185156231438E-2</v>
      </c>
      <c r="S279" s="16">
        <v>0.55580239824588618</v>
      </c>
      <c r="T279" s="9">
        <v>0.84698476780836984</v>
      </c>
      <c r="U279" s="9">
        <v>0.19889263198488083</v>
      </c>
      <c r="V279" s="9">
        <v>-3.2797157626764606</v>
      </c>
      <c r="W279" s="9">
        <v>0.11807866160049413</v>
      </c>
      <c r="X279" s="9">
        <v>10.718080234475179</v>
      </c>
      <c r="Y279" s="9">
        <v>0.11803253279873127</v>
      </c>
      <c r="Z279" s="9">
        <v>0.31055023156913575</v>
      </c>
      <c r="AA279" s="9" t="s">
        <v>266</v>
      </c>
      <c r="AB279" s="16">
        <v>15.585935046442055</v>
      </c>
      <c r="AC279" s="9">
        <v>0.31851348326789797</v>
      </c>
    </row>
    <row r="280" spans="1:29" x14ac:dyDescent="0.3">
      <c r="A280" s="6" t="s">
        <v>78</v>
      </c>
      <c r="B280">
        <v>900276576</v>
      </c>
      <c r="C280" s="7">
        <v>2022</v>
      </c>
      <c r="D280" t="s">
        <v>184</v>
      </c>
      <c r="E280" t="s">
        <v>152</v>
      </c>
      <c r="F280" t="s">
        <v>81</v>
      </c>
      <c r="G280" t="s">
        <v>365</v>
      </c>
      <c r="H280" s="9">
        <v>0.24104301011272009</v>
      </c>
      <c r="I280" s="9">
        <v>0.38096076016188635</v>
      </c>
      <c r="J280" s="9">
        <v>0.6220037702746064</v>
      </c>
      <c r="K280" s="9">
        <v>0.76192152032377269</v>
      </c>
      <c r="L280" s="9">
        <v>0.3779962297253936</v>
      </c>
      <c r="M280" s="9">
        <v>9.5515819199580312E-2</v>
      </c>
      <c r="N280" s="9">
        <v>0.11275145946113796</v>
      </c>
      <c r="O280" s="16">
        <v>-7.7780991558212627</v>
      </c>
      <c r="P280" s="16">
        <v>14.944183788153063</v>
      </c>
      <c r="Q280" s="9">
        <v>0.27679657337156227</v>
      </c>
      <c r="R280" s="9">
        <v>0.42609589347568066</v>
      </c>
      <c r="S280" s="16">
        <v>0.63272398451297374</v>
      </c>
      <c r="T280" s="9">
        <v>0.64428513575058743</v>
      </c>
      <c r="U280" s="9">
        <v>0.181105153657451</v>
      </c>
      <c r="V280" s="9">
        <v>1.2329950379553318</v>
      </c>
      <c r="W280" s="9">
        <v>0.31559229797849109</v>
      </c>
      <c r="X280" s="9">
        <v>0.34694539542590941</v>
      </c>
      <c r="Y280" s="9">
        <v>0.11148154713231413</v>
      </c>
      <c r="Z280" s="9">
        <v>0.29492766955189781</v>
      </c>
      <c r="AA280" s="9" t="s">
        <v>266</v>
      </c>
      <c r="AB280" s="16">
        <v>16.008174752544161</v>
      </c>
      <c r="AC280" s="9">
        <v>0.52537412234865788</v>
      </c>
    </row>
    <row r="281" spans="1:29" x14ac:dyDescent="0.3">
      <c r="A281" s="6" t="s">
        <v>78</v>
      </c>
      <c r="B281">
        <v>900276576</v>
      </c>
      <c r="C281" s="7">
        <v>2023</v>
      </c>
      <c r="D281" t="s">
        <v>184</v>
      </c>
      <c r="E281" t="s">
        <v>152</v>
      </c>
      <c r="F281" t="s">
        <v>81</v>
      </c>
      <c r="G281" t="s">
        <v>365</v>
      </c>
      <c r="H281" s="9">
        <v>0.38907160705089255</v>
      </c>
      <c r="I281" s="9">
        <v>0.25894751311044445</v>
      </c>
      <c r="J281" s="9">
        <v>0.648019120161337</v>
      </c>
      <c r="K281" s="9">
        <v>0.5178950262208889</v>
      </c>
      <c r="L281" s="9">
        <v>0.35198087983866305</v>
      </c>
      <c r="M281" s="9">
        <v>1.9274860693303184E-2</v>
      </c>
      <c r="N281" s="9">
        <v>0.10508973777900095</v>
      </c>
      <c r="O281" s="16">
        <v>-2.2882427696042491</v>
      </c>
      <c r="P281" s="16">
        <v>15.010311731171692</v>
      </c>
      <c r="Q281" s="9">
        <v>5.5497576221630623E-2</v>
      </c>
      <c r="R281" s="9">
        <v>6.8363398060262259E-2</v>
      </c>
      <c r="S281" s="16">
        <v>1.502511464108746</v>
      </c>
      <c r="T281" s="9">
        <v>0.58093809048469813</v>
      </c>
      <c r="U281" s="9">
        <v>5.5497576221630623E-2</v>
      </c>
      <c r="V281" s="9">
        <v>0.89947427519129997</v>
      </c>
      <c r="W281" s="9">
        <v>0.36647783266891742</v>
      </c>
      <c r="X281" s="9">
        <v>-1.0175162700819089</v>
      </c>
      <c r="Y281" s="9">
        <v>-1.8277871483280909E-3</v>
      </c>
      <c r="Z281" s="9">
        <v>-5.1928591949821001E-3</v>
      </c>
      <c r="AA281" s="9" t="s">
        <v>266</v>
      </c>
      <c r="AB281" s="16">
        <v>16.067849387190222</v>
      </c>
      <c r="AC281" s="9">
        <v>6.1491117919868721E-2</v>
      </c>
    </row>
    <row r="282" spans="1:29" x14ac:dyDescent="0.3">
      <c r="A282" s="6" t="s">
        <v>78</v>
      </c>
      <c r="B282">
        <v>900308759</v>
      </c>
      <c r="C282" s="7">
        <v>2019</v>
      </c>
      <c r="D282" t="s">
        <v>185</v>
      </c>
      <c r="E282" t="s">
        <v>88</v>
      </c>
      <c r="F282" t="s">
        <v>83</v>
      </c>
      <c r="G282" t="s">
        <v>370</v>
      </c>
      <c r="H282" s="9">
        <v>0.43619119693712333</v>
      </c>
      <c r="I282" s="9">
        <v>3.0533322863811375E-2</v>
      </c>
      <c r="J282" s="9">
        <v>0.46672451980093466</v>
      </c>
      <c r="K282" s="9">
        <v>0.20571798357007087</v>
      </c>
      <c r="L282" s="9">
        <v>0.53327548019906534</v>
      </c>
      <c r="M282" s="9">
        <v>5.4222094926690827E-2</v>
      </c>
      <c r="N282" s="9">
        <v>0.22127402349144118</v>
      </c>
      <c r="O282" s="16">
        <v>-14.241458133496334</v>
      </c>
      <c r="P282" s="16">
        <v>14.205729362948354</v>
      </c>
      <c r="Q282" s="9">
        <v>0.19401558514699752</v>
      </c>
      <c r="R282" s="17">
        <f>MEDIAN(R283:R286)</f>
        <v>0.11395361034110962</v>
      </c>
      <c r="S282" s="16">
        <v>14.285742789367504</v>
      </c>
      <c r="T282" s="9">
        <v>0.69845610652919099</v>
      </c>
      <c r="U282" s="9">
        <v>0.10901006157161966</v>
      </c>
      <c r="V282" s="17">
        <f>MEDIAN(V283:V286)</f>
        <v>3.2134547791817756</v>
      </c>
      <c r="W282" s="9">
        <v>0.30154389347080901</v>
      </c>
      <c r="X282" s="17">
        <f>MEDIAN(X283:X286)</f>
        <v>0.33501337096964429</v>
      </c>
      <c r="Y282" s="9">
        <v>6.1501221143380101E-2</v>
      </c>
      <c r="Z282" s="9">
        <v>0.11532729972963024</v>
      </c>
      <c r="AA282" s="9" t="s">
        <v>266</v>
      </c>
      <c r="AB282" s="16">
        <v>15.480579373743517</v>
      </c>
      <c r="AC282" s="17">
        <f>MEDIAN(AC283:AC286)</f>
        <v>0.20783292872990289</v>
      </c>
    </row>
    <row r="283" spans="1:29" x14ac:dyDescent="0.3">
      <c r="A283" s="6" t="s">
        <v>78</v>
      </c>
      <c r="B283">
        <v>900308759</v>
      </c>
      <c r="C283" s="7">
        <v>2020</v>
      </c>
      <c r="D283" t="s">
        <v>185</v>
      </c>
      <c r="E283" t="s">
        <v>88</v>
      </c>
      <c r="F283" t="s">
        <v>83</v>
      </c>
      <c r="G283" t="s">
        <v>370</v>
      </c>
      <c r="H283" s="9">
        <v>0.32884938134266606</v>
      </c>
      <c r="I283" s="9">
        <v>7.435246464766064E-2</v>
      </c>
      <c r="J283" s="9">
        <v>0.40320184599032671</v>
      </c>
      <c r="K283" s="9">
        <v>0</v>
      </c>
      <c r="L283" s="9">
        <v>0.59679815400967329</v>
      </c>
      <c r="M283" s="9">
        <v>6.6261676366195399E-2</v>
      </c>
      <c r="N283" s="9">
        <v>0.34049971707114252</v>
      </c>
      <c r="O283" s="16">
        <v>-55.552539178090512</v>
      </c>
      <c r="P283" s="16">
        <v>14.188908293330643</v>
      </c>
      <c r="Q283" s="9">
        <v>0.15160718735672854</v>
      </c>
      <c r="R283" s="9">
        <v>-1.6680385350611671E-2</v>
      </c>
      <c r="S283" s="16">
        <v>4.4228443925969136</v>
      </c>
      <c r="T283" s="9">
        <v>0.73973849388226576</v>
      </c>
      <c r="U283" s="9">
        <v>8.6127399216059899E-2</v>
      </c>
      <c r="V283" s="9">
        <v>22.255486540127283</v>
      </c>
      <c r="W283" s="9">
        <v>0.26026150611773419</v>
      </c>
      <c r="X283" s="9">
        <v>-0.12899533327463242</v>
      </c>
      <c r="Y283" s="9">
        <v>5.4476540310134082E-2</v>
      </c>
      <c r="Z283" s="9">
        <v>9.1281348549967362E-2</v>
      </c>
      <c r="AA283" s="9" t="s">
        <v>266</v>
      </c>
      <c r="AB283" s="16">
        <v>15.016589479046342</v>
      </c>
      <c r="AC283" s="9">
        <v>-0.37123009165467435</v>
      </c>
    </row>
    <row r="284" spans="1:29" x14ac:dyDescent="0.3">
      <c r="A284" s="6" t="s">
        <v>78</v>
      </c>
      <c r="B284">
        <v>900308759</v>
      </c>
      <c r="C284" s="7">
        <v>2021</v>
      </c>
      <c r="D284" t="s">
        <v>185</v>
      </c>
      <c r="E284" t="s">
        <v>88</v>
      </c>
      <c r="F284" t="s">
        <v>83</v>
      </c>
      <c r="G284" t="s">
        <v>370</v>
      </c>
      <c r="H284" s="9">
        <v>0.30410453242893026</v>
      </c>
      <c r="I284" s="9">
        <v>3.7962622616992459E-2</v>
      </c>
      <c r="J284" s="9">
        <v>0.34206715504592272</v>
      </c>
      <c r="K284" s="9">
        <v>3.7753951116902211E-2</v>
      </c>
      <c r="L284" s="9">
        <v>0.65793284495407733</v>
      </c>
      <c r="M284" s="9">
        <v>8.5747256291995338E-2</v>
      </c>
      <c r="N284" s="9">
        <v>0.11090290599049106</v>
      </c>
      <c r="O284" s="16">
        <v>9.3529876649690635</v>
      </c>
      <c r="P284" s="16">
        <v>14.326951792203248</v>
      </c>
      <c r="Q284" s="9">
        <v>0.27798701559579608</v>
      </c>
      <c r="R284" s="9">
        <v>0.14802548700248241</v>
      </c>
      <c r="S284" s="16">
        <v>8.0106302321908078</v>
      </c>
      <c r="T284" s="9">
        <v>0.66112348016091693</v>
      </c>
      <c r="U284" s="9">
        <v>0.20723958186548724</v>
      </c>
      <c r="V284" s="9">
        <v>4.233501878240042</v>
      </c>
      <c r="W284" s="9">
        <v>0.33887651983908307</v>
      </c>
      <c r="X284" s="9">
        <v>1.9099777598059036</v>
      </c>
      <c r="Y284" s="9">
        <v>0.13808536703098231</v>
      </c>
      <c r="Z284" s="9">
        <v>0.20987760086763943</v>
      </c>
      <c r="AA284" s="9" t="s">
        <v>266</v>
      </c>
      <c r="AB284" s="16">
        <v>15.50312210937382</v>
      </c>
      <c r="AC284" s="9">
        <v>0.62666617725240625</v>
      </c>
    </row>
    <row r="285" spans="1:29" x14ac:dyDescent="0.3">
      <c r="A285" s="6" t="s">
        <v>78</v>
      </c>
      <c r="B285">
        <v>900308759</v>
      </c>
      <c r="C285" s="7">
        <v>2022</v>
      </c>
      <c r="D285" t="s">
        <v>185</v>
      </c>
      <c r="E285" t="s">
        <v>88</v>
      </c>
      <c r="F285" t="s">
        <v>83</v>
      </c>
      <c r="G285" t="s">
        <v>370</v>
      </c>
      <c r="H285" s="9">
        <v>0.34989051760680051</v>
      </c>
      <c r="I285" s="9">
        <v>4.4352468951622981E-2</v>
      </c>
      <c r="J285" s="9">
        <v>0.39424298655842349</v>
      </c>
      <c r="K285" s="9">
        <v>9.7765623113576089E-3</v>
      </c>
      <c r="L285" s="9">
        <v>0.60575701344157651</v>
      </c>
      <c r="M285" s="9">
        <v>3.8514295775370667E-2</v>
      </c>
      <c r="N285" s="9">
        <v>0.14225690627275342</v>
      </c>
      <c r="O285" s="16">
        <v>6.3434525407083342</v>
      </c>
      <c r="P285" s="16">
        <v>14.446894562550916</v>
      </c>
      <c r="Q285" s="9">
        <v>0.14170324500814005</v>
      </c>
      <c r="R285" s="9">
        <v>0.12743232717292696</v>
      </c>
      <c r="S285" s="16">
        <v>7.8888622409823483</v>
      </c>
      <c r="T285" s="9">
        <v>0.62478200584934351</v>
      </c>
      <c r="U285" s="9">
        <v>5.3931181128075517E-2</v>
      </c>
      <c r="V285" s="9">
        <v>2.1934076801235087</v>
      </c>
      <c r="W285" s="9">
        <v>0.37521799415065649</v>
      </c>
      <c r="X285" s="9">
        <v>-0.81882805579197859</v>
      </c>
      <c r="Y285" s="9">
        <v>2.2189530855845435E-2</v>
      </c>
      <c r="Z285" s="9">
        <v>3.66310754369591E-2</v>
      </c>
      <c r="AA285" s="9" t="s">
        <v>266</v>
      </c>
      <c r="AB285" s="16">
        <v>15.749600118324029</v>
      </c>
      <c r="AC285" s="9">
        <v>0.27951104511710967</v>
      </c>
    </row>
    <row r="286" spans="1:29" x14ac:dyDescent="0.3">
      <c r="A286" s="6" t="s">
        <v>78</v>
      </c>
      <c r="B286">
        <v>900308759</v>
      </c>
      <c r="C286" s="7">
        <v>2023</v>
      </c>
      <c r="D286" t="s">
        <v>185</v>
      </c>
      <c r="E286" t="s">
        <v>80</v>
      </c>
      <c r="F286" t="s">
        <v>83</v>
      </c>
      <c r="G286" t="s">
        <v>370</v>
      </c>
      <c r="H286" s="9">
        <v>0.36772983749169336</v>
      </c>
      <c r="I286" s="9">
        <v>4.6060532833927387E-2</v>
      </c>
      <c r="J286" s="9">
        <v>0.41379037032562072</v>
      </c>
      <c r="K286" s="9">
        <v>2.7688032380837311E-2</v>
      </c>
      <c r="L286" s="9">
        <v>0.58620962967437928</v>
      </c>
      <c r="M286" s="9">
        <v>2.6196535789802747E-2</v>
      </c>
      <c r="N286" s="9">
        <v>0.14042070923699632</v>
      </c>
      <c r="O286" s="16">
        <v>8.1170872048253315</v>
      </c>
      <c r="P286" s="16">
        <v>14.542636370562466</v>
      </c>
      <c r="Q286" s="9">
        <v>9.950824623935238E-2</v>
      </c>
      <c r="R286" s="9">
        <v>0.10047489350929228</v>
      </c>
      <c r="S286" s="16">
        <v>7.9836210062431139</v>
      </c>
      <c r="T286" s="9">
        <v>0.55989850782335526</v>
      </c>
      <c r="U286" s="9">
        <v>6.2374191989367486E-2</v>
      </c>
      <c r="V286" s="9">
        <v>1.3551127807874115</v>
      </c>
      <c r="W286" s="9">
        <v>0.420852292635776</v>
      </c>
      <c r="X286" s="9">
        <v>0.79902207521392099</v>
      </c>
      <c r="Y286" s="9">
        <v>3.627475382105963E-2</v>
      </c>
      <c r="Z286" s="9">
        <v>6.1880173891392901E-2</v>
      </c>
      <c r="AA286" s="9" t="s">
        <v>266</v>
      </c>
      <c r="AB286" s="16">
        <v>15.877249707808605</v>
      </c>
      <c r="AC286" s="9">
        <v>0.13615481234269611</v>
      </c>
    </row>
    <row r="287" spans="1:29" x14ac:dyDescent="0.3">
      <c r="A287" s="6" t="s">
        <v>78</v>
      </c>
      <c r="B287">
        <v>900321063</v>
      </c>
      <c r="C287" s="7">
        <v>2019</v>
      </c>
      <c r="D287" t="s">
        <v>186</v>
      </c>
      <c r="E287" t="s">
        <v>80</v>
      </c>
      <c r="F287" t="s">
        <v>83</v>
      </c>
      <c r="G287" t="s">
        <v>366</v>
      </c>
      <c r="H287" s="9">
        <v>0.53079380995799008</v>
      </c>
      <c r="I287" s="9">
        <v>0.20245566630506079</v>
      </c>
      <c r="J287" s="9">
        <v>0.73324947626305093</v>
      </c>
      <c r="K287" s="9">
        <v>0.30920519913835753</v>
      </c>
      <c r="L287" s="9">
        <v>0.26675052373694907</v>
      </c>
      <c r="M287" s="9">
        <v>3.2852072845337504E-2</v>
      </c>
      <c r="N287" s="9">
        <v>0.42886772249669269</v>
      </c>
      <c r="O287" s="16">
        <v>-94.42863004095183</v>
      </c>
      <c r="P287" s="16">
        <v>15.503612505061954</v>
      </c>
      <c r="Q287" s="9">
        <v>0.11534747071842734</v>
      </c>
      <c r="R287" s="17">
        <f>MEDIAN(R288:R291)</f>
        <v>0.40937809434546168</v>
      </c>
      <c r="S287" s="16">
        <v>2.6217779904376126</v>
      </c>
      <c r="T287" s="9">
        <v>0.35444660619196466</v>
      </c>
      <c r="U287" s="9">
        <v>-3.8759677024567757E-2</v>
      </c>
      <c r="V287" s="17">
        <f>MEDIAN(V288:V291)</f>
        <v>1.1260372090682718</v>
      </c>
      <c r="W287" s="9">
        <v>0.39795966282654527</v>
      </c>
      <c r="X287" s="17">
        <f>MEDIAN(X288:X291)</f>
        <v>-3.4030810228273873</v>
      </c>
      <c r="Y287" s="9">
        <v>-4.1513132061575052E-2</v>
      </c>
      <c r="Z287" s="9">
        <v>-0.15562530667235888</v>
      </c>
      <c r="AA287" s="9" t="s">
        <v>267</v>
      </c>
      <c r="AB287" s="16">
        <v>16.759546719168348</v>
      </c>
      <c r="AC287" s="17">
        <f>MEDIAN(AC288:AC291)</f>
        <v>0.33102832247970171</v>
      </c>
    </row>
    <row r="288" spans="1:29" x14ac:dyDescent="0.3">
      <c r="A288" s="6" t="s">
        <v>78</v>
      </c>
      <c r="B288">
        <v>900321063</v>
      </c>
      <c r="C288" s="7">
        <v>2020</v>
      </c>
      <c r="D288" t="s">
        <v>186</v>
      </c>
      <c r="E288" t="s">
        <v>80</v>
      </c>
      <c r="F288" t="s">
        <v>83</v>
      </c>
      <c r="G288" t="s">
        <v>366</v>
      </c>
      <c r="H288" s="9">
        <v>0.23132622593979635</v>
      </c>
      <c r="I288" s="9">
        <v>0.27851723972135312</v>
      </c>
      <c r="J288" s="9">
        <v>0.50984346566114946</v>
      </c>
      <c r="K288" s="9">
        <v>6.6280963316897774E-4</v>
      </c>
      <c r="L288" s="9">
        <v>0.49015653433885054</v>
      </c>
      <c r="M288" s="9">
        <v>0.10088500847852411</v>
      </c>
      <c r="N288" s="9">
        <v>0.42710642185252901</v>
      </c>
      <c r="O288" s="16">
        <v>-114.84691340745294</v>
      </c>
      <c r="P288" s="16">
        <v>15.888049078522776</v>
      </c>
      <c r="Q288" s="9">
        <v>0.28686252401835327</v>
      </c>
      <c r="R288" s="9">
        <v>0.46878653495042899</v>
      </c>
      <c r="S288" s="16">
        <v>0.83056340128614747</v>
      </c>
      <c r="T288" s="9">
        <v>0.3442837892572479</v>
      </c>
      <c r="U288" s="9">
        <v>0.18267441295532291</v>
      </c>
      <c r="V288" s="9">
        <v>0.40421247807573335</v>
      </c>
      <c r="W288" s="9">
        <v>0.40493678638775799</v>
      </c>
      <c r="X288" s="9">
        <v>-5.7526508218549743</v>
      </c>
      <c r="Y288" s="9">
        <v>0.13432681776108293</v>
      </c>
      <c r="Z288" s="9">
        <v>0.27404881573652823</v>
      </c>
      <c r="AA288" s="9" t="s">
        <v>267</v>
      </c>
      <c r="AB288" s="16">
        <v>16.933070830823148</v>
      </c>
      <c r="AC288" s="9">
        <v>0.18948936698084928</v>
      </c>
    </row>
    <row r="289" spans="1:29" x14ac:dyDescent="0.3">
      <c r="A289" s="6" t="s">
        <v>78</v>
      </c>
      <c r="B289">
        <v>900321063</v>
      </c>
      <c r="C289" s="7">
        <v>2021</v>
      </c>
      <c r="D289" t="s">
        <v>186</v>
      </c>
      <c r="E289" t="s">
        <v>80</v>
      </c>
      <c r="F289" t="s">
        <v>83</v>
      </c>
      <c r="G289" t="s">
        <v>366</v>
      </c>
      <c r="H289" s="9">
        <v>0.35719539566730124</v>
      </c>
      <c r="I289" s="9">
        <v>9.9151337336206374E-2</v>
      </c>
      <c r="J289" s="9">
        <v>0.45634673300350764</v>
      </c>
      <c r="K289" s="9">
        <v>1.9777234791635567E-3</v>
      </c>
      <c r="L289" s="9">
        <v>0.54365326699649241</v>
      </c>
      <c r="M289" s="9">
        <v>0.11590688998749994</v>
      </c>
      <c r="N289" s="9">
        <v>0.32741719401763819</v>
      </c>
      <c r="O289" s="16">
        <v>-91.096323879065011</v>
      </c>
      <c r="P289" s="16">
        <v>16.18813119200972</v>
      </c>
      <c r="Q289" s="9">
        <v>0.35950718397891074</v>
      </c>
      <c r="R289" s="9">
        <v>0.34996965374049438</v>
      </c>
      <c r="S289" s="16">
        <v>3.6025272604857426</v>
      </c>
      <c r="T289" s="9">
        <v>0.21242747282797955</v>
      </c>
      <c r="U289" s="9">
        <v>0.27828915171307755</v>
      </c>
      <c r="V289" s="9">
        <v>1.3503092994713393</v>
      </c>
      <c r="W289" s="9">
        <v>0.70139069987001956</v>
      </c>
      <c r="X289" s="9">
        <v>0.97048224268240357</v>
      </c>
      <c r="Y289" s="9">
        <v>0.19607004378272527</v>
      </c>
      <c r="Z289" s="9">
        <v>0.36065274631006738</v>
      </c>
      <c r="AA289" s="9" t="s">
        <v>267</v>
      </c>
      <c r="AB289" s="16">
        <v>17.320078155951911</v>
      </c>
      <c r="AC289" s="9">
        <v>0.47256727797855413</v>
      </c>
    </row>
    <row r="290" spans="1:29" x14ac:dyDescent="0.3">
      <c r="A290" s="6" t="s">
        <v>78</v>
      </c>
      <c r="B290">
        <v>900321063</v>
      </c>
      <c r="C290" s="7">
        <v>2022</v>
      </c>
      <c r="D290" t="s">
        <v>186</v>
      </c>
      <c r="E290" t="s">
        <v>80</v>
      </c>
      <c r="F290" t="s">
        <v>83</v>
      </c>
      <c r="G290" t="s">
        <v>366</v>
      </c>
      <c r="H290" s="9">
        <v>0.39909822272203721</v>
      </c>
      <c r="I290" s="9">
        <v>0.1143082006115775</v>
      </c>
      <c r="J290" s="9">
        <v>0.51340642333361475</v>
      </c>
      <c r="K290" s="9">
        <v>1.7306131840423475E-3</v>
      </c>
      <c r="L290" s="9">
        <v>0.48659357666638531</v>
      </c>
      <c r="M290" s="9">
        <v>1.0489274211138334E-2</v>
      </c>
      <c r="N290" s="9">
        <v>0.25956806658733766</v>
      </c>
      <c r="O290" s="16">
        <v>-43.940366583399751</v>
      </c>
      <c r="P290" s="16">
        <v>16.279525827980159</v>
      </c>
      <c r="Q290" s="9">
        <v>3.4685017849022594E-2</v>
      </c>
      <c r="R290" s="9">
        <v>9.5701323103720481E-2</v>
      </c>
      <c r="S290" s="16">
        <v>3.4914224927587152</v>
      </c>
      <c r="T290" s="9">
        <v>0.44264120945848434</v>
      </c>
      <c r="U290" s="9">
        <v>-4.944730658112932E-4</v>
      </c>
      <c r="V290" s="9">
        <v>1.756796733405994</v>
      </c>
      <c r="W290" s="9">
        <v>0.47163132033753852</v>
      </c>
      <c r="X290" s="9">
        <v>-1.0535112237998006</v>
      </c>
      <c r="Y290" s="9">
        <v>-9.5755547356411348E-3</v>
      </c>
      <c r="Z290" s="9">
        <v>-1.9678752854163251E-2</v>
      </c>
      <c r="AA290" s="9" t="s">
        <v>267</v>
      </c>
      <c r="AB290" s="16">
        <v>17.475480428048908</v>
      </c>
      <c r="AC290" s="9">
        <v>0.16812777181124772</v>
      </c>
    </row>
    <row r="291" spans="1:29" x14ac:dyDescent="0.3">
      <c r="A291" s="6" t="s">
        <v>78</v>
      </c>
      <c r="B291">
        <v>900321063</v>
      </c>
      <c r="C291" s="7">
        <v>2023</v>
      </c>
      <c r="D291" t="s">
        <v>186</v>
      </c>
      <c r="E291" t="s">
        <v>80</v>
      </c>
      <c r="F291" t="s">
        <v>83</v>
      </c>
      <c r="G291" t="s">
        <v>366</v>
      </c>
      <c r="H291" s="9">
        <v>0.33869145071806755</v>
      </c>
      <c r="I291" s="9">
        <v>1.2030138456416503E-2</v>
      </c>
      <c r="J291" s="9">
        <v>0.35072158917448409</v>
      </c>
      <c r="K291" s="9">
        <v>6.7730112619358471E-4</v>
      </c>
      <c r="L291" s="9">
        <v>0.64927841082551596</v>
      </c>
      <c r="M291" s="9">
        <v>6.43462277187139E-2</v>
      </c>
      <c r="N291" s="9">
        <v>0.1404096382796407</v>
      </c>
      <c r="O291" s="16">
        <v>-23.847086336539284</v>
      </c>
      <c r="P291" s="16">
        <v>16.780506420667798</v>
      </c>
      <c r="Q291" s="9">
        <v>0.20453782473626839</v>
      </c>
      <c r="R291" s="9">
        <v>0.65033878765517494</v>
      </c>
      <c r="S291" s="16">
        <v>28.153578775930054</v>
      </c>
      <c r="T291" s="9">
        <v>0.43224237975649232</v>
      </c>
      <c r="U291" s="9">
        <v>0.1887880470788218</v>
      </c>
      <c r="V291" s="9">
        <v>0.90176511866520404</v>
      </c>
      <c r="W291" s="9">
        <v>0.50872729003291273</v>
      </c>
      <c r="X291" s="9">
        <v>-21.678817392540722</v>
      </c>
      <c r="Y291" s="9">
        <v>0.11998212081771324</v>
      </c>
      <c r="Z291" s="9">
        <v>0.18479302378953838</v>
      </c>
      <c r="AA291" s="9" t="s">
        <v>267</v>
      </c>
      <c r="AB291" s="16">
        <v>17.936981030068797</v>
      </c>
      <c r="AC291" s="9">
        <v>0.58645283402245374</v>
      </c>
    </row>
    <row r="292" spans="1:29" x14ac:dyDescent="0.3">
      <c r="A292" s="6" t="s">
        <v>78</v>
      </c>
      <c r="B292">
        <v>900335241</v>
      </c>
      <c r="C292" s="7">
        <v>2019</v>
      </c>
      <c r="D292" t="s">
        <v>187</v>
      </c>
      <c r="E292" t="s">
        <v>80</v>
      </c>
      <c r="F292" t="s">
        <v>83</v>
      </c>
      <c r="G292" t="s">
        <v>370</v>
      </c>
      <c r="H292" s="9">
        <v>0.25471487335923682</v>
      </c>
      <c r="I292" s="9">
        <v>0.62973085617030433</v>
      </c>
      <c r="J292" s="9">
        <v>0.88444572952954104</v>
      </c>
      <c r="K292" s="9">
        <v>0.73027629180495868</v>
      </c>
      <c r="L292" s="9">
        <v>0.11555427047045892</v>
      </c>
      <c r="M292" s="9">
        <v>3.3004920103034116E-2</v>
      </c>
      <c r="N292" s="9">
        <v>0.12468468578600968</v>
      </c>
      <c r="O292" s="16">
        <v>-23.362559201843496</v>
      </c>
      <c r="P292" s="16">
        <v>17.5105301726507</v>
      </c>
      <c r="Q292" s="9">
        <v>7.0902085510238161E-2</v>
      </c>
      <c r="R292" s="17">
        <f>MEDIAN(R293:R296)</f>
        <v>-3.2565643657414656E-2</v>
      </c>
      <c r="S292" s="16">
        <v>0.40448212258214605</v>
      </c>
      <c r="T292" s="9">
        <v>0.70260844942954104</v>
      </c>
      <c r="U292" s="9">
        <v>1.9112584635600106E-2</v>
      </c>
      <c r="V292" s="17">
        <f>MEDIAN(V293:V296)</f>
        <v>0.64367619854928892</v>
      </c>
      <c r="W292" s="9">
        <v>0.20082391546346476</v>
      </c>
      <c r="X292" s="17">
        <f>MEDIAN(X293:X296)</f>
        <v>-1.0603485618500668</v>
      </c>
      <c r="Y292" s="9">
        <v>6.8960518717194859E-3</v>
      </c>
      <c r="Z292" s="9">
        <v>5.9678035641983825E-2</v>
      </c>
      <c r="AA292" s="9" t="s">
        <v>268</v>
      </c>
      <c r="AB292" s="16">
        <v>18.275173376184718</v>
      </c>
      <c r="AC292" s="17">
        <f>MEDIAN(AC293:AC296)</f>
        <v>-3.0229104185170996E-3</v>
      </c>
    </row>
    <row r="293" spans="1:29" x14ac:dyDescent="0.3">
      <c r="A293" s="6" t="s">
        <v>78</v>
      </c>
      <c r="B293">
        <v>900335241</v>
      </c>
      <c r="C293" s="7">
        <v>2020</v>
      </c>
      <c r="D293" t="s">
        <v>187</v>
      </c>
      <c r="E293" t="s">
        <v>80</v>
      </c>
      <c r="F293" t="s">
        <v>83</v>
      </c>
      <c r="G293" t="s">
        <v>370</v>
      </c>
      <c r="H293" s="9">
        <v>0.2836311683366628</v>
      </c>
      <c r="I293" s="9">
        <v>1.1116543024883681</v>
      </c>
      <c r="J293" s="9">
        <v>1.3952854708250308</v>
      </c>
      <c r="K293" s="9">
        <v>1.3521201595153851</v>
      </c>
      <c r="L293" s="9">
        <v>-0.39528547082503079</v>
      </c>
      <c r="M293" s="9">
        <v>-0.27957711925548506</v>
      </c>
      <c r="N293" s="9">
        <v>0.14228990380775813</v>
      </c>
      <c r="O293" s="16">
        <v>-43.828177027095037</v>
      </c>
      <c r="P293" s="16">
        <v>17.19053568123325</v>
      </c>
      <c r="Q293" s="9">
        <v>-0.45118097104337113</v>
      </c>
      <c r="R293" s="9">
        <v>-0.27384696286337629</v>
      </c>
      <c r="S293" s="16">
        <v>0.25514331901722714</v>
      </c>
      <c r="T293" s="9">
        <v>0.81168357193141849</v>
      </c>
      <c r="U293" s="9">
        <v>-0.55728903229418025</v>
      </c>
      <c r="V293" s="9">
        <v>1.659675887573276</v>
      </c>
      <c r="W293" s="9">
        <v>0.13485842848753762</v>
      </c>
      <c r="X293" s="9">
        <v>-59.354891709693341</v>
      </c>
      <c r="Y293" s="9">
        <v>-0.55417844396195071</v>
      </c>
      <c r="Z293" s="9">
        <v>1.4019701832331002</v>
      </c>
      <c r="AA293" s="9" t="s">
        <v>268</v>
      </c>
      <c r="AB293" s="16">
        <v>17.669126033260859</v>
      </c>
      <c r="AC293" s="9">
        <v>-0.45449720114951997</v>
      </c>
    </row>
    <row r="294" spans="1:29" x14ac:dyDescent="0.3">
      <c r="A294" s="6" t="s">
        <v>78</v>
      </c>
      <c r="B294">
        <v>900335241</v>
      </c>
      <c r="C294" s="7">
        <v>2021</v>
      </c>
      <c r="D294" t="s">
        <v>187</v>
      </c>
      <c r="E294" t="s">
        <v>80</v>
      </c>
      <c r="F294" t="s">
        <v>83</v>
      </c>
      <c r="G294" t="s">
        <v>370</v>
      </c>
      <c r="H294" s="9">
        <v>0.18403421658495525</v>
      </c>
      <c r="I294" s="9">
        <v>0.93596413075160922</v>
      </c>
      <c r="J294" s="9">
        <v>1.1199983473365644</v>
      </c>
      <c r="K294" s="9">
        <v>1.2143546350835075</v>
      </c>
      <c r="L294" s="9">
        <v>-0.11999834733656445</v>
      </c>
      <c r="M294" s="9">
        <v>0.13990728648013107</v>
      </c>
      <c r="N294" s="9">
        <v>0.42714826627447755</v>
      </c>
      <c r="O294" s="16">
        <v>-122.00242089303603</v>
      </c>
      <c r="P294" s="16">
        <v>17.2886833943422</v>
      </c>
      <c r="Q294" s="9">
        <v>0.36957220800766927</v>
      </c>
      <c r="R294" s="9">
        <v>0.10312571920400537</v>
      </c>
      <c r="S294" s="16">
        <v>0.19662528780581567</v>
      </c>
      <c r="T294" s="9">
        <v>0.68660299466460817</v>
      </c>
      <c r="U294" s="9">
        <v>0.21996953429104477</v>
      </c>
      <c r="V294" s="9">
        <v>7.8123599585525643</v>
      </c>
      <c r="W294" s="9">
        <v>0.20791374536122839</v>
      </c>
      <c r="X294" s="9">
        <v>-1.3509297274769039</v>
      </c>
      <c r="Y294" s="9">
        <v>0.17629694143426683</v>
      </c>
      <c r="Z294" s="9">
        <v>-1.4691614121967806</v>
      </c>
      <c r="AA294" s="9" t="s">
        <v>268</v>
      </c>
      <c r="AB294" s="16">
        <v>18.260049572693735</v>
      </c>
      <c r="AC294" s="9">
        <v>0.80565523940630679</v>
      </c>
    </row>
    <row r="295" spans="1:29" x14ac:dyDescent="0.3">
      <c r="A295" s="6" t="s">
        <v>78</v>
      </c>
      <c r="B295">
        <v>900335241</v>
      </c>
      <c r="C295" s="7">
        <v>2022</v>
      </c>
      <c r="D295" t="s">
        <v>187</v>
      </c>
      <c r="E295" t="s">
        <v>80</v>
      </c>
      <c r="F295" t="s">
        <v>83</v>
      </c>
      <c r="G295" t="s">
        <v>370</v>
      </c>
      <c r="H295" s="9">
        <v>0.24581091367259372</v>
      </c>
      <c r="I295" s="9">
        <v>0.83604185638105522</v>
      </c>
      <c r="J295" s="9">
        <v>1.0818527700536489</v>
      </c>
      <c r="K295" s="9">
        <v>1.1723730892087108</v>
      </c>
      <c r="L295" s="9">
        <v>-8.1852770053648924E-2</v>
      </c>
      <c r="M295" s="9">
        <v>0.10276155847920611</v>
      </c>
      <c r="N295" s="9">
        <v>0.2229948607090162</v>
      </c>
      <c r="O295" s="16">
        <v>-33.263411404643591</v>
      </c>
      <c r="P295" s="16">
        <v>17.176300824309671</v>
      </c>
      <c r="Q295" s="9">
        <v>0.31575737443118657</v>
      </c>
      <c r="R295" s="9">
        <v>-0.10629771162257584</v>
      </c>
      <c r="S295" s="16">
        <v>0.29401747268566997</v>
      </c>
      <c r="T295" s="9">
        <v>0.69465531855166629</v>
      </c>
      <c r="U295" s="9">
        <v>0.14421227496881417</v>
      </c>
      <c r="V295" s="9">
        <v>-0.37232349047469787</v>
      </c>
      <c r="W295" s="9">
        <v>0.30144414725681018</v>
      </c>
      <c r="X295" s="9">
        <v>-0.52481414114329361</v>
      </c>
      <c r="Y295" s="9">
        <v>9.3737942286518536E-2</v>
      </c>
      <c r="Z295" s="9">
        <v>-1.1452018328161613</v>
      </c>
      <c r="AA295" s="9" t="s">
        <v>267</v>
      </c>
      <c r="AB295" s="16">
        <v>18.298863602220891</v>
      </c>
      <c r="AC295" s="9">
        <v>3.9577135020790299E-2</v>
      </c>
    </row>
    <row r="296" spans="1:29" x14ac:dyDescent="0.3">
      <c r="A296" s="6" t="s">
        <v>78</v>
      </c>
      <c r="B296">
        <v>900335241</v>
      </c>
      <c r="C296" s="7">
        <v>2023</v>
      </c>
      <c r="D296" t="s">
        <v>187</v>
      </c>
      <c r="E296" t="s">
        <v>80</v>
      </c>
      <c r="F296" t="s">
        <v>83</v>
      </c>
      <c r="G296" t="s">
        <v>370</v>
      </c>
      <c r="H296" s="9">
        <v>0.22669974127639556</v>
      </c>
      <c r="I296" s="9">
        <v>0.8311884484704265</v>
      </c>
      <c r="J296" s="9">
        <v>1.0578881897468222</v>
      </c>
      <c r="K296" s="9">
        <v>1.662376896940853</v>
      </c>
      <c r="L296" s="9">
        <v>-5.788818974682209E-2</v>
      </c>
      <c r="M296" s="9">
        <v>8.0189282350441385E-2</v>
      </c>
      <c r="N296" s="9">
        <v>0.22669974127639556</v>
      </c>
      <c r="O296" s="16">
        <v>-49.941293941757657</v>
      </c>
      <c r="P296" s="16">
        <v>17.216642470816726</v>
      </c>
      <c r="Q296" s="9">
        <v>0.22585981962285798</v>
      </c>
      <c r="R296" s="9">
        <v>4.116642430774653E-2</v>
      </c>
      <c r="S296" s="16">
        <v>0.27274168895582468</v>
      </c>
      <c r="T296" s="9">
        <v>0.65265726062866247</v>
      </c>
      <c r="U296" s="9">
        <v>3.1889587705008424E-2</v>
      </c>
      <c r="V296" s="9">
        <v>-1.108256464461485</v>
      </c>
      <c r="W296" s="9">
        <v>0.34359642744611679</v>
      </c>
      <c r="X296" s="9">
        <v>-0.76976739622322943</v>
      </c>
      <c r="Y296" s="9">
        <v>2.0728223674376548E-2</v>
      </c>
      <c r="Z296" s="9">
        <v>-0.35807344753796649</v>
      </c>
      <c r="AA296" s="9" t="s">
        <v>267</v>
      </c>
      <c r="AB296" s="16">
        <v>18.252167141074114</v>
      </c>
      <c r="AC296" s="9">
        <v>-4.5622955857824499E-2</v>
      </c>
    </row>
    <row r="297" spans="1:29" x14ac:dyDescent="0.3">
      <c r="A297" s="6" t="s">
        <v>78</v>
      </c>
      <c r="B297">
        <v>900337897</v>
      </c>
      <c r="C297" s="7">
        <v>2019</v>
      </c>
      <c r="D297" t="s">
        <v>188</v>
      </c>
      <c r="E297" t="s">
        <v>88</v>
      </c>
      <c r="F297" t="s">
        <v>83</v>
      </c>
      <c r="G297" t="s">
        <v>368</v>
      </c>
      <c r="H297" s="9">
        <v>0.43519342254180365</v>
      </c>
      <c r="I297" s="9">
        <v>8.9529336860163081E-2</v>
      </c>
      <c r="J297" s="9">
        <v>0.52472275940196667</v>
      </c>
      <c r="K297" s="9">
        <v>0.39635757902667712</v>
      </c>
      <c r="L297" s="9">
        <v>0.47527724059803328</v>
      </c>
      <c r="M297" s="9">
        <v>8.9562762995667747E-2</v>
      </c>
      <c r="N297" s="9">
        <v>0.16357222308098918</v>
      </c>
      <c r="O297" s="16">
        <v>20.160531490681763</v>
      </c>
      <c r="P297" s="16">
        <v>14.430803218354551</v>
      </c>
      <c r="Q297" s="9">
        <v>0.16352628205197497</v>
      </c>
      <c r="R297" s="17">
        <f>MEDIAN(R298:R301)</f>
        <v>9.8123968332024636E-2</v>
      </c>
      <c r="S297" s="16">
        <v>4.8609030045820329</v>
      </c>
      <c r="T297" s="9">
        <v>0.18243182621535642</v>
      </c>
      <c r="U297" s="9">
        <v>0.10358296787695155</v>
      </c>
      <c r="V297" s="17">
        <f>MEDIAN(V298:V301)</f>
        <v>6.2923596241578483</v>
      </c>
      <c r="W297" s="9">
        <v>0.54143664624002408</v>
      </c>
      <c r="X297" s="17">
        <f>MEDIAN(X298:X301)</f>
        <v>-1.2150457080458941</v>
      </c>
      <c r="Y297" s="9">
        <v>5.2825697573989382E-2</v>
      </c>
      <c r="Z297" s="9">
        <v>0.11114712227229669</v>
      </c>
      <c r="AA297" s="9" t="s">
        <v>266</v>
      </c>
      <c r="AB297" s="16">
        <v>15.032837300236217</v>
      </c>
      <c r="AC297" s="17">
        <f>MEDIAN(AC298:AC301)</f>
        <v>0.10488490822818364</v>
      </c>
    </row>
    <row r="298" spans="1:29" x14ac:dyDescent="0.3">
      <c r="A298" s="6" t="s">
        <v>78</v>
      </c>
      <c r="B298">
        <v>900337897</v>
      </c>
      <c r="C298" s="7">
        <v>2020</v>
      </c>
      <c r="D298" t="s">
        <v>188</v>
      </c>
      <c r="E298" t="s">
        <v>88</v>
      </c>
      <c r="F298" t="s">
        <v>83</v>
      </c>
      <c r="G298" t="s">
        <v>368</v>
      </c>
      <c r="H298" s="9">
        <v>0.83584717757825822</v>
      </c>
      <c r="I298" s="9">
        <v>0</v>
      </c>
      <c r="J298" s="9">
        <v>0.83584717757825822</v>
      </c>
      <c r="K298" s="9">
        <v>0.78983534092689578</v>
      </c>
      <c r="L298" s="9">
        <v>0.16415282242174184</v>
      </c>
      <c r="M298" s="9">
        <v>-0.45070489763215765</v>
      </c>
      <c r="N298" s="9">
        <v>0.23698941680870964</v>
      </c>
      <c r="O298" s="16">
        <v>-54.008576777171896</v>
      </c>
      <c r="P298" s="16">
        <v>14.337238138851411</v>
      </c>
      <c r="Q298" s="9">
        <v>-0.31382556963587932</v>
      </c>
      <c r="R298" s="9">
        <v>-8.9321251022863479E-2</v>
      </c>
      <c r="S298" s="16">
        <v>10</v>
      </c>
      <c r="T298" s="9">
        <v>0.35490012677039368</v>
      </c>
      <c r="U298" s="9">
        <v>-0.36487795382139143</v>
      </c>
      <c r="V298" s="9">
        <v>7.3073639390527649</v>
      </c>
      <c r="W298" s="9">
        <v>0.33391416647279182</v>
      </c>
      <c r="X298" s="9">
        <v>-7.167202111768197</v>
      </c>
      <c r="Y298" s="9">
        <v>-0.35774059074053849</v>
      </c>
      <c r="Z298" s="9">
        <v>-2.1793142844746862</v>
      </c>
      <c r="AA298" s="9" t="s">
        <v>266</v>
      </c>
      <c r="AB298" s="16">
        <v>13.975262663331877</v>
      </c>
      <c r="AC298" s="9">
        <v>-0.65270288871555249</v>
      </c>
    </row>
    <row r="299" spans="1:29" x14ac:dyDescent="0.3">
      <c r="A299" s="6" t="s">
        <v>78</v>
      </c>
      <c r="B299">
        <v>900337897</v>
      </c>
      <c r="C299" s="7">
        <v>2021</v>
      </c>
      <c r="D299" t="s">
        <v>189</v>
      </c>
      <c r="E299" t="s">
        <v>88</v>
      </c>
      <c r="F299" t="s">
        <v>83</v>
      </c>
      <c r="G299" t="s">
        <v>368</v>
      </c>
      <c r="H299" s="9">
        <v>0.40329774525674256</v>
      </c>
      <c r="I299" s="9">
        <v>0.24640662314586953</v>
      </c>
      <c r="J299" s="9">
        <v>0.64970436840261203</v>
      </c>
      <c r="K299" s="9">
        <v>0.77035969637330159</v>
      </c>
      <c r="L299" s="9">
        <v>0.35029563159738791</v>
      </c>
      <c r="M299" s="9">
        <v>0.17613998534982242</v>
      </c>
      <c r="N299" s="9">
        <v>0.18760780130562391</v>
      </c>
      <c r="O299" s="16">
        <v>45.735367274556985</v>
      </c>
      <c r="P299" s="16">
        <v>14.469749536534238</v>
      </c>
      <c r="Q299" s="9">
        <v>0.43525267742314461</v>
      </c>
      <c r="R299" s="9">
        <v>0.14169202865865538</v>
      </c>
      <c r="S299" s="16">
        <v>1.6367163354127681</v>
      </c>
      <c r="T299" s="9">
        <v>0.27316421979146199</v>
      </c>
      <c r="U299" s="9">
        <v>0.27434269144836088</v>
      </c>
      <c r="V299" s="9">
        <v>21.537498994667509</v>
      </c>
      <c r="W299" s="9">
        <v>0.71887862729625229</v>
      </c>
      <c r="X299" s="9">
        <v>-1.659072282960333</v>
      </c>
      <c r="Y299" s="9">
        <v>0.20651533156796512</v>
      </c>
      <c r="Z299" s="9">
        <v>0.58954583768639002</v>
      </c>
      <c r="AA299" s="9" t="s">
        <v>266</v>
      </c>
      <c r="AB299" s="16">
        <v>15.374397216420203</v>
      </c>
      <c r="AC299" s="9">
        <v>3.05169192478819</v>
      </c>
    </row>
    <row r="300" spans="1:29" x14ac:dyDescent="0.3">
      <c r="A300" s="6" t="s">
        <v>78</v>
      </c>
      <c r="B300">
        <v>900337897</v>
      </c>
      <c r="C300" s="7">
        <v>2022</v>
      </c>
      <c r="D300" t="s">
        <v>188</v>
      </c>
      <c r="E300" t="s">
        <v>88</v>
      </c>
      <c r="F300" t="s">
        <v>83</v>
      </c>
      <c r="G300" t="s">
        <v>368</v>
      </c>
      <c r="H300" s="9">
        <v>0.47510137403345909</v>
      </c>
      <c r="I300" s="9">
        <v>0.14788334567337696</v>
      </c>
      <c r="J300" s="9">
        <v>0.62298471970683611</v>
      </c>
      <c r="K300" s="9">
        <v>0.41595937348727663</v>
      </c>
      <c r="L300" s="9">
        <v>0.37701528029316395</v>
      </c>
      <c r="M300" s="9">
        <v>8.6301178775057913E-2</v>
      </c>
      <c r="N300" s="9">
        <v>0.29343950043034056</v>
      </c>
      <c r="O300" s="16">
        <v>18.03420959805031</v>
      </c>
      <c r="P300" s="16">
        <v>14.52286927456279</v>
      </c>
      <c r="Q300" s="9">
        <v>0.26044524717715339</v>
      </c>
      <c r="R300" s="9">
        <v>5.4555908005393894E-2</v>
      </c>
      <c r="S300" s="16">
        <v>3.2126766666666668</v>
      </c>
      <c r="T300" s="9">
        <v>0.26002230080852756</v>
      </c>
      <c r="U300" s="9">
        <v>0.12508811382679705</v>
      </c>
      <c r="V300" s="9">
        <v>5.2773553092629308</v>
      </c>
      <c r="W300" s="9">
        <v>0.73240459305953887</v>
      </c>
      <c r="X300" s="9">
        <v>-0.77101913313145498</v>
      </c>
      <c r="Y300" s="9">
        <v>4.484168101956694E-2</v>
      </c>
      <c r="Z300" s="9">
        <v>0.11893863024516783</v>
      </c>
      <c r="AA300" s="9" t="s">
        <v>266</v>
      </c>
      <c r="AB300" s="16">
        <v>15.627418673048554</v>
      </c>
      <c r="AC300" s="9">
        <v>0.2879109107639255</v>
      </c>
    </row>
    <row r="301" spans="1:29" x14ac:dyDescent="0.3">
      <c r="A301" s="6" t="s">
        <v>78</v>
      </c>
      <c r="B301">
        <v>900337897</v>
      </c>
      <c r="C301" s="7">
        <v>2023</v>
      </c>
      <c r="D301" t="s">
        <v>190</v>
      </c>
      <c r="E301" t="s">
        <v>88</v>
      </c>
      <c r="F301" t="s">
        <v>83</v>
      </c>
      <c r="G301" t="s">
        <v>368</v>
      </c>
      <c r="H301" s="9">
        <v>0.48074861259311069</v>
      </c>
      <c r="I301" s="9">
        <v>0.1276363283623238</v>
      </c>
      <c r="J301" s="9">
        <v>0.60838494095543449</v>
      </c>
      <c r="K301" s="9">
        <v>0.34330598512270954</v>
      </c>
      <c r="L301" s="9">
        <v>0.39161505904456551</v>
      </c>
      <c r="M301" s="9">
        <v>0.11188364997681498</v>
      </c>
      <c r="N301" s="9">
        <v>0.24990299639044464</v>
      </c>
      <c r="O301" s="16">
        <v>11.864357767600808</v>
      </c>
      <c r="P301" s="16">
        <v>14.670107997196688</v>
      </c>
      <c r="Q301" s="9">
        <v>0.26864936939144701</v>
      </c>
      <c r="R301" s="9">
        <v>0.15863052134794686</v>
      </c>
      <c r="S301" s="16">
        <v>3.7665500000000001</v>
      </c>
      <c r="T301" s="9">
        <v>0.22663999918312749</v>
      </c>
      <c r="U301" s="9">
        <v>0.14976676588263924</v>
      </c>
      <c r="V301" s="9">
        <v>-0.49259810560768602</v>
      </c>
      <c r="W301" s="9">
        <v>0.6385560417081485</v>
      </c>
      <c r="X301" s="9">
        <v>0.71095012477052122</v>
      </c>
      <c r="Y301" s="9">
        <v>6.6217727154373587E-2</v>
      </c>
      <c r="Z301" s="9">
        <v>0.1690888172582711</v>
      </c>
      <c r="AA301" s="9" t="s">
        <v>266</v>
      </c>
      <c r="AB301" s="16">
        <v>15.546055575210277</v>
      </c>
      <c r="AC301" s="9">
        <v>-7.8141094307558223E-2</v>
      </c>
    </row>
    <row r="302" spans="1:29" x14ac:dyDescent="0.3">
      <c r="A302" s="6" t="s">
        <v>78</v>
      </c>
      <c r="B302">
        <v>900343005</v>
      </c>
      <c r="C302" s="7">
        <v>2019</v>
      </c>
      <c r="D302" t="s">
        <v>191</v>
      </c>
      <c r="E302" t="s">
        <v>88</v>
      </c>
      <c r="F302" t="s">
        <v>83</v>
      </c>
      <c r="G302" t="s">
        <v>370</v>
      </c>
      <c r="H302" s="9">
        <v>0.53003624314099662</v>
      </c>
      <c r="I302" s="9">
        <v>0.21789652397334733</v>
      </c>
      <c r="J302" s="9">
        <v>0.74793276711434398</v>
      </c>
      <c r="K302" s="9">
        <v>0.68621124207489825</v>
      </c>
      <c r="L302" s="9">
        <v>0.25206723288565608</v>
      </c>
      <c r="M302" s="9">
        <v>6.082738447932827E-2</v>
      </c>
      <c r="N302" s="9">
        <v>0.11253345080371208</v>
      </c>
      <c r="O302" s="16">
        <v>14.01937451764514</v>
      </c>
      <c r="P302" s="16">
        <v>16.06897872340755</v>
      </c>
      <c r="Q302" s="9">
        <v>0.14584497901309337</v>
      </c>
      <c r="R302" s="17">
        <f>MEDIAN(R303:R306)</f>
        <v>-8.3218233537755149E-3</v>
      </c>
      <c r="S302" s="16">
        <v>2.4325135320003066</v>
      </c>
      <c r="T302" s="9">
        <v>0.73812749863507909</v>
      </c>
      <c r="U302" s="9">
        <v>6.1253282059781748E-2</v>
      </c>
      <c r="V302" s="17">
        <f>MEDIAN(V303:V306)</f>
        <v>3.6872944703915884</v>
      </c>
      <c r="W302" s="9">
        <v>0.24824776502731208</v>
      </c>
      <c r="X302" s="17">
        <f>MEDIAN(X303:X306)</f>
        <v>0.10853902482141509</v>
      </c>
      <c r="Y302" s="9">
        <v>2.8835490843213386E-2</v>
      </c>
      <c r="Z302" s="9">
        <v>0.11439603042849238</v>
      </c>
      <c r="AA302" s="9" t="s">
        <v>267</v>
      </c>
      <c r="AB302" s="16">
        <v>16.943482903246725</v>
      </c>
      <c r="AC302" s="17">
        <f>MEDIAN(AC303:AC306)</f>
        <v>0.1037601666509308</v>
      </c>
    </row>
    <row r="303" spans="1:29" x14ac:dyDescent="0.3">
      <c r="A303" s="6" t="s">
        <v>78</v>
      </c>
      <c r="B303">
        <v>900343005</v>
      </c>
      <c r="C303" s="7">
        <v>2020</v>
      </c>
      <c r="D303" t="s">
        <v>191</v>
      </c>
      <c r="E303" t="s">
        <v>88</v>
      </c>
      <c r="F303" t="s">
        <v>83</v>
      </c>
      <c r="G303" t="s">
        <v>370</v>
      </c>
      <c r="H303" s="9">
        <v>0.26133271405805208</v>
      </c>
      <c r="I303" s="9">
        <v>0.42428486914546615</v>
      </c>
      <c r="J303" s="9">
        <v>0.68561758320351829</v>
      </c>
      <c r="K303" s="9">
        <v>1.0026999332918807</v>
      </c>
      <c r="L303" s="9">
        <v>0.31438241679648171</v>
      </c>
      <c r="M303" s="9">
        <v>0.10953357177335445</v>
      </c>
      <c r="N303" s="9">
        <v>0.10298431557186408</v>
      </c>
      <c r="O303" s="16">
        <v>11.260923568392535</v>
      </c>
      <c r="P303" s="16">
        <v>15.95307099651696</v>
      </c>
      <c r="Q303" s="9">
        <v>0.14674418143853654</v>
      </c>
      <c r="R303" s="9">
        <v>-0.10944260599380429</v>
      </c>
      <c r="S303" s="16">
        <v>0.61593691659189032</v>
      </c>
      <c r="T303" s="9">
        <v>0.79788147467403125</v>
      </c>
      <c r="U303" s="9">
        <v>5.0819179480695691E-2</v>
      </c>
      <c r="V303" s="9">
        <v>4.5905042045077113</v>
      </c>
      <c r="W303" s="9">
        <v>0.18681941442159719</v>
      </c>
      <c r="X303" s="9">
        <v>-0.12893849213576458</v>
      </c>
      <c r="Y303" s="9">
        <v>2.8204230634595189E-2</v>
      </c>
      <c r="Z303" s="9">
        <v>8.9713130021687723E-2</v>
      </c>
      <c r="AA303" s="9" t="s">
        <v>267</v>
      </c>
      <c r="AB303" s="16">
        <v>16.245530711152785</v>
      </c>
      <c r="AC303" s="9">
        <v>-0.50239674296683945</v>
      </c>
    </row>
    <row r="304" spans="1:29" x14ac:dyDescent="0.3">
      <c r="A304" s="6" t="s">
        <v>78</v>
      </c>
      <c r="B304">
        <v>900343005</v>
      </c>
      <c r="C304" s="7">
        <v>2021</v>
      </c>
      <c r="D304" t="s">
        <v>191</v>
      </c>
      <c r="E304" t="s">
        <v>88</v>
      </c>
      <c r="F304" t="s">
        <v>83</v>
      </c>
      <c r="G304" t="s">
        <v>370</v>
      </c>
      <c r="H304" s="9">
        <v>0.32245826661735977</v>
      </c>
      <c r="I304" s="9">
        <v>0.27129881237499831</v>
      </c>
      <c r="J304" s="9">
        <v>0.59375707899235808</v>
      </c>
      <c r="K304" s="9">
        <v>0.75431540214484993</v>
      </c>
      <c r="L304" s="9">
        <v>0.40624292100764192</v>
      </c>
      <c r="M304" s="9">
        <v>0.13633137365840917</v>
      </c>
      <c r="N304" s="9">
        <v>8.1702099544427517E-2</v>
      </c>
      <c r="O304" s="16">
        <v>11.946312894465098</v>
      </c>
      <c r="P304" s="16">
        <v>15.927405736930817</v>
      </c>
      <c r="Q304" s="9">
        <v>0.25618183595905464</v>
      </c>
      <c r="R304" s="9">
        <v>-2.5338706466347283E-2</v>
      </c>
      <c r="S304" s="16">
        <v>1.1885723486752575</v>
      </c>
      <c r="T304" s="9">
        <v>0.78655325435194667</v>
      </c>
      <c r="U304" s="9">
        <v>0.11671927305887979</v>
      </c>
      <c r="V304" s="9">
        <v>-14.486762448825168</v>
      </c>
      <c r="W304" s="9">
        <v>0.19774989690082925</v>
      </c>
      <c r="X304" s="9">
        <v>1.60280342566573</v>
      </c>
      <c r="Y304" s="9">
        <v>7.5318542555271803E-2</v>
      </c>
      <c r="Z304" s="9">
        <v>0.18540272004851741</v>
      </c>
      <c r="AA304" s="9" t="s">
        <v>267</v>
      </c>
      <c r="AB304" s="16">
        <v>16.558204732856431</v>
      </c>
      <c r="AC304" s="9">
        <v>0.36707582133848327</v>
      </c>
    </row>
    <row r="305" spans="1:29" x14ac:dyDescent="0.3">
      <c r="A305" s="6" t="s">
        <v>78</v>
      </c>
      <c r="B305">
        <v>900343005</v>
      </c>
      <c r="C305" s="7">
        <v>2022</v>
      </c>
      <c r="D305" t="s">
        <v>191</v>
      </c>
      <c r="E305" t="s">
        <v>88</v>
      </c>
      <c r="F305" t="s">
        <v>83</v>
      </c>
      <c r="G305" t="s">
        <v>370</v>
      </c>
      <c r="H305" s="9">
        <v>0.37609004980119948</v>
      </c>
      <c r="I305" s="9">
        <v>0.10949533832796908</v>
      </c>
      <c r="J305" s="9">
        <v>0.48558538812916857</v>
      </c>
      <c r="K305" s="9">
        <v>0.47923598412283103</v>
      </c>
      <c r="L305" s="9">
        <v>0.51441461187083148</v>
      </c>
      <c r="M305" s="9">
        <v>0.15965719027534217</v>
      </c>
      <c r="N305" s="9">
        <v>8.9065365858808268E-2</v>
      </c>
      <c r="O305" s="16">
        <v>41.077747201890922</v>
      </c>
      <c r="P305" s="16">
        <v>15.936063212365671</v>
      </c>
      <c r="Q305" s="9">
        <v>0.3046275538965153</v>
      </c>
      <c r="R305" s="9">
        <v>8.695059758796253E-3</v>
      </c>
      <c r="S305" s="16">
        <v>3.434758552685639</v>
      </c>
      <c r="T305" s="9">
        <v>0.7042237266671969</v>
      </c>
      <c r="U305" s="9">
        <v>0.15624270086061914</v>
      </c>
      <c r="V305" s="9">
        <v>2.7840847362754655</v>
      </c>
      <c r="W305" s="9">
        <v>0.28021473310777456</v>
      </c>
      <c r="X305" s="9">
        <v>0.34601654177859476</v>
      </c>
      <c r="Y305" s="9">
        <v>0.10050609765680156</v>
      </c>
      <c r="Z305" s="9">
        <v>0.19537955442455132</v>
      </c>
      <c r="AA305" s="9" t="s">
        <v>267</v>
      </c>
      <c r="AB305" s="16">
        <v>16.582124152127403</v>
      </c>
      <c r="AC305" s="9">
        <v>2.4207783155467677E-2</v>
      </c>
    </row>
    <row r="306" spans="1:29" x14ac:dyDescent="0.3">
      <c r="A306" s="6" t="s">
        <v>78</v>
      </c>
      <c r="B306">
        <v>900343005</v>
      </c>
      <c r="C306" s="7">
        <v>2023</v>
      </c>
      <c r="D306" t="s">
        <v>191</v>
      </c>
      <c r="E306" t="s">
        <v>88</v>
      </c>
      <c r="F306" t="s">
        <v>83</v>
      </c>
      <c r="G306" t="s">
        <v>370</v>
      </c>
      <c r="H306" s="9">
        <v>0.4101604831172655</v>
      </c>
      <c r="I306" s="9">
        <v>0</v>
      </c>
      <c r="J306" s="9">
        <v>0.4101604831172655</v>
      </c>
      <c r="K306" s="9">
        <v>0.25244200272643325</v>
      </c>
      <c r="L306" s="9">
        <v>0.5898395168827345</v>
      </c>
      <c r="M306" s="9">
        <v>0.13473254896026404</v>
      </c>
      <c r="N306" s="9">
        <v>9.9860510232510899E-2</v>
      </c>
      <c r="O306" s="16">
        <v>4.4937856943018772E-2</v>
      </c>
      <c r="P306" s="16">
        <v>15.965594143831227</v>
      </c>
      <c r="Q306" s="9">
        <v>0.29534360886211947</v>
      </c>
      <c r="R306" s="9">
        <v>2.9971293500771212E-2</v>
      </c>
      <c r="S306" s="16">
        <v>10</v>
      </c>
      <c r="T306" s="9">
        <v>0.61702150211005058</v>
      </c>
      <c r="U306" s="9">
        <v>0.15273081270260724</v>
      </c>
      <c r="V306" s="9">
        <v>6.1162708957381824</v>
      </c>
      <c r="W306" s="9">
        <v>0.36786978532366377</v>
      </c>
      <c r="X306" s="9">
        <v>-0.16629047986793877</v>
      </c>
      <c r="Y306" s="9">
        <v>8.1354588207011386E-2</v>
      </c>
      <c r="Z306" s="9">
        <v>0.13792664933161036</v>
      </c>
      <c r="AA306" s="9" t="s">
        <v>267</v>
      </c>
      <c r="AB306" s="16">
        <v>16.750441903535812</v>
      </c>
      <c r="AC306" s="9">
        <v>0.18331255014639392</v>
      </c>
    </row>
    <row r="307" spans="1:29" x14ac:dyDescent="0.3">
      <c r="A307" s="6" t="s">
        <v>78</v>
      </c>
      <c r="B307">
        <v>900343142</v>
      </c>
      <c r="C307" s="7">
        <v>2019</v>
      </c>
      <c r="D307" t="s">
        <v>192</v>
      </c>
      <c r="E307" t="s">
        <v>80</v>
      </c>
      <c r="F307" t="s">
        <v>83</v>
      </c>
      <c r="G307" t="s">
        <v>365</v>
      </c>
      <c r="H307" s="9">
        <v>0.22090731580910911</v>
      </c>
      <c r="I307" s="9">
        <v>0.27984501524520261</v>
      </c>
      <c r="J307" s="9">
        <v>0.50075233105431172</v>
      </c>
      <c r="K307" s="9">
        <v>0</v>
      </c>
      <c r="L307" s="9">
        <v>0.49924766894568828</v>
      </c>
      <c r="M307" s="9">
        <v>4.4002001329145335E-2</v>
      </c>
      <c r="N307" s="9">
        <v>0.12099931440536547</v>
      </c>
      <c r="O307" s="16">
        <v>54.691716473147416</v>
      </c>
      <c r="P307" s="16">
        <v>14.24462252880495</v>
      </c>
      <c r="Q307" s="9">
        <v>7.151800288171116E-2</v>
      </c>
      <c r="R307" s="17">
        <f>MEDIAN(R308:R311)</f>
        <v>-3.0397974537655914E-2</v>
      </c>
      <c r="S307" s="16">
        <v>0.7893916409965287</v>
      </c>
      <c r="T307" s="9">
        <v>0.44792638549690639</v>
      </c>
      <c r="U307" s="9">
        <v>3.0375813940163799E-2</v>
      </c>
      <c r="V307" s="17">
        <f>MEDIAN(V308:V311)</f>
        <v>2.6027376737256276</v>
      </c>
      <c r="W307" s="9">
        <v>0.14640147458188818</v>
      </c>
      <c r="X307" s="17">
        <f>MEDIAN(X308:X311)</f>
        <v>-2.807969979003488</v>
      </c>
      <c r="Y307" s="9">
        <v>2.5432110179550268E-2</v>
      </c>
      <c r="Z307" s="9">
        <v>5.0940869154697956E-2</v>
      </c>
      <c r="AA307" s="9" t="s">
        <v>266</v>
      </c>
      <c r="AB307" s="16">
        <v>14.73033661772973</v>
      </c>
      <c r="AC307" s="17">
        <f>MEDIAN(AC308:AC311)</f>
        <v>0.34005505519136481</v>
      </c>
    </row>
    <row r="308" spans="1:29" x14ac:dyDescent="0.3">
      <c r="A308" s="6" t="s">
        <v>78</v>
      </c>
      <c r="B308">
        <v>900343142</v>
      </c>
      <c r="C308" s="7">
        <v>2020</v>
      </c>
      <c r="D308" t="s">
        <v>192</v>
      </c>
      <c r="E308" t="s">
        <v>80</v>
      </c>
      <c r="F308" t="s">
        <v>83</v>
      </c>
      <c r="G308" t="s">
        <v>365</v>
      </c>
      <c r="H308" s="9">
        <v>0.11409426620373489</v>
      </c>
      <c r="I308" s="9">
        <v>0.41791270472229336</v>
      </c>
      <c r="J308" s="9">
        <v>0.53200697092602822</v>
      </c>
      <c r="K308" s="9">
        <v>0.83582540944458672</v>
      </c>
      <c r="L308" s="9">
        <v>0.46799302907397178</v>
      </c>
      <c r="M308" s="9">
        <v>-2.9212245483705396E-2</v>
      </c>
      <c r="N308" s="9">
        <v>6.9206203764839047E-2</v>
      </c>
      <c r="O308" s="16">
        <v>-4.7240670617273075</v>
      </c>
      <c r="P308" s="16">
        <v>14.105066373861865</v>
      </c>
      <c r="Q308" s="9">
        <v>-3.3829053609954529E-2</v>
      </c>
      <c r="R308" s="9">
        <v>-0.1302558186019469</v>
      </c>
      <c r="S308" s="16">
        <v>0.27300980543185815</v>
      </c>
      <c r="T308" s="9">
        <v>0.39682026359562639</v>
      </c>
      <c r="U308" s="9">
        <v>-0.10510512533742965</v>
      </c>
      <c r="V308" s="9">
        <v>2.9197269487214221</v>
      </c>
      <c r="W308" s="9">
        <v>0.14594777494808486</v>
      </c>
      <c r="X308" s="9">
        <v>-4.6258672333017588</v>
      </c>
      <c r="Y308" s="9">
        <v>-0.10602365263947466</v>
      </c>
      <c r="Z308" s="9">
        <v>-0.22654964081252668</v>
      </c>
      <c r="AA308" s="9" t="s">
        <v>266</v>
      </c>
      <c r="AB308" s="16">
        <v>14.251798394142199</v>
      </c>
      <c r="AC308" s="9">
        <v>-0.38031142379987348</v>
      </c>
    </row>
    <row r="309" spans="1:29" x14ac:dyDescent="0.3">
      <c r="A309" s="6" t="s">
        <v>78</v>
      </c>
      <c r="B309">
        <v>900343142</v>
      </c>
      <c r="C309" s="7">
        <v>2021</v>
      </c>
      <c r="D309" t="s">
        <v>192</v>
      </c>
      <c r="E309" t="s">
        <v>80</v>
      </c>
      <c r="F309" t="s">
        <v>83</v>
      </c>
      <c r="G309" t="s">
        <v>365</v>
      </c>
      <c r="H309" s="9">
        <v>0.13262855484572933</v>
      </c>
      <c r="I309" s="9">
        <v>0.36315546541490074</v>
      </c>
      <c r="J309" s="9">
        <v>0.49578402026063007</v>
      </c>
      <c r="K309" s="9">
        <v>0.72631093082980147</v>
      </c>
      <c r="L309" s="9">
        <v>0.50421597973936993</v>
      </c>
      <c r="M309" s="9">
        <v>5.1659636569104474E-2</v>
      </c>
      <c r="N309" s="9">
        <v>8.9184280066188171E-2</v>
      </c>
      <c r="O309" s="16">
        <v>-11.75249537711626</v>
      </c>
      <c r="P309" s="16">
        <v>14.028263513522946</v>
      </c>
      <c r="Q309" s="9">
        <v>9.1051581992742575E-2</v>
      </c>
      <c r="R309" s="9">
        <v>-7.3927598788472215E-2</v>
      </c>
      <c r="S309" s="16">
        <v>0.36521150712740286</v>
      </c>
      <c r="T309" s="9">
        <v>0.37741809536820203</v>
      </c>
      <c r="U309" s="9">
        <v>3.9971578209637378E-2</v>
      </c>
      <c r="V309" s="9">
        <v>-5.5388127726912852</v>
      </c>
      <c r="W309" s="9">
        <v>0.15191673288448029</v>
      </c>
      <c r="X309" s="9">
        <v>-0.99007272470521779</v>
      </c>
      <c r="Y309" s="9">
        <v>-1.1365482721798689E-3</v>
      </c>
      <c r="Z309" s="9">
        <v>-2.2540901475739672E-3</v>
      </c>
      <c r="AA309" s="9" t="s">
        <v>266</v>
      </c>
      <c r="AB309" s="16">
        <v>14.59501294194572</v>
      </c>
      <c r="AC309" s="9">
        <v>0.4094711284239867</v>
      </c>
    </row>
    <row r="310" spans="1:29" x14ac:dyDescent="0.3">
      <c r="A310" s="6" t="s">
        <v>78</v>
      </c>
      <c r="B310">
        <v>900343142</v>
      </c>
      <c r="C310" s="7">
        <v>2022</v>
      </c>
      <c r="D310" t="s">
        <v>192</v>
      </c>
      <c r="E310" t="s">
        <v>80</v>
      </c>
      <c r="F310" t="s">
        <v>83</v>
      </c>
      <c r="G310" t="s">
        <v>365</v>
      </c>
      <c r="H310" s="9">
        <v>0.17429869377981164</v>
      </c>
      <c r="I310" s="9">
        <v>0.26884189734141689</v>
      </c>
      <c r="J310" s="9">
        <v>0.44314059112122856</v>
      </c>
      <c r="K310" s="9">
        <v>0</v>
      </c>
      <c r="L310" s="9">
        <v>0.5568594088787715</v>
      </c>
      <c r="M310" s="9">
        <v>0.12413748473907259</v>
      </c>
      <c r="N310" s="9">
        <v>0.39087241832701514</v>
      </c>
      <c r="O310" s="16">
        <v>-83.972173604696962</v>
      </c>
      <c r="P310" s="16">
        <v>14.219325638859285</v>
      </c>
      <c r="Q310" s="9">
        <v>0.26772205108822744</v>
      </c>
      <c r="R310" s="9">
        <v>0.21053465461785392</v>
      </c>
      <c r="S310" s="16">
        <v>0.64833158634667831</v>
      </c>
      <c r="T310" s="9">
        <v>0.4167704488800536</v>
      </c>
      <c r="U310" s="9">
        <v>0.26772205108822744</v>
      </c>
      <c r="V310" s="9">
        <v>2.2857483987298326</v>
      </c>
      <c r="W310" s="9">
        <v>8.6410462048430517E-2</v>
      </c>
      <c r="X310" s="9">
        <v>-150.47155049786628</v>
      </c>
      <c r="Y310" s="9">
        <v>0.14033603400806796</v>
      </c>
      <c r="Z310" s="9">
        <v>0.25201340189372501</v>
      </c>
      <c r="AA310" s="9" t="s">
        <v>266</v>
      </c>
      <c r="AB310" s="16">
        <v>14.98788525908723</v>
      </c>
      <c r="AC310" s="9">
        <v>0.481229249669898</v>
      </c>
    </row>
    <row r="311" spans="1:29" x14ac:dyDescent="0.3">
      <c r="A311" s="6" t="s">
        <v>78</v>
      </c>
      <c r="B311">
        <v>900343142</v>
      </c>
      <c r="C311" s="7">
        <v>2023</v>
      </c>
      <c r="D311" t="s">
        <v>192</v>
      </c>
      <c r="E311" t="s">
        <v>80</v>
      </c>
      <c r="F311" t="s">
        <v>83</v>
      </c>
      <c r="G311" t="s">
        <v>365</v>
      </c>
      <c r="H311" s="9">
        <v>0.26641585244319771</v>
      </c>
      <c r="I311" s="9">
        <v>0</v>
      </c>
      <c r="J311" s="9">
        <v>0.26641585244319771</v>
      </c>
      <c r="K311" s="9">
        <v>0</v>
      </c>
      <c r="L311" s="9">
        <v>0.73358414755680235</v>
      </c>
      <c r="M311" s="9">
        <v>0.12122431265463093</v>
      </c>
      <c r="N311" s="9">
        <v>0.10113420054943606</v>
      </c>
      <c r="O311" s="16">
        <v>-27.209169949157541</v>
      </c>
      <c r="P311" s="16">
        <v>14.2323718159119</v>
      </c>
      <c r="Q311" s="9">
        <v>0.32788928494218267</v>
      </c>
      <c r="R311" s="9">
        <v>1.3131649713160387E-2</v>
      </c>
      <c r="S311" s="16">
        <v>10</v>
      </c>
      <c r="T311" s="9">
        <v>0.14125041524078694</v>
      </c>
      <c r="U311" s="9">
        <v>0.27476482870987984</v>
      </c>
      <c r="V311" s="9">
        <v>20.609671128183663</v>
      </c>
      <c r="W311" s="9">
        <v>4.1914273209982651E-2</v>
      </c>
      <c r="X311" s="9">
        <v>0.3279405396917543</v>
      </c>
      <c r="Y311" s="9">
        <v>0.18394244103580826</v>
      </c>
      <c r="Z311" s="9">
        <v>0.25074484181320911</v>
      </c>
      <c r="AA311" s="9" t="s">
        <v>266</v>
      </c>
      <c r="AB311" s="16">
        <v>15.227405168428138</v>
      </c>
      <c r="AC311" s="9">
        <v>0.27063898195874292</v>
      </c>
    </row>
    <row r="312" spans="1:29" x14ac:dyDescent="0.3">
      <c r="A312" s="6" t="s">
        <v>78</v>
      </c>
      <c r="B312">
        <v>900343654</v>
      </c>
      <c r="C312" s="7">
        <v>2019</v>
      </c>
      <c r="D312" t="s">
        <v>193</v>
      </c>
      <c r="E312" t="s">
        <v>80</v>
      </c>
      <c r="F312" t="s">
        <v>83</v>
      </c>
      <c r="G312" t="s">
        <v>366</v>
      </c>
      <c r="H312" s="9">
        <v>0.45923218193259657</v>
      </c>
      <c r="I312" s="9">
        <v>0.25352948781076701</v>
      </c>
      <c r="J312" s="9">
        <v>0.71276166974336352</v>
      </c>
      <c r="K312" s="9">
        <v>0.76705285391361544</v>
      </c>
      <c r="L312" s="9">
        <v>0.28723833025663642</v>
      </c>
      <c r="M312" s="9">
        <v>0.14960009646940275</v>
      </c>
      <c r="N312" s="9">
        <v>0.15976041688450696</v>
      </c>
      <c r="O312" s="16">
        <v>18.577122312880732</v>
      </c>
      <c r="P312" s="16">
        <v>14.55934514940142</v>
      </c>
      <c r="Q312" s="9">
        <v>0.3343274771529115</v>
      </c>
      <c r="R312" s="17">
        <f>MEDIAN(R313:R316)</f>
        <v>2.2683002262669061E-2</v>
      </c>
      <c r="S312" s="16">
        <v>1.8113560907572415</v>
      </c>
      <c r="T312" s="9">
        <v>0.32285640412397787</v>
      </c>
      <c r="U312" s="9">
        <v>0.19691367061028864</v>
      </c>
      <c r="V312" s="17">
        <f>MEDIAN(V313:V316)</f>
        <v>1.3880773424593649</v>
      </c>
      <c r="W312" s="9">
        <v>0.59420538520181676</v>
      </c>
      <c r="X312" s="17">
        <f>MEDIAN(X313:X316)</f>
        <v>-0.71991097065805887</v>
      </c>
      <c r="Y312" s="9">
        <v>0.10902296020699738</v>
      </c>
      <c r="Z312" s="9">
        <v>0.37955575117565105</v>
      </c>
      <c r="AA312" s="9" t="s">
        <v>266</v>
      </c>
      <c r="AB312" s="16">
        <v>15.363500422159435</v>
      </c>
      <c r="AC312" s="17">
        <f>MEDIAN(AC313:AC316)</f>
        <v>-5.3972297010943582E-2</v>
      </c>
    </row>
    <row r="313" spans="1:29" x14ac:dyDescent="0.3">
      <c r="A313" s="6" t="s">
        <v>78</v>
      </c>
      <c r="B313">
        <v>900343654</v>
      </c>
      <c r="C313" s="7">
        <v>2020</v>
      </c>
      <c r="D313" t="s">
        <v>193</v>
      </c>
      <c r="E313" t="s">
        <v>88</v>
      </c>
      <c r="F313" t="s">
        <v>83</v>
      </c>
      <c r="G313" t="s">
        <v>366</v>
      </c>
      <c r="H313" s="9">
        <v>0.37136133046730835</v>
      </c>
      <c r="I313" s="9">
        <v>0.2110202878497679</v>
      </c>
      <c r="J313" s="9">
        <v>0.58238161831707624</v>
      </c>
      <c r="K313" s="9">
        <v>0.5230894923932341</v>
      </c>
      <c r="L313" s="9">
        <v>0.41761838168292376</v>
      </c>
      <c r="M313" s="9">
        <v>7.3112710130490782E-2</v>
      </c>
      <c r="N313" s="9">
        <v>0.2379161916503916</v>
      </c>
      <c r="O313" s="16">
        <v>-32.170148053301077</v>
      </c>
      <c r="P313" s="16">
        <v>14.211540629099238</v>
      </c>
      <c r="Q313" s="9">
        <v>0.18034018119487399</v>
      </c>
      <c r="R313" s="9">
        <v>-0.29376308229894843</v>
      </c>
      <c r="S313" s="16">
        <v>1.7598370955293758</v>
      </c>
      <c r="T313" s="9">
        <v>0.39914759535208633</v>
      </c>
      <c r="U313" s="9">
        <v>3.3847180927025385E-2</v>
      </c>
      <c r="V313" s="9">
        <v>0.75064325084157102</v>
      </c>
      <c r="W313" s="9">
        <v>0.48341559471140322</v>
      </c>
      <c r="X313" s="9">
        <v>-0.92938447923342182</v>
      </c>
      <c r="Y313" s="9">
        <v>1.0901034649380786E-2</v>
      </c>
      <c r="Z313" s="9">
        <v>2.6102861194595074E-2</v>
      </c>
      <c r="AA313" s="9" t="s">
        <v>266</v>
      </c>
      <c r="AB313" s="16">
        <v>15.11438336707517</v>
      </c>
      <c r="AC313" s="9">
        <v>-0.2205112750741226</v>
      </c>
    </row>
    <row r="314" spans="1:29" x14ac:dyDescent="0.3">
      <c r="A314" s="6" t="s">
        <v>78</v>
      </c>
      <c r="B314">
        <v>900343654</v>
      </c>
      <c r="C314" s="7">
        <v>2021</v>
      </c>
      <c r="D314" t="s">
        <v>193</v>
      </c>
      <c r="E314" t="s">
        <v>88</v>
      </c>
      <c r="F314" t="s">
        <v>83</v>
      </c>
      <c r="G314" t="s">
        <v>366</v>
      </c>
      <c r="H314" s="9">
        <v>0.31193870030804349</v>
      </c>
      <c r="I314" s="9">
        <v>0.19339919738408334</v>
      </c>
      <c r="J314" s="9">
        <v>0.50533789769212678</v>
      </c>
      <c r="K314" s="9">
        <v>0.48349799346020839</v>
      </c>
      <c r="L314" s="9">
        <v>0.49466210230787316</v>
      </c>
      <c r="M314" s="9">
        <v>0.14644134530685601</v>
      </c>
      <c r="N314" s="9">
        <v>0.11720989190002994</v>
      </c>
      <c r="O314" s="16">
        <v>2.1679156373813626</v>
      </c>
      <c r="P314" s="16">
        <v>14.388437923831887</v>
      </c>
      <c r="Q314" s="9">
        <v>0.41902539173622499</v>
      </c>
      <c r="R314" s="9">
        <v>0.19350850722181767</v>
      </c>
      <c r="S314" s="16">
        <v>1.6129265505096448</v>
      </c>
      <c r="T314" s="9">
        <v>0.28319192354341904</v>
      </c>
      <c r="U314" s="9">
        <v>0.2486355698578647</v>
      </c>
      <c r="V314" s="9">
        <v>1.9871504161195261</v>
      </c>
      <c r="W314" s="9">
        <v>0.52197438778968241</v>
      </c>
      <c r="X314" s="9">
        <v>14.84849981479195</v>
      </c>
      <c r="Y314" s="9">
        <v>0.14475392892163358</v>
      </c>
      <c r="Z314" s="9">
        <v>0.29263193652045749</v>
      </c>
      <c r="AA314" s="9" t="s">
        <v>266</v>
      </c>
      <c r="AB314" s="16">
        <v>15.439744467766038</v>
      </c>
      <c r="AC314" s="9">
        <v>0.3845305106485033</v>
      </c>
    </row>
    <row r="315" spans="1:29" x14ac:dyDescent="0.3">
      <c r="A315" s="6" t="s">
        <v>78</v>
      </c>
      <c r="B315">
        <v>900343654</v>
      </c>
      <c r="C315" s="7">
        <v>2022</v>
      </c>
      <c r="D315" t="s">
        <v>193</v>
      </c>
      <c r="E315" t="s">
        <v>88</v>
      </c>
      <c r="F315" t="s">
        <v>83</v>
      </c>
      <c r="G315" t="s">
        <v>366</v>
      </c>
      <c r="H315" s="9">
        <v>0.30758738850058326</v>
      </c>
      <c r="I315" s="9">
        <v>0.19051374114962585</v>
      </c>
      <c r="J315" s="9">
        <v>0.49810112965020914</v>
      </c>
      <c r="K315" s="9">
        <v>0.47628385940463902</v>
      </c>
      <c r="L315" s="9">
        <v>0.50189887034979086</v>
      </c>
      <c r="M315" s="9">
        <v>8.9117253269847263E-2</v>
      </c>
      <c r="N315" s="9">
        <v>0.12950611606006115</v>
      </c>
      <c r="O315" s="16">
        <v>-7.0325357732428628</v>
      </c>
      <c r="P315" s="16">
        <v>14.521804934153558</v>
      </c>
      <c r="Q315" s="9">
        <v>0.24828124599056092</v>
      </c>
      <c r="R315" s="9">
        <v>0.14266929280820273</v>
      </c>
      <c r="S315" s="16">
        <v>1.6145155023700366</v>
      </c>
      <c r="T315" s="9">
        <v>0.24421456445401557</v>
      </c>
      <c r="U315" s="9">
        <v>3.5547563544057935E-2</v>
      </c>
      <c r="V315" s="9">
        <v>0.78900426879920338</v>
      </c>
      <c r="W315" s="9">
        <v>0.46680431173845333</v>
      </c>
      <c r="X315" s="9">
        <v>-0.81760636350179583</v>
      </c>
      <c r="Y315" s="9">
        <v>2.310571891586741E-2</v>
      </c>
      <c r="Z315" s="9">
        <v>4.6036602751793859E-2</v>
      </c>
      <c r="AA315" s="9" t="s">
        <v>266</v>
      </c>
      <c r="AB315" s="16">
        <v>15.546414139052565</v>
      </c>
      <c r="AC315" s="9">
        <v>0.11256668105223544</v>
      </c>
    </row>
    <row r="316" spans="1:29" x14ac:dyDescent="0.3">
      <c r="A316" s="6" t="s">
        <v>78</v>
      </c>
      <c r="B316">
        <v>900343654</v>
      </c>
      <c r="C316" s="7">
        <v>2023</v>
      </c>
      <c r="D316" t="s">
        <v>193</v>
      </c>
      <c r="E316" t="s">
        <v>88</v>
      </c>
      <c r="F316" t="s">
        <v>83</v>
      </c>
      <c r="G316" t="s">
        <v>366</v>
      </c>
      <c r="H316" s="9">
        <v>0.2405632580143291</v>
      </c>
      <c r="I316" s="9">
        <v>0.19376740433152606</v>
      </c>
      <c r="J316" s="9">
        <v>0.43433066234585516</v>
      </c>
      <c r="K316" s="9">
        <v>0.48441851082881515</v>
      </c>
      <c r="L316" s="9">
        <v>0.56566933765414484</v>
      </c>
      <c r="M316" s="9">
        <v>0.10242861323390862</v>
      </c>
      <c r="N316" s="9">
        <v>0.1087648404896774</v>
      </c>
      <c r="O316" s="16">
        <v>6.328068016178733</v>
      </c>
      <c r="P316" s="16">
        <v>14.419436284749425</v>
      </c>
      <c r="Q316" s="9">
        <v>0.20224830890303649</v>
      </c>
      <c r="R316" s="9">
        <v>-9.7303288282864608E-2</v>
      </c>
      <c r="S316" s="16">
        <v>1.2415052926174193</v>
      </c>
      <c r="T316" s="9">
        <v>0.2034121509703786</v>
      </c>
      <c r="U316" s="9">
        <v>1.487684265882973E-2</v>
      </c>
      <c r="V316" s="9">
        <v>3.7021439371570932</v>
      </c>
      <c r="W316" s="9">
        <v>0.49753729050569456</v>
      </c>
      <c r="X316" s="9">
        <v>-0.62221557781432202</v>
      </c>
      <c r="Y316" s="9">
        <v>9.669893062101826E-3</v>
      </c>
      <c r="Z316" s="9">
        <v>1.7094603540300221E-2</v>
      </c>
      <c r="AA316" s="9" t="s">
        <v>266</v>
      </c>
      <c r="AB316" s="16">
        <v>15.099766379548624</v>
      </c>
      <c r="AC316" s="9">
        <v>-0.36023077878185605</v>
      </c>
    </row>
    <row r="317" spans="1:29" x14ac:dyDescent="0.3">
      <c r="A317" s="6" t="s">
        <v>78</v>
      </c>
      <c r="B317">
        <v>900361916</v>
      </c>
      <c r="C317" s="7">
        <v>2019</v>
      </c>
      <c r="D317" t="s">
        <v>194</v>
      </c>
      <c r="E317" t="s">
        <v>80</v>
      </c>
      <c r="F317" t="s">
        <v>83</v>
      </c>
      <c r="G317" t="s">
        <v>370</v>
      </c>
      <c r="H317" s="9">
        <v>0.79063783287142875</v>
      </c>
      <c r="I317" s="9">
        <v>2.9971893290184255E-2</v>
      </c>
      <c r="J317" s="9">
        <v>0.82060972616161298</v>
      </c>
      <c r="K317" s="9">
        <v>2.6461108431375742E-3</v>
      </c>
      <c r="L317" s="9">
        <v>0.17939027383838699</v>
      </c>
      <c r="M317" s="9">
        <v>2.7782108465846233E-2</v>
      </c>
      <c r="N317" s="9">
        <v>0.81928667074004424</v>
      </c>
      <c r="O317" s="16">
        <v>-218.72600225676291</v>
      </c>
      <c r="P317" s="16">
        <v>16.106727578584415</v>
      </c>
      <c r="Q317" s="9">
        <v>6.4686901326524632E-2</v>
      </c>
      <c r="R317" s="17">
        <f>MEDIAN(R318:R321)</f>
        <v>8.382688716018194E-2</v>
      </c>
      <c r="S317" s="16">
        <v>26.379308948439412</v>
      </c>
      <c r="T317" s="9">
        <v>0.67206188594010108</v>
      </c>
      <c r="U317" s="9">
        <v>5.4037827389462265E-3</v>
      </c>
      <c r="V317" s="17">
        <f>MEDIAN(V318:V321)</f>
        <v>3.028863895819442</v>
      </c>
      <c r="W317" s="9">
        <v>0.29708698211978746</v>
      </c>
      <c r="X317" s="17">
        <f>MEDIAN(X318:X321)</f>
        <v>0.3678961169747067</v>
      </c>
      <c r="Y317" s="9">
        <v>-1.9759859524102599E-2</v>
      </c>
      <c r="Z317" s="9">
        <v>-0.11015011628726479</v>
      </c>
      <c r="AA317" s="9" t="s">
        <v>267</v>
      </c>
      <c r="AB317" s="16">
        <v>16.951894074001014</v>
      </c>
      <c r="AC317" s="17">
        <f>MEDIAN(AC318:AC321)</f>
        <v>9.1029361661616126E-2</v>
      </c>
    </row>
    <row r="318" spans="1:29" x14ac:dyDescent="0.3">
      <c r="A318" s="6" t="s">
        <v>78</v>
      </c>
      <c r="B318">
        <v>900361916</v>
      </c>
      <c r="C318" s="7">
        <v>2020</v>
      </c>
      <c r="D318" t="s">
        <v>194</v>
      </c>
      <c r="E318" t="s">
        <v>80</v>
      </c>
      <c r="F318" t="s">
        <v>83</v>
      </c>
      <c r="G318" t="s">
        <v>370</v>
      </c>
      <c r="H318" s="9">
        <v>0.80550052028398689</v>
      </c>
      <c r="I318" s="9">
        <v>0</v>
      </c>
      <c r="J318" s="9">
        <v>0.80550052028398689</v>
      </c>
      <c r="K318" s="9">
        <v>0</v>
      </c>
      <c r="L318" s="9">
        <v>0.19449947971601314</v>
      </c>
      <c r="M318" s="9">
        <v>2.8298577238822769E-2</v>
      </c>
      <c r="N318" s="9">
        <v>0.80550052028398689</v>
      </c>
      <c r="O318" s="16">
        <v>68.040656492085489</v>
      </c>
      <c r="P318" s="16">
        <v>16.076527336343826</v>
      </c>
      <c r="Q318" s="9">
        <v>4.4029306030186267E-2</v>
      </c>
      <c r="R318" s="9">
        <v>-2.9748771184842093E-2</v>
      </c>
      <c r="S318" s="16">
        <v>10</v>
      </c>
      <c r="T318" s="9">
        <v>0.72274659490757587</v>
      </c>
      <c r="U318" s="9">
        <v>4.4029306030186267E-2</v>
      </c>
      <c r="V318" s="9">
        <v>11.820617161880261</v>
      </c>
      <c r="W318" s="9">
        <v>0.25438269675772696</v>
      </c>
      <c r="X318" s="9">
        <v>-1.4718194149412638</v>
      </c>
      <c r="Y318" s="9">
        <v>9.6089395025747339E-3</v>
      </c>
      <c r="Z318" s="9">
        <v>4.9403420084231875E-2</v>
      </c>
      <c r="AA318" s="9" t="s">
        <v>267</v>
      </c>
      <c r="AB318" s="16">
        <v>16.51857126555354</v>
      </c>
      <c r="AC318" s="9">
        <v>-0.35164883521239343</v>
      </c>
    </row>
    <row r="319" spans="1:29" x14ac:dyDescent="0.3">
      <c r="A319" s="6" t="s">
        <v>78</v>
      </c>
      <c r="B319">
        <v>900361916</v>
      </c>
      <c r="C319" s="7">
        <v>2021</v>
      </c>
      <c r="D319" t="s">
        <v>195</v>
      </c>
      <c r="E319" t="s">
        <v>80</v>
      </c>
      <c r="F319" t="s">
        <v>83</v>
      </c>
      <c r="G319" t="s">
        <v>370</v>
      </c>
      <c r="H319" s="9">
        <v>0.47232698794709393</v>
      </c>
      <c r="I319" s="9">
        <v>2.5046311573308108E-2</v>
      </c>
      <c r="J319" s="9">
        <v>0.49737329952040205</v>
      </c>
      <c r="K319" s="9">
        <v>0</v>
      </c>
      <c r="L319" s="9">
        <v>0.50262670047959801</v>
      </c>
      <c r="M319" s="9">
        <v>0.17630837013549014</v>
      </c>
      <c r="N319" s="9">
        <v>0.49737329952040205</v>
      </c>
      <c r="O319" s="16">
        <v>-164.64420238602241</v>
      </c>
      <c r="P319" s="16">
        <v>16.284430346153691</v>
      </c>
      <c r="Q319" s="9">
        <v>0.45169485074239502</v>
      </c>
      <c r="R319" s="9">
        <v>0.23109375974033952</v>
      </c>
      <c r="S319" s="16">
        <v>18.858145502368242</v>
      </c>
      <c r="T319" s="9">
        <v>0.60303972596046818</v>
      </c>
      <c r="U319" s="9">
        <v>0.41862698600800718</v>
      </c>
      <c r="V319" s="9">
        <v>4.4447370632286773</v>
      </c>
      <c r="W319" s="9">
        <v>0.38103071860607945</v>
      </c>
      <c r="X319" s="9">
        <v>45.028651398938997</v>
      </c>
      <c r="Y319" s="9">
        <v>0.35926307251430883</v>
      </c>
      <c r="Z319" s="9">
        <v>0.71477116550216291</v>
      </c>
      <c r="AA319" s="9" t="s">
        <v>267</v>
      </c>
      <c r="AB319" s="16">
        <v>17.225202624081511</v>
      </c>
      <c r="AC319" s="9">
        <v>1.0271509989987502</v>
      </c>
    </row>
    <row r="320" spans="1:29" x14ac:dyDescent="0.3">
      <c r="A320" s="6" t="s">
        <v>78</v>
      </c>
      <c r="B320">
        <v>900361916</v>
      </c>
      <c r="C320" s="7">
        <v>2022</v>
      </c>
      <c r="D320" t="s">
        <v>195</v>
      </c>
      <c r="E320" t="s">
        <v>80</v>
      </c>
      <c r="F320" t="s">
        <v>83</v>
      </c>
      <c r="G320" t="s">
        <v>370</v>
      </c>
      <c r="H320" s="9">
        <v>0.83780250738420803</v>
      </c>
      <c r="I320" s="9">
        <v>7.9844027239081381E-3</v>
      </c>
      <c r="J320" s="9">
        <v>0.84578691010811624</v>
      </c>
      <c r="K320" s="9">
        <v>0</v>
      </c>
      <c r="L320" s="9">
        <v>0.15421308989188379</v>
      </c>
      <c r="M320" s="9">
        <v>0.12071669863964216</v>
      </c>
      <c r="N320" s="9">
        <v>0.84578691010811624</v>
      </c>
      <c r="O320" s="16">
        <v>-273.46922546896621</v>
      </c>
      <c r="P320" s="16">
        <v>16.306599391944083</v>
      </c>
      <c r="Q320" s="9">
        <v>0.31342782955299869</v>
      </c>
      <c r="R320" s="9">
        <v>2.2416605085843644E-2</v>
      </c>
      <c r="S320" s="16">
        <v>104.9298909830199</v>
      </c>
      <c r="T320" s="9">
        <v>0.70427348204666795</v>
      </c>
      <c r="U320" s="9">
        <v>0.22012691959594569</v>
      </c>
      <c r="V320" s="9">
        <v>1.6129907284102065</v>
      </c>
      <c r="W320" s="9">
        <v>0.28993518195828272</v>
      </c>
      <c r="X320" s="9">
        <v>-0.59648348737137868</v>
      </c>
      <c r="Y320" s="9">
        <v>0.14179012881451161</v>
      </c>
      <c r="Z320" s="9">
        <v>0.91944288849875377</v>
      </c>
      <c r="AA320" s="9" t="s">
        <v>267</v>
      </c>
      <c r="AB320" s="16">
        <v>17.260722049919735</v>
      </c>
      <c r="AC320" s="9">
        <v>3.6157776165898881E-2</v>
      </c>
    </row>
    <row r="321" spans="1:29" x14ac:dyDescent="0.3">
      <c r="A321" s="6" t="s">
        <v>78</v>
      </c>
      <c r="B321">
        <v>900361916</v>
      </c>
      <c r="C321" s="7">
        <v>2023</v>
      </c>
      <c r="D321" t="s">
        <v>195</v>
      </c>
      <c r="E321" t="s">
        <v>80</v>
      </c>
      <c r="F321" t="s">
        <v>83</v>
      </c>
      <c r="G321" t="s">
        <v>370</v>
      </c>
      <c r="H321" s="9">
        <v>0.7003968738949109</v>
      </c>
      <c r="I321" s="9">
        <v>0</v>
      </c>
      <c r="J321" s="9">
        <v>0.7003968738949109</v>
      </c>
      <c r="K321" s="9">
        <v>0</v>
      </c>
      <c r="L321" s="9">
        <v>0.29960312610508916</v>
      </c>
      <c r="M321" s="9">
        <v>0.15884271457758131</v>
      </c>
      <c r="N321" s="9">
        <v>0.7003968738949109</v>
      </c>
      <c r="O321" s="16">
        <v>-234.94266306700325</v>
      </c>
      <c r="P321" s="16">
        <v>16.44221114220349</v>
      </c>
      <c r="Q321" s="9">
        <v>0.41265693621741861</v>
      </c>
      <c r="R321" s="9">
        <v>0.14523716923452024</v>
      </c>
      <c r="S321" s="16">
        <v>10</v>
      </c>
      <c r="T321" s="9">
        <v>0.60172084752246702</v>
      </c>
      <c r="U321" s="9">
        <v>0.32534366690362432</v>
      </c>
      <c r="V321" s="9">
        <v>1.0045703033618159</v>
      </c>
      <c r="W321" s="9">
        <v>0.3981240332164937</v>
      </c>
      <c r="X321" s="9">
        <v>1.3322757213207921</v>
      </c>
      <c r="Y321" s="9">
        <v>0.28875562533310867</v>
      </c>
      <c r="Z321" s="9">
        <v>0.96379376639689807</v>
      </c>
      <c r="AA321" s="9" t="s">
        <v>267</v>
      </c>
      <c r="AB321" s="16">
        <v>17.396913230931606</v>
      </c>
      <c r="AC321" s="9">
        <v>0.14590094715733337</v>
      </c>
    </row>
    <row r="322" spans="1:29" x14ac:dyDescent="0.3">
      <c r="A322" s="6" t="s">
        <v>78</v>
      </c>
      <c r="B322">
        <v>900376423</v>
      </c>
      <c r="C322" s="7">
        <v>2019</v>
      </c>
      <c r="D322" t="s">
        <v>196</v>
      </c>
      <c r="E322" t="s">
        <v>88</v>
      </c>
      <c r="F322" t="s">
        <v>83</v>
      </c>
      <c r="G322" t="s">
        <v>366</v>
      </c>
      <c r="H322" s="9">
        <v>0.45795097442354654</v>
      </c>
      <c r="I322" s="9">
        <v>7.4120609783410979E-2</v>
      </c>
      <c r="J322" s="9">
        <v>0.53207158420695755</v>
      </c>
      <c r="K322" s="9">
        <v>1.4654258778509037E-3</v>
      </c>
      <c r="L322" s="9">
        <v>0.46792841579304245</v>
      </c>
      <c r="M322" s="9">
        <v>6.7097434799194236E-2</v>
      </c>
      <c r="N322" s="9">
        <v>0.39227388070786845</v>
      </c>
      <c r="O322" s="16">
        <v>-0.77139664538661634</v>
      </c>
      <c r="P322" s="16">
        <v>14.770468773065174</v>
      </c>
      <c r="Q322" s="9">
        <v>0.19291246466314832</v>
      </c>
      <c r="R322" s="17">
        <f>MEDIAN(R323:R326)</f>
        <v>0.18523358635075082</v>
      </c>
      <c r="S322" s="16">
        <v>6.1784566500698315</v>
      </c>
      <c r="T322" s="9">
        <v>0.17945425200553228</v>
      </c>
      <c r="U322" s="9">
        <v>0.1074690540383489</v>
      </c>
      <c r="V322" s="17">
        <f>MEDIAN(V323:V326)</f>
        <v>0.76217146602537866</v>
      </c>
      <c r="W322" s="9">
        <v>0.19308371322292869</v>
      </c>
      <c r="X322" s="17">
        <f>MEDIAN(X323:X326)</f>
        <v>-1.0708471868571003</v>
      </c>
      <c r="Y322" s="9">
        <v>0.1074690540383489</v>
      </c>
      <c r="Z322" s="9">
        <v>0.2296698606264613</v>
      </c>
      <c r="AA322" s="9" t="s">
        <v>266</v>
      </c>
      <c r="AB322" s="16">
        <v>15.826559494389901</v>
      </c>
      <c r="AC322" s="17">
        <f>MEDIAN(AC323:AC326)</f>
        <v>0.23910044320379908</v>
      </c>
    </row>
    <row r="323" spans="1:29" x14ac:dyDescent="0.3">
      <c r="A323" s="6" t="s">
        <v>78</v>
      </c>
      <c r="B323">
        <v>900376423</v>
      </c>
      <c r="C323" s="7">
        <v>2020</v>
      </c>
      <c r="D323" t="s">
        <v>196</v>
      </c>
      <c r="E323" t="s">
        <v>88</v>
      </c>
      <c r="F323" t="s">
        <v>83</v>
      </c>
      <c r="G323" t="s">
        <v>366</v>
      </c>
      <c r="H323" s="9">
        <v>0.62253092862482662</v>
      </c>
      <c r="I323" s="9">
        <v>0.17477667944155206</v>
      </c>
      <c r="J323" s="9">
        <v>0.79730760806637868</v>
      </c>
      <c r="K323" s="9">
        <v>0.34955335888310413</v>
      </c>
      <c r="L323" s="9">
        <v>0.20269239193362132</v>
      </c>
      <c r="M323" s="9">
        <v>-5.3313056303548934E-2</v>
      </c>
      <c r="N323" s="9">
        <v>0.48239708539292797</v>
      </c>
      <c r="O323" s="16">
        <v>-41.897543601592901</v>
      </c>
      <c r="P323" s="16">
        <v>14.480752997568764</v>
      </c>
      <c r="Q323" s="9">
        <v>-0.15836093455810449</v>
      </c>
      <c r="R323" s="9">
        <v>-0.25152372735382111</v>
      </c>
      <c r="S323" s="16">
        <v>3.5618649502550497</v>
      </c>
      <c r="T323" s="9">
        <v>0.21836262096637363</v>
      </c>
      <c r="U323" s="9">
        <v>-0.17533555925514227</v>
      </c>
      <c r="V323" s="9">
        <v>0.90137648636565593</v>
      </c>
      <c r="W323" s="9">
        <v>0.51585378017668215</v>
      </c>
      <c r="X323" s="9">
        <v>-2.3292929654629115</v>
      </c>
      <c r="Y323" s="9">
        <v>-0.19086491149955628</v>
      </c>
      <c r="Z323" s="9">
        <v>-0.94164812837208833</v>
      </c>
      <c r="AA323" s="9" t="s">
        <v>266</v>
      </c>
      <c r="AB323" s="16">
        <v>15.569448561302506</v>
      </c>
      <c r="AC323" s="9">
        <v>-0.22671757359978051</v>
      </c>
    </row>
    <row r="324" spans="1:29" x14ac:dyDescent="0.3">
      <c r="A324" s="6" t="s">
        <v>78</v>
      </c>
      <c r="B324">
        <v>900376423</v>
      </c>
      <c r="C324" s="7">
        <v>2021</v>
      </c>
      <c r="D324" t="s">
        <v>196</v>
      </c>
      <c r="E324" t="s">
        <v>88</v>
      </c>
      <c r="F324" t="s">
        <v>83</v>
      </c>
      <c r="G324" t="s">
        <v>366</v>
      </c>
      <c r="H324" s="9">
        <v>0.4998716988720005</v>
      </c>
      <c r="I324" s="9">
        <v>8.0526089646724225E-2</v>
      </c>
      <c r="J324" s="9">
        <v>0.5803977885187247</v>
      </c>
      <c r="K324" s="9">
        <v>0.22376917201504801</v>
      </c>
      <c r="L324" s="9">
        <v>0.4196022114812753</v>
      </c>
      <c r="M324" s="9">
        <v>9.4943762870486392E-2</v>
      </c>
      <c r="N324" s="9">
        <v>0.22861010112529842</v>
      </c>
      <c r="O324" s="16">
        <v>0.54273339084733863</v>
      </c>
      <c r="P324" s="16">
        <v>14.508259159101994</v>
      </c>
      <c r="Q324" s="9">
        <v>0.4377374383691901</v>
      </c>
      <c r="R324" s="9">
        <v>2.788794845349174E-2</v>
      </c>
      <c r="S324" s="16">
        <v>6.207574477600815</v>
      </c>
      <c r="T324" s="9">
        <v>0.22882268584030735</v>
      </c>
      <c r="U324" s="9">
        <v>0.33920717405886247</v>
      </c>
      <c r="V324" s="9">
        <v>21.350904552875779</v>
      </c>
      <c r="W324" s="9">
        <v>0.54403929966091491</v>
      </c>
      <c r="X324" s="9">
        <v>-2.1977668529867334</v>
      </c>
      <c r="Y324" s="9">
        <v>0.22240913003832027</v>
      </c>
      <c r="Z324" s="9">
        <v>0.5300475639848844</v>
      </c>
      <c r="AA324" s="9" t="s">
        <v>266</v>
      </c>
      <c r="AB324" s="16">
        <v>16.036593687421988</v>
      </c>
      <c r="AC324" s="9">
        <v>0.59543292560602179</v>
      </c>
    </row>
    <row r="325" spans="1:29" x14ac:dyDescent="0.3">
      <c r="A325" s="6" t="s">
        <v>78</v>
      </c>
      <c r="B325">
        <v>900376423</v>
      </c>
      <c r="C325" s="7">
        <v>2022</v>
      </c>
      <c r="D325" t="s">
        <v>196</v>
      </c>
      <c r="E325" t="s">
        <v>88</v>
      </c>
      <c r="F325" t="s">
        <v>83</v>
      </c>
      <c r="G325" t="s">
        <v>366</v>
      </c>
      <c r="H325" s="9">
        <v>0.38150468192886516</v>
      </c>
      <c r="I325" s="9">
        <v>0.20756993332526627</v>
      </c>
      <c r="J325" s="9">
        <v>0.58907461525413152</v>
      </c>
      <c r="K325" s="9">
        <v>0.4506636254987344</v>
      </c>
      <c r="L325" s="9">
        <v>0.41092538474586854</v>
      </c>
      <c r="M325" s="9">
        <v>0.11263579717786683</v>
      </c>
      <c r="N325" s="9">
        <v>0.16461758031551013</v>
      </c>
      <c r="O325" s="16">
        <v>-3.1157474142468331</v>
      </c>
      <c r="P325" s="16">
        <v>15.101891209276943</v>
      </c>
      <c r="Q325" s="9">
        <v>0.36276840213257483</v>
      </c>
      <c r="R325" s="9">
        <v>0.81055250517331157</v>
      </c>
      <c r="S325" s="16">
        <v>1.837957337159422</v>
      </c>
      <c r="T325" s="9">
        <v>0.22020039440146622</v>
      </c>
      <c r="U325" s="9">
        <v>0.31568334280935623</v>
      </c>
      <c r="V325" s="9">
        <v>0.32667288426385155</v>
      </c>
      <c r="W325" s="9">
        <v>0.51075349024301164</v>
      </c>
      <c r="X325" s="9">
        <v>0.68180622119867484</v>
      </c>
      <c r="Y325" s="9">
        <v>0.20659387533974166</v>
      </c>
      <c r="Z325" s="9">
        <v>0.50275276974555116</v>
      </c>
      <c r="AA325" s="9" t="s">
        <v>266</v>
      </c>
      <c r="AB325" s="16">
        <v>16.271496249544967</v>
      </c>
      <c r="AC325" s="9">
        <v>0.26478552471225614</v>
      </c>
    </row>
    <row r="326" spans="1:29" x14ac:dyDescent="0.3">
      <c r="A326" s="6" t="s">
        <v>78</v>
      </c>
      <c r="B326">
        <v>900376423</v>
      </c>
      <c r="C326" s="7">
        <v>2023</v>
      </c>
      <c r="D326" t="s">
        <v>197</v>
      </c>
      <c r="E326" t="s">
        <v>88</v>
      </c>
      <c r="F326" t="s">
        <v>83</v>
      </c>
      <c r="G326" t="s">
        <v>366</v>
      </c>
      <c r="H326" s="9">
        <v>0.35137703426334599</v>
      </c>
      <c r="I326" s="9">
        <v>7.0081937443244757E-2</v>
      </c>
      <c r="J326" s="9">
        <v>0.42145897170659075</v>
      </c>
      <c r="K326" s="9">
        <v>0.33730224790382418</v>
      </c>
      <c r="L326" s="9">
        <v>0.57854102829340925</v>
      </c>
      <c r="M326" s="9">
        <v>0.12760575539283545</v>
      </c>
      <c r="N326" s="9">
        <v>0.12296851461299019</v>
      </c>
      <c r="O326" s="16">
        <v>9.5065272704483412</v>
      </c>
      <c r="P326" s="16">
        <v>15.396483767411898</v>
      </c>
      <c r="Q326" s="9">
        <v>0.37144356946739121</v>
      </c>
      <c r="R326" s="9">
        <v>0.34257922424800991</v>
      </c>
      <c r="S326" s="16">
        <v>5.0138030865357512</v>
      </c>
      <c r="T326" s="9">
        <v>0.18137664534908965</v>
      </c>
      <c r="U326" s="9">
        <v>0.24739412015145845</v>
      </c>
      <c r="V326" s="9">
        <v>0.6229664456851014</v>
      </c>
      <c r="W326" s="9">
        <v>0.48610742717169003</v>
      </c>
      <c r="X326" s="9">
        <v>5.6072479272532672E-2</v>
      </c>
      <c r="Y326" s="9">
        <v>0.16250669025119541</v>
      </c>
      <c r="Z326" s="9">
        <v>0.2808905199525098</v>
      </c>
      <c r="AA326" s="9" t="s">
        <v>266</v>
      </c>
      <c r="AB326" s="16">
        <v>16.464935246033203</v>
      </c>
      <c r="AC326" s="9">
        <v>0.21341536169534203</v>
      </c>
    </row>
    <row r="327" spans="1:29" x14ac:dyDescent="0.3">
      <c r="A327" s="6" t="s">
        <v>78</v>
      </c>
      <c r="B327">
        <v>900383177</v>
      </c>
      <c r="C327" s="7">
        <v>2019</v>
      </c>
      <c r="D327" t="s">
        <v>198</v>
      </c>
      <c r="E327" t="s">
        <v>80</v>
      </c>
      <c r="F327" t="s">
        <v>83</v>
      </c>
      <c r="G327" t="s">
        <v>373</v>
      </c>
      <c r="H327" s="9">
        <v>0.39644765721920028</v>
      </c>
      <c r="I327" s="9">
        <v>4.155274835385056E-2</v>
      </c>
      <c r="J327" s="9">
        <v>0.43800040557305087</v>
      </c>
      <c r="K327" s="9">
        <v>5.9182651016318352E-2</v>
      </c>
      <c r="L327" s="9">
        <v>0.56199959442694913</v>
      </c>
      <c r="M327" s="9">
        <v>7.8175269740117584E-2</v>
      </c>
      <c r="N327" s="9">
        <v>0.25175529630689952</v>
      </c>
      <c r="O327" s="16">
        <v>-31.424508204414014</v>
      </c>
      <c r="P327" s="16">
        <v>14.332302348708769</v>
      </c>
      <c r="Q327" s="9">
        <v>0.2920960969558164</v>
      </c>
      <c r="R327" s="17">
        <f>MEDIAN(R328:R331)</f>
        <v>4.9501984379107578E-2</v>
      </c>
      <c r="S327" s="16">
        <v>9.5408287760697004</v>
      </c>
      <c r="T327" s="9">
        <v>0.36724401183319016</v>
      </c>
      <c r="U327" s="9">
        <v>0.2306386582689188</v>
      </c>
      <c r="V327" s="17">
        <f>MEDIAN(V328:V331)</f>
        <v>-0.97937167934956482</v>
      </c>
      <c r="W327" s="9">
        <v>0.63178977001622294</v>
      </c>
      <c r="X327" s="17">
        <f>MEDIAN(X328:X331)</f>
        <v>-0.10883664594428283</v>
      </c>
      <c r="Y327" s="9">
        <v>0.14527567038839584</v>
      </c>
      <c r="Z327" s="9">
        <v>0.25849782069065058</v>
      </c>
      <c r="AA327" s="9" t="s">
        <v>266</v>
      </c>
      <c r="AB327" s="16">
        <v>15.650431842196394</v>
      </c>
      <c r="AC327" s="17">
        <f>MEDIAN(AC328:AC331)</f>
        <v>0.18307278735626797</v>
      </c>
    </row>
    <row r="328" spans="1:29" x14ac:dyDescent="0.3">
      <c r="A328" s="6" t="s">
        <v>78</v>
      </c>
      <c r="B328">
        <v>900383177</v>
      </c>
      <c r="C328" s="7">
        <v>2020</v>
      </c>
      <c r="D328" t="s">
        <v>198</v>
      </c>
      <c r="E328" t="s">
        <v>80</v>
      </c>
      <c r="F328" t="s">
        <v>83</v>
      </c>
      <c r="G328" t="s">
        <v>373</v>
      </c>
      <c r="H328" s="9">
        <v>0.28880201132480698</v>
      </c>
      <c r="I328" s="9">
        <v>0.15425579760599933</v>
      </c>
      <c r="J328" s="9">
        <v>0.44305780893080632</v>
      </c>
      <c r="K328" s="9">
        <v>0.26925789088518504</v>
      </c>
      <c r="L328" s="9">
        <v>0.55694219106919374</v>
      </c>
      <c r="M328" s="9">
        <v>4.1111186456002348E-2</v>
      </c>
      <c r="N328" s="9">
        <v>0.20465607478503633</v>
      </c>
      <c r="O328" s="16">
        <v>-38.557976726744542</v>
      </c>
      <c r="P328" s="16">
        <v>14.403853734651646</v>
      </c>
      <c r="Q328" s="9">
        <v>9.5938816281159051E-2</v>
      </c>
      <c r="R328" s="9">
        <v>7.417334669338671E-2</v>
      </c>
      <c r="S328" s="16">
        <v>1.8722279214585245</v>
      </c>
      <c r="T328" s="9">
        <v>0.41349093449091118</v>
      </c>
      <c r="U328" s="9">
        <v>5.4041028272039673E-2</v>
      </c>
      <c r="V328" s="9">
        <v>-4.4370170484284808</v>
      </c>
      <c r="W328" s="9">
        <v>0.58611317477715186</v>
      </c>
      <c r="X328" s="9">
        <v>-0.75045468541516991</v>
      </c>
      <c r="Y328" s="9">
        <v>3.3749546086012119E-2</v>
      </c>
      <c r="Z328" s="9">
        <v>6.0597933909839349E-2</v>
      </c>
      <c r="AA328" s="9" t="s">
        <v>266</v>
      </c>
      <c r="AB328" s="16">
        <v>15.251284131519592</v>
      </c>
      <c r="AC328" s="9">
        <v>-0.32910840381755313</v>
      </c>
    </row>
    <row r="329" spans="1:29" x14ac:dyDescent="0.3">
      <c r="A329" s="6" t="s">
        <v>78</v>
      </c>
      <c r="B329">
        <v>900383177</v>
      </c>
      <c r="C329" s="7">
        <v>2021</v>
      </c>
      <c r="D329" t="s">
        <v>198</v>
      </c>
      <c r="E329" t="s">
        <v>80</v>
      </c>
      <c r="F329" t="s">
        <v>83</v>
      </c>
      <c r="G329" t="s">
        <v>373</v>
      </c>
      <c r="H329" s="9">
        <v>0.36956703122138651</v>
      </c>
      <c r="I329" s="9">
        <v>7.2546678210478069E-2</v>
      </c>
      <c r="J329" s="9">
        <v>0.44211370943186462</v>
      </c>
      <c r="K329" s="9">
        <v>0.10863716204282119</v>
      </c>
      <c r="L329" s="9">
        <v>0.55788629056813543</v>
      </c>
      <c r="M329" s="9">
        <v>8.5522729078284634E-2</v>
      </c>
      <c r="N329" s="9">
        <v>0.26500415555538698</v>
      </c>
      <c r="O329" s="16">
        <v>-32.106286545689997</v>
      </c>
      <c r="P329" s="16">
        <v>14.428381086821245</v>
      </c>
      <c r="Q329" s="9">
        <v>0.36452835259047678</v>
      </c>
      <c r="R329" s="9">
        <v>2.4830622064828445E-2</v>
      </c>
      <c r="S329" s="16">
        <v>5.0941964585776063</v>
      </c>
      <c r="T329" s="9">
        <v>0.38145885458373469</v>
      </c>
      <c r="U329" s="9">
        <v>0.3380297791325021</v>
      </c>
      <c r="V329" s="9">
        <v>35.111273843909935</v>
      </c>
      <c r="W329" s="9">
        <v>0.61834555799844182</v>
      </c>
      <c r="X329" s="9">
        <v>5.7673527137522003</v>
      </c>
      <c r="Y329" s="9">
        <v>0.22286129763853929</v>
      </c>
      <c r="Z329" s="9">
        <v>0.39947441155362273</v>
      </c>
      <c r="AA329" s="9" t="s">
        <v>266</v>
      </c>
      <c r="AB329" s="16">
        <v>15.878203242342387</v>
      </c>
      <c r="AC329" s="9">
        <v>0.87183477103282381</v>
      </c>
    </row>
    <row r="330" spans="1:29" x14ac:dyDescent="0.3">
      <c r="A330" s="6" t="s">
        <v>78</v>
      </c>
      <c r="B330">
        <v>900383177</v>
      </c>
      <c r="C330" s="7">
        <v>2022</v>
      </c>
      <c r="D330" t="s">
        <v>198</v>
      </c>
      <c r="E330" t="s">
        <v>80</v>
      </c>
      <c r="F330" t="s">
        <v>83</v>
      </c>
      <c r="G330" t="s">
        <v>373</v>
      </c>
      <c r="H330" s="9">
        <v>0.68920227856436178</v>
      </c>
      <c r="I330" s="9">
        <v>2.6686221386295277E-2</v>
      </c>
      <c r="J330" s="9">
        <v>0.71588849995065706</v>
      </c>
      <c r="K330" s="9">
        <v>1.7448316411617726E-3</v>
      </c>
      <c r="L330" s="9">
        <v>0.28411150004934294</v>
      </c>
      <c r="M330" s="9">
        <v>8.5119841501198293E-2</v>
      </c>
      <c r="N330" s="9">
        <v>0.49616410705504099</v>
      </c>
      <c r="O330" s="16">
        <v>-72.06863874696063</v>
      </c>
      <c r="P330" s="16">
        <v>14.695839963109441</v>
      </c>
      <c r="Q330" s="9">
        <v>0.34203758851661942</v>
      </c>
      <c r="R330" s="9">
        <v>0.30663989484873677</v>
      </c>
      <c r="S330" s="16">
        <v>25.826147081216302</v>
      </c>
      <c r="T330" s="9">
        <v>0.43988582299412776</v>
      </c>
      <c r="U330" s="9">
        <v>0.33373139378378847</v>
      </c>
      <c r="V330" s="9">
        <v>0.75601863998902885</v>
      </c>
      <c r="W330" s="9">
        <v>0.56000180785787912</v>
      </c>
      <c r="X330" s="9">
        <v>0.38678222395098949</v>
      </c>
      <c r="Y330" s="9">
        <v>0.23653042218457235</v>
      </c>
      <c r="Z330" s="9">
        <v>0.83252674440666097</v>
      </c>
      <c r="AA330" s="9" t="s">
        <v>266</v>
      </c>
      <c r="AB330" s="16">
        <v>16.086700438547332</v>
      </c>
      <c r="AC330" s="9">
        <v>0.23182547626992078</v>
      </c>
    </row>
    <row r="331" spans="1:29" x14ac:dyDescent="0.3">
      <c r="A331" s="6" t="s">
        <v>78</v>
      </c>
      <c r="B331">
        <v>900383177</v>
      </c>
      <c r="C331" s="7">
        <v>2023</v>
      </c>
      <c r="D331" t="s">
        <v>198</v>
      </c>
      <c r="E331" t="s">
        <v>80</v>
      </c>
      <c r="F331" t="s">
        <v>83</v>
      </c>
      <c r="G331" t="s">
        <v>373</v>
      </c>
      <c r="H331" s="9">
        <v>0.5621398649170356</v>
      </c>
      <c r="I331" s="9">
        <v>4.0531432766714261E-2</v>
      </c>
      <c r="J331" s="9">
        <v>0.60267129768374983</v>
      </c>
      <c r="K331" s="9">
        <v>1.542421835228098E-2</v>
      </c>
      <c r="L331" s="9">
        <v>0.39732870231625012</v>
      </c>
      <c r="M331" s="9">
        <v>5.0339632685992439E-2</v>
      </c>
      <c r="N331" s="9">
        <v>0.34004647593821064</v>
      </c>
      <c r="O331" s="16">
        <v>-37.393412681778372</v>
      </c>
      <c r="P331" s="16">
        <v>14.645096338622899</v>
      </c>
      <c r="Q331" s="9">
        <v>0.2413939466115621</v>
      </c>
      <c r="R331" s="9">
        <v>-4.9477670052668343E-2</v>
      </c>
      <c r="S331" s="16">
        <v>13.869232507829905</v>
      </c>
      <c r="T331" s="9">
        <v>0.42495252727636779</v>
      </c>
      <c r="U331" s="9">
        <v>0.19828832094658408</v>
      </c>
      <c r="V331" s="9">
        <v>-2.7147619986881586</v>
      </c>
      <c r="W331" s="9">
        <v>0.57016562342275612</v>
      </c>
      <c r="X331" s="9">
        <v>-0.60445551583955515</v>
      </c>
      <c r="Y331" s="9">
        <v>9.8428307135544055E-2</v>
      </c>
      <c r="Z331" s="9">
        <v>0.24772513679920599</v>
      </c>
      <c r="AA331" s="9" t="s">
        <v>266</v>
      </c>
      <c r="AB331" s="16">
        <v>16.212733877780071</v>
      </c>
      <c r="AC331" s="9">
        <v>0.13432009844261517</v>
      </c>
    </row>
    <row r="332" spans="1:29" x14ac:dyDescent="0.3">
      <c r="A332" s="6" t="s">
        <v>78</v>
      </c>
      <c r="B332">
        <v>900387375</v>
      </c>
      <c r="C332" s="7">
        <v>2019</v>
      </c>
      <c r="D332" t="s">
        <v>199</v>
      </c>
      <c r="E332" t="s">
        <v>80</v>
      </c>
      <c r="F332" t="s">
        <v>83</v>
      </c>
      <c r="G332" t="s">
        <v>367</v>
      </c>
      <c r="H332" s="9">
        <v>0.30608553091115559</v>
      </c>
      <c r="I332" s="9">
        <v>0.40736882133238872</v>
      </c>
      <c r="J332" s="9">
        <v>0.71345435224354437</v>
      </c>
      <c r="K332" s="9">
        <v>0.82108424520559686</v>
      </c>
      <c r="L332" s="9">
        <v>0.28654564775645563</v>
      </c>
      <c r="M332" s="9">
        <v>1.9170458909082824E-2</v>
      </c>
      <c r="N332" s="9">
        <v>0.17228833332307295</v>
      </c>
      <c r="O332" s="16">
        <v>-28.185635516781133</v>
      </c>
      <c r="P332" s="16">
        <v>14.56299487073368</v>
      </c>
      <c r="Q332" s="9">
        <v>2.1230005857892361E-2</v>
      </c>
      <c r="R332" s="17">
        <f>MEDIAN(R333:R336)</f>
        <v>0.11592423834152854</v>
      </c>
      <c r="S332" s="16">
        <v>0.75137201200139958</v>
      </c>
      <c r="T332" s="9">
        <v>0.577538463432687</v>
      </c>
      <c r="U332" s="9">
        <v>-8.5999258410716387E-2</v>
      </c>
      <c r="V332" s="17">
        <f>MEDIAN(V333:V336)</f>
        <v>1.3096146071337011</v>
      </c>
      <c r="W332" s="9">
        <v>0.40759186638512163</v>
      </c>
      <c r="X332" s="17">
        <f>MEDIAN(X333:X336)</f>
        <v>-0.15123786927082816</v>
      </c>
      <c r="Y332" s="9">
        <v>-8.7305326893598045E-2</v>
      </c>
      <c r="Z332" s="9">
        <v>-0.3046820901910946</v>
      </c>
      <c r="AA332" s="9" t="s">
        <v>266</v>
      </c>
      <c r="AB332" s="16">
        <v>14.665039926683711</v>
      </c>
      <c r="AC332" s="17">
        <f>MEDIAN(AC333:AC336)</f>
        <v>0.18618799888527598</v>
      </c>
    </row>
    <row r="333" spans="1:29" x14ac:dyDescent="0.3">
      <c r="A333" s="6" t="s">
        <v>78</v>
      </c>
      <c r="B333">
        <v>900387375</v>
      </c>
      <c r="C333" s="7">
        <v>2020</v>
      </c>
      <c r="D333" t="s">
        <v>199</v>
      </c>
      <c r="E333" t="s">
        <v>80</v>
      </c>
      <c r="F333" t="s">
        <v>83</v>
      </c>
      <c r="G333" t="s">
        <v>367</v>
      </c>
      <c r="H333" s="9">
        <v>0.1257148839283532</v>
      </c>
      <c r="I333" s="9">
        <v>0.53787449402981702</v>
      </c>
      <c r="J333" s="9">
        <v>0.66358937795817019</v>
      </c>
      <c r="K333" s="9">
        <v>0.10857288852998973</v>
      </c>
      <c r="L333" s="9">
        <v>0.33641062204182981</v>
      </c>
      <c r="M333" s="9">
        <v>8.1900066095128746E-2</v>
      </c>
      <c r="N333" s="9">
        <v>0.45220463954538892</v>
      </c>
      <c r="O333" s="16">
        <v>102.84126941999165</v>
      </c>
      <c r="P333" s="16">
        <v>14.589481218238999</v>
      </c>
      <c r="Q333" s="9">
        <v>7.0460657114435388E-2</v>
      </c>
      <c r="R333" s="9">
        <v>2.684022823523069E-2</v>
      </c>
      <c r="S333" s="16">
        <v>0.23372531198957391</v>
      </c>
      <c r="T333" s="9">
        <v>0.57020493377710979</v>
      </c>
      <c r="U333" s="9">
        <v>2.8799659097040665E-2</v>
      </c>
      <c r="V333" s="9">
        <v>-7.5366384117416381</v>
      </c>
      <c r="W333" s="9">
        <v>0.33838215904285224</v>
      </c>
      <c r="X333" s="9">
        <v>-1.1606901676601884</v>
      </c>
      <c r="Y333" s="9">
        <v>1.3662405533401065E-2</v>
      </c>
      <c r="Z333" s="9">
        <v>4.0612289381582789E-2</v>
      </c>
      <c r="AA333" s="9" t="s">
        <v>266</v>
      </c>
      <c r="AB333" s="16">
        <v>14.439035919291094</v>
      </c>
      <c r="AC333" s="9">
        <v>-0.2022850950975521</v>
      </c>
    </row>
    <row r="334" spans="1:29" x14ac:dyDescent="0.3">
      <c r="A334" s="6" t="s">
        <v>78</v>
      </c>
      <c r="B334">
        <v>900387375</v>
      </c>
      <c r="C334" s="7">
        <v>2021</v>
      </c>
      <c r="D334" t="s">
        <v>200</v>
      </c>
      <c r="E334" t="s">
        <v>80</v>
      </c>
      <c r="F334" t="s">
        <v>83</v>
      </c>
      <c r="G334" t="s">
        <v>367</v>
      </c>
      <c r="H334" s="9">
        <v>9.9933926062101483E-2</v>
      </c>
      <c r="I334" s="9">
        <v>0.55935134546011145</v>
      </c>
      <c r="J334" s="9">
        <v>0.65928527152221295</v>
      </c>
      <c r="K334" s="9">
        <v>0.10965148301731506</v>
      </c>
      <c r="L334" s="9">
        <v>0.34071472847778711</v>
      </c>
      <c r="M334" s="9">
        <v>9.1689589667717591E-2</v>
      </c>
      <c r="N334" s="9">
        <v>0.46011462165357941</v>
      </c>
      <c r="O334" s="16">
        <v>104.09167760328614</v>
      </c>
      <c r="P334" s="16">
        <v>14.730075401349335</v>
      </c>
      <c r="Q334" s="9">
        <v>0.10143892127584807</v>
      </c>
      <c r="R334" s="9">
        <v>0.15095747521512815</v>
      </c>
      <c r="S334" s="16">
        <v>0.17866038380563437</v>
      </c>
      <c r="T334" s="9">
        <v>0.48277209219578243</v>
      </c>
      <c r="U334" s="9">
        <v>7.163392554120325E-2</v>
      </c>
      <c r="V334" s="9">
        <v>3.1801485730357975</v>
      </c>
      <c r="W334" s="9">
        <v>0.43780455016630676</v>
      </c>
      <c r="X334" s="9">
        <v>3.0796286919831219</v>
      </c>
      <c r="Y334" s="9">
        <v>4.8427107704525685E-2</v>
      </c>
      <c r="Z334" s="9">
        <v>0.14213388402926905</v>
      </c>
      <c r="AA334" s="9" t="s">
        <v>266</v>
      </c>
      <c r="AB334" s="16">
        <v>14.83112341103261</v>
      </c>
      <c r="AC334" s="9">
        <v>0.48006719939447651</v>
      </c>
    </row>
    <row r="335" spans="1:29" x14ac:dyDescent="0.3">
      <c r="A335" s="6" t="s">
        <v>78</v>
      </c>
      <c r="B335">
        <v>900387375</v>
      </c>
      <c r="C335" s="7">
        <v>2022</v>
      </c>
      <c r="D335" t="s">
        <v>201</v>
      </c>
      <c r="E335" t="s">
        <v>80</v>
      </c>
      <c r="F335" t="s">
        <v>83</v>
      </c>
      <c r="G335" t="s">
        <v>367</v>
      </c>
      <c r="H335" s="9">
        <v>0.1511059937772844</v>
      </c>
      <c r="I335" s="9">
        <v>0.48022600066944332</v>
      </c>
      <c r="J335" s="9">
        <v>0.63133199444672772</v>
      </c>
      <c r="K335" s="9">
        <v>8.9682452252733205E-2</v>
      </c>
      <c r="L335" s="9">
        <v>0.36866800555327228</v>
      </c>
      <c r="M335" s="9">
        <v>0.14110046048902278</v>
      </c>
      <c r="N335" s="9">
        <v>0.41715074196632729</v>
      </c>
      <c r="O335" s="16">
        <v>-143.12156387709067</v>
      </c>
      <c r="P335" s="16">
        <v>14.856565765099736</v>
      </c>
      <c r="Q335" s="9">
        <v>0.19555229778645888</v>
      </c>
      <c r="R335" s="9">
        <v>0.13483851553619064</v>
      </c>
      <c r="S335" s="16">
        <v>0.31465600272921512</v>
      </c>
      <c r="T335" s="9">
        <v>0.41492844441996407</v>
      </c>
      <c r="U335" s="9">
        <v>0.11498465506015809</v>
      </c>
      <c r="V335" s="9">
        <v>3.1268621116834301</v>
      </c>
      <c r="W335" s="9">
        <v>0.51508507155558003</v>
      </c>
      <c r="X335" s="9">
        <v>0.60372831150348749</v>
      </c>
      <c r="Y335" s="9">
        <v>6.8436101354280979E-2</v>
      </c>
      <c r="Z335" s="9">
        <v>0.18563070384037436</v>
      </c>
      <c r="AA335" s="9" t="s">
        <v>266</v>
      </c>
      <c r="AB335" s="16">
        <v>15.182921494191982</v>
      </c>
      <c r="AC335" s="9">
        <v>0.42162144542575208</v>
      </c>
    </row>
    <row r="336" spans="1:29" x14ac:dyDescent="0.3">
      <c r="A336" s="6" t="s">
        <v>78</v>
      </c>
      <c r="B336">
        <v>900387375</v>
      </c>
      <c r="C336" s="7">
        <v>2023</v>
      </c>
      <c r="D336" t="s">
        <v>201</v>
      </c>
      <c r="E336" t="s">
        <v>80</v>
      </c>
      <c r="F336" t="s">
        <v>83</v>
      </c>
      <c r="G336" t="s">
        <v>367</v>
      </c>
      <c r="H336" s="9">
        <v>5.7521896029425583E-2</v>
      </c>
      <c r="I336" s="9">
        <v>0.60056048428107767</v>
      </c>
      <c r="J336" s="9">
        <v>0.65808238031050326</v>
      </c>
      <c r="K336" s="9">
        <v>0.16350344195411842</v>
      </c>
      <c r="L336" s="9">
        <v>0.34191761968949674</v>
      </c>
      <c r="M336" s="9">
        <v>4.2010483729639607E-2</v>
      </c>
      <c r="N336" s="9">
        <v>0.52905995450209142</v>
      </c>
      <c r="O336" s="16">
        <v>-241.08599225937911</v>
      </c>
      <c r="P336" s="16">
        <v>14.949154026704262</v>
      </c>
      <c r="Q336" s="9">
        <v>5.0460321935682388E-2</v>
      </c>
      <c r="R336" s="9">
        <v>9.7009961146866441E-2</v>
      </c>
      <c r="S336" s="16">
        <v>9.5780354410570687E-2</v>
      </c>
      <c r="T336" s="9">
        <v>0.45370195136332797</v>
      </c>
      <c r="U336" s="9">
        <v>1.5606271862234291E-2</v>
      </c>
      <c r="V336" s="9">
        <v>-0.50763289741602802</v>
      </c>
      <c r="W336" s="9">
        <v>0.48250055681509491</v>
      </c>
      <c r="X336" s="9">
        <v>-0.90620405004514382</v>
      </c>
      <c r="Y336" s="9">
        <v>5.8513863730287781E-3</v>
      </c>
      <c r="Z336" s="9">
        <v>1.7113439132919083E-2</v>
      </c>
      <c r="AA336" s="9" t="s">
        <v>266</v>
      </c>
      <c r="AB336" s="16">
        <v>15.132422150168518</v>
      </c>
      <c r="AC336" s="9">
        <v>-4.9245447655200114E-2</v>
      </c>
    </row>
    <row r="337" spans="1:29" x14ac:dyDescent="0.3">
      <c r="A337" s="6" t="s">
        <v>78</v>
      </c>
      <c r="B337">
        <v>900390842</v>
      </c>
      <c r="C337" s="7">
        <v>2019</v>
      </c>
      <c r="D337" t="s">
        <v>202</v>
      </c>
      <c r="E337" t="s">
        <v>88</v>
      </c>
      <c r="F337" t="s">
        <v>83</v>
      </c>
      <c r="G337" t="s">
        <v>368</v>
      </c>
      <c r="H337" s="9">
        <v>0.22922532484891747</v>
      </c>
      <c r="I337" s="9">
        <v>0.58976510296807438</v>
      </c>
      <c r="J337" s="9">
        <v>0.81899042781699183</v>
      </c>
      <c r="K337" s="9">
        <v>0.78261716185315922</v>
      </c>
      <c r="L337" s="9">
        <v>0.18100957218300817</v>
      </c>
      <c r="M337" s="9">
        <v>2.1569508250708871E-2</v>
      </c>
      <c r="N337" s="9">
        <v>0.32720672588147304</v>
      </c>
      <c r="O337" s="16">
        <v>-192.95430901768054</v>
      </c>
      <c r="P337" s="16">
        <v>16.027178876001791</v>
      </c>
      <c r="Q337" s="9">
        <v>1.1605928285344647E-2</v>
      </c>
      <c r="R337" s="17">
        <f>MEDIAN(R338:R341)</f>
        <v>-3.0437205023712832E-2</v>
      </c>
      <c r="S337" s="16">
        <v>0.38867224204231371</v>
      </c>
      <c r="T337" s="9">
        <v>0.73113898387427267</v>
      </c>
      <c r="U337" s="9">
        <v>1.1605928285344647E-2</v>
      </c>
      <c r="V337" s="17">
        <f>MEDIAN(V338:V341)</f>
        <v>-16.35726732907321</v>
      </c>
      <c r="W337" s="9">
        <v>0.26886101612572727</v>
      </c>
      <c r="X337" s="17">
        <f>MEDIAN(X338:X341)</f>
        <v>-2.1050889403312287</v>
      </c>
      <c r="Y337" s="9">
        <v>7.7759818077816111E-3</v>
      </c>
      <c r="Z337" s="9">
        <v>4.2958953573569977E-2</v>
      </c>
      <c r="AA337" s="9" t="s">
        <v>267</v>
      </c>
      <c r="AB337" s="16">
        <v>15.407414240342684</v>
      </c>
      <c r="AC337" s="17">
        <f>MEDIAN(AC338:AC341)</f>
        <v>0.17813862456103247</v>
      </c>
    </row>
    <row r="338" spans="1:29" x14ac:dyDescent="0.3">
      <c r="A338" s="6" t="s">
        <v>78</v>
      </c>
      <c r="B338">
        <v>900390842</v>
      </c>
      <c r="C338" s="7">
        <v>2020</v>
      </c>
      <c r="D338" t="s">
        <v>202</v>
      </c>
      <c r="E338" t="s">
        <v>88</v>
      </c>
      <c r="F338" t="s">
        <v>83</v>
      </c>
      <c r="G338" t="s">
        <v>368</v>
      </c>
      <c r="H338" s="9">
        <v>0.17096345340464936</v>
      </c>
      <c r="I338" s="9">
        <v>0.76912147201441894</v>
      </c>
      <c r="J338" s="9">
        <v>0.9400849254190683</v>
      </c>
      <c r="K338" s="9">
        <v>0.56252512495600837</v>
      </c>
      <c r="L338" s="9">
        <v>5.9915074580931683E-2</v>
      </c>
      <c r="M338" s="9">
        <v>-0.29688139642175493</v>
      </c>
      <c r="N338" s="9">
        <v>0.1806781909737169</v>
      </c>
      <c r="O338" s="16">
        <v>175.15100489045687</v>
      </c>
      <c r="P338" s="16">
        <v>15.913438665232432</v>
      </c>
      <c r="Q338" s="9">
        <v>-6.1670937806929407E-2</v>
      </c>
      <c r="R338" s="9">
        <v>-0.10751021499765034</v>
      </c>
      <c r="S338" s="16">
        <v>0.22228407296558253</v>
      </c>
      <c r="T338" s="9">
        <v>0.86031677937208595</v>
      </c>
      <c r="U338" s="9">
        <v>-6.1670937806929407E-2</v>
      </c>
      <c r="V338" s="9">
        <v>6.0965640846839131</v>
      </c>
      <c r="W338" s="9">
        <v>9.6548548900342951E-2</v>
      </c>
      <c r="X338" s="9">
        <v>-8.0782935691952336</v>
      </c>
      <c r="Y338" s="9">
        <v>-6.1670937806929407E-2</v>
      </c>
      <c r="Z338" s="9">
        <v>-1.0293058673176807</v>
      </c>
      <c r="AA338" s="9" t="s">
        <v>267</v>
      </c>
      <c r="AB338" s="16">
        <v>14.341918740579656</v>
      </c>
      <c r="AC338" s="9">
        <v>-0.65544291549132083</v>
      </c>
    </row>
    <row r="339" spans="1:29" x14ac:dyDescent="0.3">
      <c r="A339" s="6" t="s">
        <v>78</v>
      </c>
      <c r="B339">
        <v>900390842</v>
      </c>
      <c r="C339" s="7">
        <v>2021</v>
      </c>
      <c r="D339" t="s">
        <v>203</v>
      </c>
      <c r="E339" t="s">
        <v>88</v>
      </c>
      <c r="F339" t="s">
        <v>83</v>
      </c>
      <c r="G339" t="s">
        <v>368</v>
      </c>
      <c r="H339" s="9">
        <v>0.14108214282925247</v>
      </c>
      <c r="I339" s="9">
        <v>0.78356042429914941</v>
      </c>
      <c r="J339" s="9">
        <v>0.92464256712840187</v>
      </c>
      <c r="K339" s="9">
        <v>0.5754590179443918</v>
      </c>
      <c r="L339" s="9">
        <v>7.5357432871598129E-2</v>
      </c>
      <c r="M339" s="9">
        <v>2.7153379943284775E-2</v>
      </c>
      <c r="N339" s="9">
        <v>0.1612021322751587</v>
      </c>
      <c r="O339" s="16">
        <v>-106.4424712593317</v>
      </c>
      <c r="P339" s="16">
        <v>15.871067494902457</v>
      </c>
      <c r="Q339" s="9">
        <v>1.8621881667920639E-2</v>
      </c>
      <c r="R339" s="9">
        <v>-4.1486057398038678E-2</v>
      </c>
      <c r="S339" s="16">
        <v>0.18005266531351743</v>
      </c>
      <c r="T339" s="9">
        <v>0.88826704571277071</v>
      </c>
      <c r="U339" s="9">
        <v>1.8621881667920639E-2</v>
      </c>
      <c r="V339" s="9">
        <v>-52.17335297120934</v>
      </c>
      <c r="W339" s="9">
        <v>6.6731343136452889E-2</v>
      </c>
      <c r="X339" s="9">
        <v>-1.1997063113219373</v>
      </c>
      <c r="Y339" s="9">
        <v>1.2849135477104824E-2</v>
      </c>
      <c r="Z339" s="9">
        <v>0.17050919846219448</v>
      </c>
      <c r="AA339" s="9" t="s">
        <v>267</v>
      </c>
      <c r="AB339" s="16">
        <v>15.493903287827946</v>
      </c>
      <c r="AC339" s="9">
        <v>2.1644667160117224</v>
      </c>
    </row>
    <row r="340" spans="1:29" x14ac:dyDescent="0.3">
      <c r="A340" s="6" t="s">
        <v>78</v>
      </c>
      <c r="B340">
        <v>900390842</v>
      </c>
      <c r="C340" s="7">
        <v>2022</v>
      </c>
      <c r="D340" t="s">
        <v>203</v>
      </c>
      <c r="E340" t="s">
        <v>88</v>
      </c>
      <c r="F340" t="s">
        <v>83</v>
      </c>
      <c r="G340" t="s">
        <v>368</v>
      </c>
      <c r="H340" s="9">
        <v>0.20433846048324319</v>
      </c>
      <c r="I340" s="9">
        <v>0.745598418048534</v>
      </c>
      <c r="J340" s="9">
        <v>0.94993687853177722</v>
      </c>
      <c r="K340" s="9">
        <v>0.6057471271805378</v>
      </c>
      <c r="L340" s="9">
        <v>5.0063121468222824E-2</v>
      </c>
      <c r="M340" s="9">
        <v>-2.7975959405501332E-2</v>
      </c>
      <c r="N340" s="9">
        <v>0.19454392393588074</v>
      </c>
      <c r="O340" s="16">
        <v>-108.2187250994297</v>
      </c>
      <c r="P340" s="16">
        <v>15.860252600382569</v>
      </c>
      <c r="Q340" s="9">
        <v>-2.6113716997113429E-2</v>
      </c>
      <c r="R340" s="9">
        <v>-1.0756623801222553E-2</v>
      </c>
      <c r="S340" s="16">
        <v>0.27405967547257054</v>
      </c>
      <c r="T340" s="9">
        <v>0.88853906963291196</v>
      </c>
      <c r="U340" s="9">
        <v>-2.6113716997113429E-2</v>
      </c>
      <c r="V340" s="9">
        <v>-32.207184734468235</v>
      </c>
      <c r="W340" s="9">
        <v>6.338171890984598E-2</v>
      </c>
      <c r="X340" s="9">
        <v>-3.0104715693405204</v>
      </c>
      <c r="Y340" s="9">
        <v>-2.6113716997113429E-2</v>
      </c>
      <c r="Z340" s="9">
        <v>-0.52161583679293566</v>
      </c>
      <c r="AA340" s="9" t="s">
        <v>267</v>
      </c>
      <c r="AB340" s="16">
        <v>15.791367783387539</v>
      </c>
      <c r="AC340" s="9">
        <v>0.3464405698851527</v>
      </c>
    </row>
    <row r="341" spans="1:29" x14ac:dyDescent="0.3">
      <c r="A341" s="6" t="s">
        <v>78</v>
      </c>
      <c r="B341">
        <v>900390842</v>
      </c>
      <c r="C341" s="7">
        <v>2023</v>
      </c>
      <c r="D341" t="s">
        <v>203</v>
      </c>
      <c r="E341" t="s">
        <v>88</v>
      </c>
      <c r="F341" t="s">
        <v>83</v>
      </c>
      <c r="G341" t="s">
        <v>368</v>
      </c>
      <c r="H341" s="9">
        <v>0.2776810567496702</v>
      </c>
      <c r="I341" s="9">
        <v>0.67003943860041804</v>
      </c>
      <c r="J341" s="9">
        <v>0.94772049535008818</v>
      </c>
      <c r="K341" s="9">
        <v>1.0732847428942158</v>
      </c>
      <c r="L341" s="9">
        <v>5.2279504649911816E-2</v>
      </c>
      <c r="M341" s="9">
        <v>1.9631371203020424E-3</v>
      </c>
      <c r="N341" s="9">
        <v>0.26080628737125444</v>
      </c>
      <c r="O341" s="16">
        <v>-127.32836403849421</v>
      </c>
      <c r="P341" s="16">
        <v>15.840673828326562</v>
      </c>
      <c r="Q341" s="9">
        <v>1.8870718356871032E-3</v>
      </c>
      <c r="R341" s="9">
        <v>-1.9388352649386986E-2</v>
      </c>
      <c r="S341" s="16">
        <v>0.41442494389538009</v>
      </c>
      <c r="T341" s="9">
        <v>0.84298754656642405</v>
      </c>
      <c r="U341" s="9">
        <v>1.8870718356871032E-3</v>
      </c>
      <c r="V341" s="9">
        <v>-0.50734992367818521</v>
      </c>
      <c r="W341" s="9">
        <v>0.1079826345576315</v>
      </c>
      <c r="X341" s="9">
        <v>-1.0460589241023861</v>
      </c>
      <c r="Y341" s="9">
        <v>1.2265505028936246E-3</v>
      </c>
      <c r="Z341" s="9">
        <v>2.3461402534457516E-2</v>
      </c>
      <c r="AA341" s="9" t="s">
        <v>267</v>
      </c>
      <c r="AB341" s="16">
        <v>15.801156397439421</v>
      </c>
      <c r="AC341" s="9">
        <v>9.8366792369122269E-3</v>
      </c>
    </row>
    <row r="342" spans="1:29" x14ac:dyDescent="0.3">
      <c r="A342" s="6" t="s">
        <v>78</v>
      </c>
      <c r="B342">
        <v>900401745</v>
      </c>
      <c r="C342" s="7">
        <v>2019</v>
      </c>
      <c r="D342" t="s">
        <v>204</v>
      </c>
      <c r="E342" t="s">
        <v>107</v>
      </c>
      <c r="F342" t="s">
        <v>83</v>
      </c>
      <c r="G342" t="s">
        <v>374</v>
      </c>
      <c r="H342" s="9">
        <v>5.8592356689831614E-2</v>
      </c>
      <c r="I342" s="9">
        <v>0.38971908514386339</v>
      </c>
      <c r="J342" s="9">
        <v>0.44831144183369503</v>
      </c>
      <c r="K342" s="9">
        <v>0</v>
      </c>
      <c r="L342" s="9">
        <v>0.55168855816630502</v>
      </c>
      <c r="M342" s="9">
        <v>0.20912335364743048</v>
      </c>
      <c r="N342" s="9">
        <v>0.40750883142831906</v>
      </c>
      <c r="O342" s="16">
        <v>-31.320998161724361</v>
      </c>
      <c r="P342" s="16">
        <v>15.70082138845445</v>
      </c>
      <c r="Q342" s="9">
        <v>0.17008524980716114</v>
      </c>
      <c r="R342" s="17">
        <f>MEDIAN(R343:R346)</f>
        <v>6.090531782328501E-2</v>
      </c>
      <c r="S342" s="16">
        <v>0.15034510477772076</v>
      </c>
      <c r="T342" s="9">
        <v>7.1542234368819638E-2</v>
      </c>
      <c r="U342" s="9">
        <v>0.16409699954556506</v>
      </c>
      <c r="V342" s="17">
        <f>MEDIAN(V343:V346)</f>
        <v>8.1751707049900375</v>
      </c>
      <c r="W342" s="9">
        <v>0.90403530324955883</v>
      </c>
      <c r="X342" s="17">
        <f>MEDIAN(X343:X346)</f>
        <v>0.2641696831991841</v>
      </c>
      <c r="Y342" s="9">
        <v>8.7962756370968259E-2</v>
      </c>
      <c r="Z342" s="9">
        <v>0.15944277811984661</v>
      </c>
      <c r="AA342" s="9" t="s">
        <v>267</v>
      </c>
      <c r="AB342" s="16">
        <v>15.494196882565358</v>
      </c>
      <c r="AC342" s="17">
        <f>MEDIAN(AC343:AC346)</f>
        <v>0.34355927687600485</v>
      </c>
    </row>
    <row r="343" spans="1:29" x14ac:dyDescent="0.3">
      <c r="A343" s="6" t="s">
        <v>78</v>
      </c>
      <c r="B343">
        <v>900401745</v>
      </c>
      <c r="C343" s="7">
        <v>2020</v>
      </c>
      <c r="D343" t="s">
        <v>204</v>
      </c>
      <c r="E343" t="s">
        <v>107</v>
      </c>
      <c r="F343" t="s">
        <v>83</v>
      </c>
      <c r="G343" t="s">
        <v>374</v>
      </c>
      <c r="H343" s="9">
        <v>6.8409169878408574E-2</v>
      </c>
      <c r="I343" s="9">
        <v>0.33243966792578317</v>
      </c>
      <c r="J343" s="9">
        <v>0.40084883780419173</v>
      </c>
      <c r="K343" s="9">
        <v>0</v>
      </c>
      <c r="L343" s="9">
        <v>0.59915116219580822</v>
      </c>
      <c r="M343" s="9">
        <v>0.14728525628639183</v>
      </c>
      <c r="N343" s="9">
        <v>0.36251017880591413</v>
      </c>
      <c r="O343" s="16">
        <v>16.710745332709251</v>
      </c>
      <c r="P343" s="16">
        <v>15.83118554712874</v>
      </c>
      <c r="Q343" s="9">
        <v>0.19599650509899555</v>
      </c>
      <c r="R343" s="9">
        <v>0.13924317307899559</v>
      </c>
      <c r="S343" s="16">
        <v>0.20577920290090304</v>
      </c>
      <c r="T343" s="9">
        <v>6.0811170893091626E-2</v>
      </c>
      <c r="U343" s="9">
        <v>0.18877514857859104</v>
      </c>
      <c r="V343" s="9">
        <v>6.204832192821355</v>
      </c>
      <c r="W343" s="9">
        <v>0.91775138453077298</v>
      </c>
      <c r="X343" s="9">
        <v>0.48801968478122082</v>
      </c>
      <c r="Y343" s="9">
        <v>0.11489233914289125</v>
      </c>
      <c r="Z343" s="9">
        <v>0.19175851837093383</v>
      </c>
      <c r="AA343" s="9" t="s">
        <v>267</v>
      </c>
      <c r="AB343" s="16">
        <v>16.116911149713623</v>
      </c>
      <c r="AC343" s="9">
        <v>0.86398052295114769</v>
      </c>
    </row>
    <row r="344" spans="1:29" x14ac:dyDescent="0.3">
      <c r="A344" s="6" t="s">
        <v>78</v>
      </c>
      <c r="B344">
        <v>900401745</v>
      </c>
      <c r="C344" s="7">
        <v>2021</v>
      </c>
      <c r="D344" t="s">
        <v>204</v>
      </c>
      <c r="E344" t="s">
        <v>107</v>
      </c>
      <c r="F344" t="s">
        <v>83</v>
      </c>
      <c r="G344" t="s">
        <v>374</v>
      </c>
      <c r="H344" s="9">
        <v>3.8482717231730613E-2</v>
      </c>
      <c r="I344" s="9">
        <v>0.23009087387339869</v>
      </c>
      <c r="J344" s="9">
        <v>0.26857359110512929</v>
      </c>
      <c r="K344" s="9">
        <v>0</v>
      </c>
      <c r="L344" s="9">
        <v>0.73142640889487065</v>
      </c>
      <c r="M344" s="9">
        <v>0.19303469528449083</v>
      </c>
      <c r="N344" s="9">
        <v>0.21987385129682965</v>
      </c>
      <c r="O344" s="16">
        <v>35.358744006899869</v>
      </c>
      <c r="P344" s="16">
        <v>15.813599273723657</v>
      </c>
      <c r="Q344" s="9">
        <v>0.21519625835955161</v>
      </c>
      <c r="R344" s="9">
        <v>-1.7432537432425566E-2</v>
      </c>
      <c r="S344" s="16">
        <v>0.16725008073507816</v>
      </c>
      <c r="T344" s="9">
        <v>6.0749182333106937E-2</v>
      </c>
      <c r="U344" s="9">
        <v>0.20682046935388146</v>
      </c>
      <c r="V344" s="9">
        <v>10.14550921715872</v>
      </c>
      <c r="W344" s="9">
        <v>0.91734503312362792</v>
      </c>
      <c r="X344" s="9">
        <v>4.0319681617147385E-2</v>
      </c>
      <c r="Y344" s="9">
        <v>0.1216453487733539</v>
      </c>
      <c r="Z344" s="9">
        <v>0.1663124919937615</v>
      </c>
      <c r="AA344" s="9" t="s">
        <v>267</v>
      </c>
      <c r="AB344" s="16">
        <v>15.922279773993154</v>
      </c>
      <c r="AC344" s="9">
        <v>-0.17686196919913799</v>
      </c>
    </row>
    <row r="345" spans="1:29" x14ac:dyDescent="0.3">
      <c r="A345" s="6" t="s">
        <v>78</v>
      </c>
      <c r="B345">
        <v>900401745</v>
      </c>
      <c r="C345" s="7">
        <v>2022</v>
      </c>
      <c r="D345" t="s">
        <v>204</v>
      </c>
      <c r="E345" t="s">
        <v>107</v>
      </c>
      <c r="F345" t="s">
        <v>83</v>
      </c>
      <c r="G345" t="s">
        <v>374</v>
      </c>
      <c r="H345" s="9">
        <v>0.10985364831443532</v>
      </c>
      <c r="I345" s="9">
        <v>0.20395214390197161</v>
      </c>
      <c r="J345" s="9">
        <v>0.31380579221640692</v>
      </c>
      <c r="K345" s="9">
        <v>0</v>
      </c>
      <c r="L345" s="9">
        <v>0.68619420778359308</v>
      </c>
      <c r="M345" s="9">
        <v>0.16740389039183939</v>
      </c>
      <c r="N345" s="9">
        <v>0.27236551594215197</v>
      </c>
      <c r="O345" s="16">
        <v>8.6045407994496088</v>
      </c>
      <c r="P345" s="16">
        <v>16.161271896054668</v>
      </c>
      <c r="Q345" s="9">
        <v>0.29687539357234055</v>
      </c>
      <c r="R345" s="9">
        <v>0.41576868281222912</v>
      </c>
      <c r="S345" s="16">
        <v>0.53862463131172489</v>
      </c>
      <c r="T345" s="9">
        <v>5.8126354786735147E-2</v>
      </c>
      <c r="U345" s="9">
        <v>0.28871676764944781</v>
      </c>
      <c r="V345" s="9">
        <v>3.0117042692414775</v>
      </c>
      <c r="W345" s="9">
        <v>0.91571147008792753</v>
      </c>
      <c r="X345" s="9">
        <v>0.97348984760257173</v>
      </c>
      <c r="Y345" s="9">
        <v>0.16956573748716505</v>
      </c>
      <c r="Z345" s="9">
        <v>0.24711041796004413</v>
      </c>
      <c r="AA345" s="9" t="s">
        <v>267</v>
      </c>
      <c r="AB345" s="16">
        <v>16.734174998680107</v>
      </c>
      <c r="AC345" s="9">
        <v>1.2521723170424961</v>
      </c>
    </row>
    <row r="346" spans="1:29" x14ac:dyDescent="0.3">
      <c r="A346" s="6" t="s">
        <v>78</v>
      </c>
      <c r="B346">
        <v>900401745</v>
      </c>
      <c r="C346" s="7">
        <v>2023</v>
      </c>
      <c r="D346" t="s">
        <v>204</v>
      </c>
      <c r="E346" t="s">
        <v>107</v>
      </c>
      <c r="F346" t="s">
        <v>83</v>
      </c>
      <c r="G346" t="s">
        <v>374</v>
      </c>
      <c r="H346" s="9">
        <v>3.8101651004245174E-2</v>
      </c>
      <c r="I346" s="9">
        <v>0.21139221640875</v>
      </c>
      <c r="J346" s="9">
        <v>0.24949386741299517</v>
      </c>
      <c r="K346" s="9">
        <v>0</v>
      </c>
      <c r="L346" s="9">
        <v>0.75050613258700483</v>
      </c>
      <c r="M346" s="9">
        <v>0.33811255330998036</v>
      </c>
      <c r="N346" s="9">
        <v>0.21859936182907566</v>
      </c>
      <c r="O346" s="16">
        <v>150.7638226859512</v>
      </c>
      <c r="P346" s="16">
        <v>16.103652549709697</v>
      </c>
      <c r="Q346" s="9">
        <v>4.7367111217886643E-2</v>
      </c>
      <c r="R346" s="9">
        <v>-5.5990780386849459E-2</v>
      </c>
      <c r="S346" s="16">
        <v>0.18024150392827831</v>
      </c>
      <c r="T346" s="9">
        <v>5.7867884962847761E-2</v>
      </c>
      <c r="U346" s="9">
        <v>4.5284954548761053E-2</v>
      </c>
      <c r="V346" s="9">
        <v>16.528198468121559</v>
      </c>
      <c r="W346" s="9">
        <v>0.91441821714105065</v>
      </c>
      <c r="X346" s="9">
        <v>-0.86854360388438567</v>
      </c>
      <c r="Y346" s="9">
        <v>2.3612587982862664E-2</v>
      </c>
      <c r="Z346" s="9">
        <v>3.1462218571712067E-2</v>
      </c>
      <c r="AA346" s="9" t="s">
        <v>267</v>
      </c>
      <c r="AB346" s="16">
        <v>14.138201843408376</v>
      </c>
      <c r="AC346" s="9">
        <v>-0.92542673061885583</v>
      </c>
    </row>
    <row r="347" spans="1:29" x14ac:dyDescent="0.3">
      <c r="A347" s="6" t="s">
        <v>78</v>
      </c>
      <c r="B347">
        <v>900410214</v>
      </c>
      <c r="C347" s="7">
        <v>2019</v>
      </c>
      <c r="D347" t="s">
        <v>205</v>
      </c>
      <c r="E347" t="s">
        <v>107</v>
      </c>
      <c r="F347" t="s">
        <v>83</v>
      </c>
      <c r="G347" t="s">
        <v>367</v>
      </c>
      <c r="H347" s="9">
        <v>0.29811385731729922</v>
      </c>
      <c r="I347" s="9">
        <v>0</v>
      </c>
      <c r="J347" s="9">
        <v>0.29811385731729922</v>
      </c>
      <c r="K347" s="9">
        <v>0</v>
      </c>
      <c r="L347" s="9">
        <v>0.70188614268270078</v>
      </c>
      <c r="M347" s="9">
        <v>7.3140613259198836E-2</v>
      </c>
      <c r="N347" s="9">
        <v>0.27842251012903579</v>
      </c>
      <c r="O347" s="16">
        <v>71.463778678636885</v>
      </c>
      <c r="P347" s="16">
        <v>15.861354208755376</v>
      </c>
      <c r="Q347" s="9">
        <v>0.20175493253212839</v>
      </c>
      <c r="R347" s="17">
        <f>MEDIAN(R348:R351)</f>
        <v>0.2910613393046676</v>
      </c>
      <c r="S347" s="16">
        <v>10</v>
      </c>
      <c r="T347" s="9">
        <v>8.0616550680340793E-2</v>
      </c>
      <c r="U347" s="9">
        <v>0.20175493253212839</v>
      </c>
      <c r="V347" s="17">
        <f>MEDIAN(V348:V351)</f>
        <v>-0.15337722628880512</v>
      </c>
      <c r="W347" s="9">
        <v>0.91938344931965921</v>
      </c>
      <c r="X347" s="17">
        <f>MEDIAN(X348:X351)</f>
        <v>0.9512073913303245</v>
      </c>
      <c r="Y347" s="9">
        <v>0.13517579962568266</v>
      </c>
      <c r="Z347" s="9">
        <v>0.19258935517521836</v>
      </c>
      <c r="AA347" s="9" t="s">
        <v>267</v>
      </c>
      <c r="AB347" s="16">
        <v>16.876024166924065</v>
      </c>
      <c r="AC347" s="17">
        <f>MEDIAN(AC348:AC351)</f>
        <v>0.27508667856727109</v>
      </c>
    </row>
    <row r="348" spans="1:29" x14ac:dyDescent="0.3">
      <c r="A348" s="6" t="s">
        <v>78</v>
      </c>
      <c r="B348">
        <v>900410214</v>
      </c>
      <c r="C348" s="7">
        <v>2020</v>
      </c>
      <c r="D348" t="s">
        <v>205</v>
      </c>
      <c r="E348" t="s">
        <v>107</v>
      </c>
      <c r="F348" t="s">
        <v>83</v>
      </c>
      <c r="G348" t="s">
        <v>367</v>
      </c>
      <c r="H348" s="9">
        <v>0.37985219793456898</v>
      </c>
      <c r="I348" s="9">
        <v>0.10699847758060899</v>
      </c>
      <c r="J348" s="9">
        <v>0.48685067551517797</v>
      </c>
      <c r="K348" s="9">
        <v>0</v>
      </c>
      <c r="L348" s="9">
        <v>0.51314932448482209</v>
      </c>
      <c r="M348" s="9">
        <v>9.5245371907983281E-2</v>
      </c>
      <c r="N348" s="9">
        <v>0.46551878324484935</v>
      </c>
      <c r="O348" s="16">
        <v>27.827018904812377</v>
      </c>
      <c r="P348" s="16">
        <v>16.69230511697673</v>
      </c>
      <c r="Q348" s="9">
        <v>0.16655287284717654</v>
      </c>
      <c r="R348" s="9">
        <v>1.2955005130769335</v>
      </c>
      <c r="S348" s="16">
        <v>3.5500710526315791</v>
      </c>
      <c r="T348" s="9">
        <v>3.5119378201436686E-2</v>
      </c>
      <c r="U348" s="9">
        <v>0.16655287284717654</v>
      </c>
      <c r="V348" s="9">
        <v>0.35136323909450057</v>
      </c>
      <c r="W348" s="9">
        <v>0.96488062179856326</v>
      </c>
      <c r="X348" s="9">
        <v>1.8283332233567346</v>
      </c>
      <c r="Y348" s="9">
        <v>0.16655287284717654</v>
      </c>
      <c r="Z348" s="9">
        <v>0.3245699933725682</v>
      </c>
      <c r="AA348" s="9" t="s">
        <v>267</v>
      </c>
      <c r="AB348" s="16">
        <v>17.251161506691354</v>
      </c>
      <c r="AC348" s="9">
        <v>0.45519125652329873</v>
      </c>
    </row>
    <row r="349" spans="1:29" x14ac:dyDescent="0.3">
      <c r="A349" s="6" t="s">
        <v>78</v>
      </c>
      <c r="B349">
        <v>900410214</v>
      </c>
      <c r="C349" s="7">
        <v>2021</v>
      </c>
      <c r="D349" t="s">
        <v>206</v>
      </c>
      <c r="E349" t="s">
        <v>107</v>
      </c>
      <c r="F349" t="s">
        <v>83</v>
      </c>
      <c r="G349" t="s">
        <v>367</v>
      </c>
      <c r="H349" s="9">
        <v>0.14312777712147154</v>
      </c>
      <c r="I349" s="9">
        <v>0</v>
      </c>
      <c r="J349" s="9">
        <v>0.14312777712147154</v>
      </c>
      <c r="K349" s="9">
        <v>8.3848427700481717E-2</v>
      </c>
      <c r="L349" s="9">
        <v>0.85687222287852849</v>
      </c>
      <c r="M349" s="9">
        <v>0.11492579019884934</v>
      </c>
      <c r="N349" s="9">
        <v>8.5149427768598629E-2</v>
      </c>
      <c r="O349" s="16">
        <v>57.399828466237068</v>
      </c>
      <c r="P349" s="16">
        <v>16.536441774762867</v>
      </c>
      <c r="Q349" s="9">
        <v>0.25717180565423003</v>
      </c>
      <c r="R349" s="9">
        <v>-0.14432388281481678</v>
      </c>
      <c r="S349" s="16">
        <v>10</v>
      </c>
      <c r="T349" s="9">
        <v>4.484883146593184E-2</v>
      </c>
      <c r="U349" s="9">
        <v>0.25717180565423003</v>
      </c>
      <c r="V349" s="9">
        <v>-0.65811769167211087</v>
      </c>
      <c r="W349" s="9">
        <v>0.95515116853406812</v>
      </c>
      <c r="X349" s="9">
        <v>0.32123672411000692</v>
      </c>
      <c r="Y349" s="9">
        <v>0.25717180565423003</v>
      </c>
      <c r="Z349" s="9">
        <v>0.30012853583968618</v>
      </c>
      <c r="AA349" s="9" t="s">
        <v>267</v>
      </c>
      <c r="AB349" s="16">
        <v>17.341899523352463</v>
      </c>
      <c r="AC349" s="9">
        <v>9.4982100611243458E-2</v>
      </c>
    </row>
    <row r="350" spans="1:29" x14ac:dyDescent="0.3">
      <c r="A350" s="6" t="s">
        <v>78</v>
      </c>
      <c r="B350">
        <v>900410214</v>
      </c>
      <c r="C350" s="7">
        <v>2022</v>
      </c>
      <c r="D350" t="s">
        <v>207</v>
      </c>
      <c r="E350" t="s">
        <v>107</v>
      </c>
      <c r="F350" t="s">
        <v>83</v>
      </c>
      <c r="G350" t="s">
        <v>367</v>
      </c>
      <c r="H350" s="9">
        <v>5.5623509413293588E-2</v>
      </c>
      <c r="I350" s="9">
        <v>0.29711522194861484</v>
      </c>
      <c r="J350" s="9">
        <v>0.35273873136190842</v>
      </c>
      <c r="K350" s="9">
        <v>2.159179525563016E-2</v>
      </c>
      <c r="L350" s="9">
        <v>0.64726126863809164</v>
      </c>
      <c r="M350" s="9">
        <v>0.8451092968032714</v>
      </c>
      <c r="N350" s="9">
        <v>0.33114693610627827</v>
      </c>
      <c r="O350" s="16">
        <v>0</v>
      </c>
      <c r="P350" s="16">
        <v>16.855054671991315</v>
      </c>
      <c r="Q350" s="9">
        <v>4.2597106631670656E-2</v>
      </c>
      <c r="R350" s="9">
        <v>0.37521887081907779</v>
      </c>
      <c r="S350" s="16">
        <v>0.18721191411362123</v>
      </c>
      <c r="T350" s="9">
        <v>5.4626175749429969E-2</v>
      </c>
      <c r="U350" s="9">
        <v>2.4180651391924133E-2</v>
      </c>
      <c r="V350" s="9">
        <v>-2.5825551836399647</v>
      </c>
      <c r="W350" s="9">
        <v>0.94537382425057004</v>
      </c>
      <c r="X350" s="9">
        <v>-0.87069465869994489</v>
      </c>
      <c r="Y350" s="9">
        <v>2.4180651391924133E-2</v>
      </c>
      <c r="Z350" s="9">
        <v>3.7358409290892479E-2</v>
      </c>
      <c r="AA350" s="9" t="s">
        <v>267</v>
      </c>
      <c r="AB350" s="16">
        <v>13.867375039193558</v>
      </c>
      <c r="AC350" s="9">
        <v>-0.9690234398333436</v>
      </c>
    </row>
    <row r="351" spans="1:29" x14ac:dyDescent="0.3">
      <c r="A351" s="6" t="s">
        <v>78</v>
      </c>
      <c r="B351">
        <v>900410214</v>
      </c>
      <c r="C351" s="7">
        <v>2023</v>
      </c>
      <c r="D351" t="s">
        <v>207</v>
      </c>
      <c r="E351" t="s">
        <v>107</v>
      </c>
      <c r="F351" t="s">
        <v>83</v>
      </c>
      <c r="G351" t="s">
        <v>367</v>
      </c>
      <c r="H351" s="9">
        <v>0.10965799834871306</v>
      </c>
      <c r="I351" s="9">
        <v>0.30232841608497174</v>
      </c>
      <c r="J351" s="9">
        <v>0.41198641443368478</v>
      </c>
      <c r="K351" s="9">
        <v>0</v>
      </c>
      <c r="L351" s="9">
        <v>0.58801358556631522</v>
      </c>
      <c r="M351" s="9">
        <v>5.3350936801542508E-2</v>
      </c>
      <c r="N351" s="9">
        <v>0.39989661811329008</v>
      </c>
      <c r="O351" s="16">
        <v>62.665569871039622</v>
      </c>
      <c r="P351" s="16">
        <v>17.043112915645253</v>
      </c>
      <c r="Q351" s="9">
        <v>7.4079037974286013E-2</v>
      </c>
      <c r="R351" s="9">
        <v>0.20690380779025741</v>
      </c>
      <c r="S351" s="16">
        <v>0.3627115167298493</v>
      </c>
      <c r="T351" s="9">
        <v>4.5261416358811597E-2</v>
      </c>
      <c r="U351" s="9">
        <v>5.1714615871974588E-2</v>
      </c>
      <c r="V351" s="9">
        <v>155.85734886807973</v>
      </c>
      <c r="W351" s="9">
        <v>0.95473858364118835</v>
      </c>
      <c r="X351" s="9">
        <v>1.5811780585506421</v>
      </c>
      <c r="Y351" s="9">
        <v>5.1714615871974588E-2</v>
      </c>
      <c r="Z351" s="9">
        <v>8.7947994980708308E-2</v>
      </c>
      <c r="AA351" s="9" t="s">
        <v>267</v>
      </c>
      <c r="AB351" s="16">
        <v>17.37135398245546</v>
      </c>
      <c r="AC351" s="9">
        <v>32.247478952900259</v>
      </c>
    </row>
    <row r="352" spans="1:29" x14ac:dyDescent="0.3">
      <c r="A352" s="6" t="s">
        <v>78</v>
      </c>
      <c r="B352">
        <v>900419840</v>
      </c>
      <c r="C352" s="7">
        <v>2019</v>
      </c>
      <c r="D352" t="s">
        <v>208</v>
      </c>
      <c r="E352" t="s">
        <v>107</v>
      </c>
      <c r="F352" t="s">
        <v>83</v>
      </c>
      <c r="G352" t="s">
        <v>370</v>
      </c>
      <c r="H352" s="9">
        <v>0.42205933296489118</v>
      </c>
      <c r="I352" s="9">
        <v>0.32723526369838873</v>
      </c>
      <c r="J352" s="9">
        <v>0.74929459666327991</v>
      </c>
      <c r="K352" s="9">
        <v>0.91409820728783808</v>
      </c>
      <c r="L352" s="9">
        <v>0.25070540333672009</v>
      </c>
      <c r="M352" s="9">
        <v>0.12678920946010233</v>
      </c>
      <c r="N352" s="9">
        <v>0.17268431619860619</v>
      </c>
      <c r="O352" s="16">
        <v>-16.206571831183894</v>
      </c>
      <c r="P352" s="16">
        <v>15.968554613718274</v>
      </c>
      <c r="Q352" s="9">
        <v>0.20536054277356566</v>
      </c>
      <c r="R352" s="17">
        <f>MEDIAN(R353:R356)</f>
        <v>0.29983965447675887</v>
      </c>
      <c r="S352" s="16">
        <v>1.2897733825957749</v>
      </c>
      <c r="T352" s="9">
        <v>0.56841683649727892</v>
      </c>
      <c r="U352" s="9">
        <v>9.8231791291890594E-2</v>
      </c>
      <c r="V352" s="17">
        <f>MEDIAN(V353:V356)</f>
        <v>3.4698535972742359</v>
      </c>
      <c r="W352" s="9">
        <v>0.43158316350272108</v>
      </c>
      <c r="X352" s="17">
        <f>MEDIAN(X353:X356)</f>
        <v>-1.8149052264746106</v>
      </c>
      <c r="Y352" s="9">
        <v>5.9097220762531225E-2</v>
      </c>
      <c r="Z352" s="9">
        <v>0.23572376173782861</v>
      </c>
      <c r="AA352" s="9" t="s">
        <v>267</v>
      </c>
      <c r="AB352" s="16">
        <v>16.450795853825252</v>
      </c>
      <c r="AC352" s="17">
        <f>MEDIAN(AC353:AC356)</f>
        <v>0.25149301888163755</v>
      </c>
    </row>
    <row r="353" spans="1:29" x14ac:dyDescent="0.3">
      <c r="A353" s="6" t="s">
        <v>78</v>
      </c>
      <c r="B353">
        <v>900419840</v>
      </c>
      <c r="C353" s="7">
        <v>2020</v>
      </c>
      <c r="D353" t="s">
        <v>208</v>
      </c>
      <c r="E353" t="s">
        <v>107</v>
      </c>
      <c r="F353" t="s">
        <v>83</v>
      </c>
      <c r="G353" t="s">
        <v>370</v>
      </c>
      <c r="H353" s="9">
        <v>0.34736328711900921</v>
      </c>
      <c r="I353" s="9">
        <v>0.44617958694462578</v>
      </c>
      <c r="J353" s="9">
        <v>0.793542874063635</v>
      </c>
      <c r="K353" s="9">
        <v>1.1452088111926566</v>
      </c>
      <c r="L353" s="9">
        <v>0.206457125936365</v>
      </c>
      <c r="M353" s="9">
        <v>3.2055791388720438E-2</v>
      </c>
      <c r="N353" s="9">
        <v>0.19266922941602843</v>
      </c>
      <c r="O353" s="16">
        <v>-69.340921217895868</v>
      </c>
      <c r="P353" s="16">
        <v>15.922058625668024</v>
      </c>
      <c r="Q353" s="9">
        <v>3.0546296767154698E-2</v>
      </c>
      <c r="R353" s="9">
        <v>-4.5431609757298541E-2</v>
      </c>
      <c r="S353" s="16">
        <v>0.77852796784743894</v>
      </c>
      <c r="T353" s="9">
        <v>0.53385731898200184</v>
      </c>
      <c r="U353" s="9">
        <v>-8.3614138415230119E-2</v>
      </c>
      <c r="V353" s="9">
        <v>9.6497458206991507</v>
      </c>
      <c r="W353" s="9">
        <v>0.46041068062577539</v>
      </c>
      <c r="X353" s="9">
        <v>-1.9074531134552202</v>
      </c>
      <c r="Y353" s="9">
        <v>-5.6180319320938733E-2</v>
      </c>
      <c r="Z353" s="9">
        <v>-0.27211615518785648</v>
      </c>
      <c r="AA353" s="9" t="s">
        <v>267</v>
      </c>
      <c r="AB353" s="16">
        <v>15.873824219588286</v>
      </c>
      <c r="AC353" s="9">
        <v>-0.43840348638312632</v>
      </c>
    </row>
    <row r="354" spans="1:29" x14ac:dyDescent="0.3">
      <c r="A354" s="6" t="s">
        <v>78</v>
      </c>
      <c r="B354">
        <v>900419840</v>
      </c>
      <c r="C354" s="7">
        <v>2021</v>
      </c>
      <c r="D354" t="s">
        <v>209</v>
      </c>
      <c r="E354" t="s">
        <v>107</v>
      </c>
      <c r="F354" t="s">
        <v>83</v>
      </c>
      <c r="G354" t="s">
        <v>370</v>
      </c>
      <c r="H354" s="9">
        <v>0.45911464643284167</v>
      </c>
      <c r="I354" s="9">
        <v>0.24777413606368751</v>
      </c>
      <c r="J354" s="9">
        <v>0.7068887824965292</v>
      </c>
      <c r="K354" s="9">
        <v>0.75887895445596087</v>
      </c>
      <c r="L354" s="9">
        <v>0.29311121750347086</v>
      </c>
      <c r="M354" s="9">
        <v>0.15763641351790744</v>
      </c>
      <c r="N354" s="9">
        <v>0.23064252181031791</v>
      </c>
      <c r="O354" s="16">
        <v>-24.667278252158539</v>
      </c>
      <c r="P354" s="16">
        <v>16.076370331896609</v>
      </c>
      <c r="Q354" s="9">
        <v>0.26346945346068723</v>
      </c>
      <c r="R354" s="9">
        <v>0.1668545459279025</v>
      </c>
      <c r="S354" s="16">
        <v>1.852956300147613</v>
      </c>
      <c r="T354" s="9">
        <v>0.43133602298408602</v>
      </c>
      <c r="U354" s="9">
        <v>0.17327082411494044</v>
      </c>
      <c r="V354" s="9">
        <v>6.2726820467824149</v>
      </c>
      <c r="W354" s="9">
        <v>0.56866397701591398</v>
      </c>
      <c r="X354" s="9">
        <v>-3.4129629790035341</v>
      </c>
      <c r="Y354" s="9">
        <v>0.11617646016215474</v>
      </c>
      <c r="Z354" s="9">
        <v>0.39635624030929167</v>
      </c>
      <c r="AA354" s="9" t="s">
        <v>267</v>
      </c>
      <c r="AB354" s="16">
        <v>16.590016566036358</v>
      </c>
      <c r="AC354" s="9">
        <v>1.046625514665986</v>
      </c>
    </row>
    <row r="355" spans="1:29" x14ac:dyDescent="0.3">
      <c r="A355" s="6" t="s">
        <v>78</v>
      </c>
      <c r="B355">
        <v>900419840</v>
      </c>
      <c r="C355" s="7">
        <v>2022</v>
      </c>
      <c r="D355" t="s">
        <v>208</v>
      </c>
      <c r="E355" t="s">
        <v>107</v>
      </c>
      <c r="F355" t="s">
        <v>83</v>
      </c>
      <c r="G355" t="s">
        <v>370</v>
      </c>
      <c r="H355" s="9">
        <v>0.48853092747872362</v>
      </c>
      <c r="I355" s="9">
        <v>0.1785185849241539</v>
      </c>
      <c r="J355" s="9">
        <v>0.66704951240287746</v>
      </c>
      <c r="K355" s="9">
        <v>0.59860036217051416</v>
      </c>
      <c r="L355" s="9">
        <v>0.33295048759712248</v>
      </c>
      <c r="M355" s="9">
        <v>0.17787741438282312</v>
      </c>
      <c r="N355" s="9">
        <v>0.22735230010875593</v>
      </c>
      <c r="O355" s="16">
        <v>9.9119743381083936</v>
      </c>
      <c r="P355" s="16">
        <v>16.436018186471994</v>
      </c>
      <c r="Q355" s="9">
        <v>0.26739603824518299</v>
      </c>
      <c r="R355" s="9">
        <v>0.43282476302561523</v>
      </c>
      <c r="S355" s="16">
        <v>2.7365830156355022</v>
      </c>
      <c r="T355" s="9">
        <v>0.34271902067556165</v>
      </c>
      <c r="U355" s="9">
        <v>0.19181648319711311</v>
      </c>
      <c r="V355" s="9">
        <v>0.66702514776605704</v>
      </c>
      <c r="W355" s="9">
        <v>0.6572809793244383</v>
      </c>
      <c r="X355" s="9">
        <v>0.58335419869387328</v>
      </c>
      <c r="Y355" s="9">
        <v>0.12838170496069987</v>
      </c>
      <c r="Z355" s="9">
        <v>0.38558797702090941</v>
      </c>
      <c r="AA355" s="9" t="s">
        <v>267</v>
      </c>
      <c r="AB355" s="16">
        <v>16.843654405394787</v>
      </c>
      <c r="AC355" s="9">
        <v>0.28870500151396961</v>
      </c>
    </row>
    <row r="356" spans="1:29" x14ac:dyDescent="0.3">
      <c r="A356" s="6" t="s">
        <v>78</v>
      </c>
      <c r="B356">
        <v>900419840</v>
      </c>
      <c r="C356" s="7">
        <v>2023</v>
      </c>
      <c r="D356" t="s">
        <v>208</v>
      </c>
      <c r="E356" t="s">
        <v>107</v>
      </c>
      <c r="F356" t="s">
        <v>83</v>
      </c>
      <c r="G356" t="s">
        <v>370</v>
      </c>
      <c r="H356" s="9">
        <v>0.74916515506691983</v>
      </c>
      <c r="I356" s="9">
        <v>9.0007988301038858E-2</v>
      </c>
      <c r="J356" s="9">
        <v>0.83917314336795867</v>
      </c>
      <c r="K356" s="9">
        <v>0.38194641042133964</v>
      </c>
      <c r="L356" s="9">
        <v>0.16082685663204127</v>
      </c>
      <c r="M356" s="9">
        <v>2.2391286556605608E-4</v>
      </c>
      <c r="N356" s="9">
        <v>0.40708990095471331</v>
      </c>
      <c r="O356" s="16">
        <v>-111.80132978054237</v>
      </c>
      <c r="P356" s="16">
        <v>16.837215940995623</v>
      </c>
      <c r="Q356" s="9">
        <v>2.7364936839221668E-4</v>
      </c>
      <c r="R356" s="9">
        <v>0.49361260794641626</v>
      </c>
      <c r="S356" s="16">
        <v>8.3233185099224478</v>
      </c>
      <c r="T356" s="9">
        <v>0.23935974329867188</v>
      </c>
      <c r="U356" s="9">
        <v>-6.5656068879938079E-2</v>
      </c>
      <c r="V356" s="9">
        <v>0.43410770470548155</v>
      </c>
      <c r="W356" s="9">
        <v>0.75381212765087779</v>
      </c>
      <c r="X356" s="9">
        <v>-1.7223573394940008</v>
      </c>
      <c r="Y356" s="9">
        <v>-6.2089370658581028E-2</v>
      </c>
      <c r="Z356" s="9">
        <v>-0.38606344710595469</v>
      </c>
      <c r="AA356" s="9" t="s">
        <v>267</v>
      </c>
      <c r="AB356" s="16">
        <v>17.037806567327753</v>
      </c>
      <c r="AC356" s="9">
        <v>0.2142810362493055</v>
      </c>
    </row>
    <row r="357" spans="1:29" x14ac:dyDescent="0.3">
      <c r="A357" s="6" t="s">
        <v>78</v>
      </c>
      <c r="B357">
        <v>900432416</v>
      </c>
      <c r="C357" s="7">
        <v>2019</v>
      </c>
      <c r="D357" t="s">
        <v>210</v>
      </c>
      <c r="E357" t="s">
        <v>88</v>
      </c>
      <c r="F357" t="s">
        <v>83</v>
      </c>
      <c r="G357" t="s">
        <v>365</v>
      </c>
      <c r="H357" s="9">
        <v>0.34874533917058187</v>
      </c>
      <c r="I357" s="9">
        <v>0.42051264623381396</v>
      </c>
      <c r="J357" s="9">
        <v>0.76925798540439583</v>
      </c>
      <c r="K357" s="9">
        <v>0.54698010531131269</v>
      </c>
      <c r="L357" s="9">
        <v>0.2307420145956042</v>
      </c>
      <c r="M357" s="9">
        <v>0.18215534362154953</v>
      </c>
      <c r="N357" s="9">
        <v>0.42480104380233058</v>
      </c>
      <c r="O357" s="16">
        <v>-150.14866718100302</v>
      </c>
      <c r="P357" s="16">
        <v>15.678680507240527</v>
      </c>
      <c r="Q357" s="9">
        <v>0.36090585978065004</v>
      </c>
      <c r="R357" s="17">
        <f>MEDIAN(R358:R361)</f>
        <v>-5.1170559359536127E-2</v>
      </c>
      <c r="S357" s="16">
        <v>0.82933377222779658</v>
      </c>
      <c r="T357" s="9">
        <v>0.67270642500805389</v>
      </c>
      <c r="U357" s="9">
        <v>0.1117486420203683</v>
      </c>
      <c r="V357" s="17">
        <f>MEDIAN(V358:V361)</f>
        <v>-0.99579144593279967</v>
      </c>
      <c r="W357" s="9">
        <v>0.30641582140154794</v>
      </c>
      <c r="X357" s="17">
        <f>MEDIAN(X358:X361)</f>
        <v>-1.2751316001900155</v>
      </c>
      <c r="Y357" s="9">
        <v>7.4726433288455296E-2</v>
      </c>
      <c r="Z357" s="9">
        <v>0.32385273839018863</v>
      </c>
      <c r="AA357" s="9" t="s">
        <v>267</v>
      </c>
      <c r="AB357" s="16">
        <v>16.362437795930589</v>
      </c>
      <c r="AC357" s="17">
        <f>MEDIAN(AC358:AC361)</f>
        <v>0.22878494273934868</v>
      </c>
    </row>
    <row r="358" spans="1:29" x14ac:dyDescent="0.3">
      <c r="A358" s="6" t="s">
        <v>78</v>
      </c>
      <c r="B358">
        <v>900432416</v>
      </c>
      <c r="C358" s="7">
        <v>2020</v>
      </c>
      <c r="D358" t="s">
        <v>210</v>
      </c>
      <c r="E358" t="s">
        <v>88</v>
      </c>
      <c r="F358" t="s">
        <v>83</v>
      </c>
      <c r="G358" t="s">
        <v>365</v>
      </c>
      <c r="H358" s="9">
        <v>0.37368415299969771</v>
      </c>
      <c r="I358" s="9">
        <v>0.42004587608933097</v>
      </c>
      <c r="J358" s="9">
        <v>0.79373002908902868</v>
      </c>
      <c r="K358" s="9">
        <v>0.85025519799610594</v>
      </c>
      <c r="L358" s="9">
        <v>0.2062699709109713</v>
      </c>
      <c r="M358" s="9">
        <v>9.2780025743830416E-2</v>
      </c>
      <c r="N358" s="9">
        <v>0.28559316667885304</v>
      </c>
      <c r="O358" s="16">
        <v>174.20716707002956</v>
      </c>
      <c r="P358" s="16">
        <v>15.484437011825683</v>
      </c>
      <c r="Q358" s="9">
        <v>9.9361948474955469E-2</v>
      </c>
      <c r="R358" s="9">
        <v>-0.17654262823914846</v>
      </c>
      <c r="S358" s="16">
        <v>0.8896270009331706</v>
      </c>
      <c r="T358" s="9">
        <v>0.68466350875949877</v>
      </c>
      <c r="U358" s="9">
        <v>-6.4674468968813154E-2</v>
      </c>
      <c r="V358" s="9">
        <v>3.143166930280235</v>
      </c>
      <c r="W358" s="9">
        <v>0.2881434505965173</v>
      </c>
      <c r="X358" s="9">
        <v>-1.8148052007384532</v>
      </c>
      <c r="Y358" s="9">
        <v>-7.3941273178317474E-2</v>
      </c>
      <c r="Z358" s="9">
        <v>-0.35846843266503131</v>
      </c>
      <c r="AA358" s="9" t="s">
        <v>267</v>
      </c>
      <c r="AB358" s="16">
        <v>15.552974863278436</v>
      </c>
      <c r="AC358" s="9">
        <v>-0.55490295086604902</v>
      </c>
    </row>
    <row r="359" spans="1:29" x14ac:dyDescent="0.3">
      <c r="A359" s="6" t="s">
        <v>78</v>
      </c>
      <c r="B359">
        <v>900432416</v>
      </c>
      <c r="C359" s="7">
        <v>2021</v>
      </c>
      <c r="D359" t="s">
        <v>210</v>
      </c>
      <c r="E359" t="s">
        <v>88</v>
      </c>
      <c r="F359" t="s">
        <v>83</v>
      </c>
      <c r="G359" t="s">
        <v>365</v>
      </c>
      <c r="H359" s="9">
        <v>0.29387471182439262</v>
      </c>
      <c r="I359" s="9">
        <v>0.37378454886904006</v>
      </c>
      <c r="J359" s="9">
        <v>0.66765926069343273</v>
      </c>
      <c r="K359" s="9">
        <v>0.76623952008856255</v>
      </c>
      <c r="L359" s="9">
        <v>0.33234073930656732</v>
      </c>
      <c r="M359" s="9">
        <v>0.19924197238438157</v>
      </c>
      <c r="N359" s="9">
        <v>0.23314255646212087</v>
      </c>
      <c r="O359" s="16">
        <v>148.64670520428365</v>
      </c>
      <c r="P359" s="16">
        <v>15.449370217039585</v>
      </c>
      <c r="Q359" s="9">
        <v>0.36712518434260832</v>
      </c>
      <c r="R359" s="9">
        <v>-3.4459078995670911E-2</v>
      </c>
      <c r="S359" s="16">
        <v>0.78621417796313242</v>
      </c>
      <c r="T359" s="9">
        <v>0.72005862270601284</v>
      </c>
      <c r="U359" s="9">
        <v>0.17799025375067432</v>
      </c>
      <c r="V359" s="9">
        <v>-19.189807767465535</v>
      </c>
      <c r="W359" s="9">
        <v>0.26796408471211325</v>
      </c>
      <c r="X359" s="9">
        <v>-2.5501329112794906</v>
      </c>
      <c r="Y359" s="9">
        <v>0.11870941827757449</v>
      </c>
      <c r="Z359" s="9">
        <v>0.35719189445526006</v>
      </c>
      <c r="AA359" s="9" t="s">
        <v>267</v>
      </c>
      <c r="AB359" s="16">
        <v>16.06055308098691</v>
      </c>
      <c r="AC359" s="9">
        <v>0.66126310177083414</v>
      </c>
    </row>
    <row r="360" spans="1:29" x14ac:dyDescent="0.3">
      <c r="A360" s="6" t="s">
        <v>78</v>
      </c>
      <c r="B360">
        <v>900432416</v>
      </c>
      <c r="C360" s="7">
        <v>2022</v>
      </c>
      <c r="D360" t="s">
        <v>210</v>
      </c>
      <c r="E360" t="s">
        <v>88</v>
      </c>
      <c r="F360" t="s">
        <v>83</v>
      </c>
      <c r="G360" t="s">
        <v>365</v>
      </c>
      <c r="H360" s="9">
        <v>0.30800636786051289</v>
      </c>
      <c r="I360" s="9">
        <v>0.37484541942027283</v>
      </c>
      <c r="J360" s="9">
        <v>0.68285178728078577</v>
      </c>
      <c r="K360" s="9">
        <v>0.55370810455747876</v>
      </c>
      <c r="L360" s="9">
        <v>0.31714821271921428</v>
      </c>
      <c r="M360" s="9">
        <v>0.11114401286732528</v>
      </c>
      <c r="N360" s="9">
        <v>0.28939084147822175</v>
      </c>
      <c r="O360" s="16">
        <v>128.53535738739282</v>
      </c>
      <c r="P360" s="16">
        <v>15.586452334891938</v>
      </c>
      <c r="Q360" s="9">
        <v>0.21793313406116174</v>
      </c>
      <c r="R360" s="9">
        <v>0.14692232745180545</v>
      </c>
      <c r="S360" s="16">
        <v>0.8216890267376572</v>
      </c>
      <c r="T360" s="9">
        <v>0.71637971303786252</v>
      </c>
      <c r="U360" s="9">
        <v>4.8677205458798223E-2</v>
      </c>
      <c r="V360" s="9">
        <v>1.5007943308605121</v>
      </c>
      <c r="W360" s="9">
        <v>0.27827397285916428</v>
      </c>
      <c r="X360" s="9">
        <v>-0.73545799964157765</v>
      </c>
      <c r="Y360" s="9">
        <v>2.7380779169506424E-2</v>
      </c>
      <c r="Z360" s="9">
        <v>8.633433225035346E-2</v>
      </c>
      <c r="AA360" s="9" t="s">
        <v>267</v>
      </c>
      <c r="AB360" s="16">
        <v>16.259813852523152</v>
      </c>
      <c r="AC360" s="9">
        <v>0.2205001961165014</v>
      </c>
    </row>
    <row r="361" spans="1:29" x14ac:dyDescent="0.3">
      <c r="A361" s="6" t="s">
        <v>78</v>
      </c>
      <c r="B361">
        <v>900432416</v>
      </c>
      <c r="C361" s="7">
        <v>2023</v>
      </c>
      <c r="D361" t="s">
        <v>211</v>
      </c>
      <c r="E361" t="s">
        <v>88</v>
      </c>
      <c r="F361" t="s">
        <v>83</v>
      </c>
      <c r="G361" t="s">
        <v>365</v>
      </c>
      <c r="H361" s="9">
        <v>0.4418645494902404</v>
      </c>
      <c r="I361" s="9">
        <v>0.16107450062839071</v>
      </c>
      <c r="J361" s="9">
        <v>0.60293905011863114</v>
      </c>
      <c r="K361" s="9">
        <v>0.51391989460854659</v>
      </c>
      <c r="L361" s="9">
        <v>0.39706094988136892</v>
      </c>
      <c r="M361" s="9">
        <v>0.12535765877173111</v>
      </c>
      <c r="N361" s="9">
        <v>0.16348107999950343</v>
      </c>
      <c r="O361" s="16">
        <v>-124.8212470645487</v>
      </c>
      <c r="P361" s="16">
        <v>15.516156429406871</v>
      </c>
      <c r="Q361" s="9">
        <v>0.32622057864523202</v>
      </c>
      <c r="R361" s="9">
        <v>-6.7882039723401344E-2</v>
      </c>
      <c r="S361" s="16">
        <v>2.7432309134370718</v>
      </c>
      <c r="T361" s="9">
        <v>0.6166431522209832</v>
      </c>
      <c r="U361" s="9">
        <v>0.10608757597466283</v>
      </c>
      <c r="V361" s="9">
        <v>-3.4923772227261116</v>
      </c>
      <c r="W361" s="9">
        <v>0.38246830113972036</v>
      </c>
      <c r="X361" s="9">
        <v>0.93418272218769416</v>
      </c>
      <c r="Y361" s="9">
        <v>5.6816231685934637E-2</v>
      </c>
      <c r="Z361" s="9">
        <v>0.14309196535924723</v>
      </c>
      <c r="AA361" s="9" t="s">
        <v>266</v>
      </c>
      <c r="AB361" s="16">
        <v>16.472559281745315</v>
      </c>
      <c r="AC361" s="9">
        <v>0.23706968936219597</v>
      </c>
    </row>
    <row r="362" spans="1:29" x14ac:dyDescent="0.3">
      <c r="A362" s="6" t="s">
        <v>78</v>
      </c>
      <c r="B362">
        <v>900434057</v>
      </c>
      <c r="C362" s="7">
        <v>2019</v>
      </c>
      <c r="D362" t="s">
        <v>212</v>
      </c>
      <c r="E362" t="s">
        <v>80</v>
      </c>
      <c r="F362" t="s">
        <v>83</v>
      </c>
      <c r="G362" t="s">
        <v>365</v>
      </c>
      <c r="H362" s="9">
        <v>0.49796353239089775</v>
      </c>
      <c r="I362" s="9">
        <v>0.27273701190720273</v>
      </c>
      <c r="J362" s="9">
        <v>0.77070054429810053</v>
      </c>
      <c r="K362" s="9">
        <v>0.51786220270803618</v>
      </c>
      <c r="L362" s="9">
        <v>0.22929945570189952</v>
      </c>
      <c r="M362" s="9">
        <v>6.143404261158688E-2</v>
      </c>
      <c r="N362" s="9">
        <v>0.26887721978605694</v>
      </c>
      <c r="O362" s="16">
        <v>-8.4042289171300695</v>
      </c>
      <c r="P362" s="16">
        <v>15.089493356332595</v>
      </c>
      <c r="Q362" s="9">
        <v>0.30303605838554454</v>
      </c>
      <c r="R362" s="17">
        <f>MEDIAN(R363:R366)</f>
        <v>0.21020632415408613</v>
      </c>
      <c r="S362" s="16">
        <v>1.8258010854805693</v>
      </c>
      <c r="T362" s="9">
        <v>0.14093625762678869</v>
      </c>
      <c r="U362" s="9">
        <v>9.7135630896574413E-2</v>
      </c>
      <c r="V362" s="17">
        <f>MEDIAN(V363:V366)</f>
        <v>1.4580648896457917</v>
      </c>
      <c r="W362" s="9">
        <v>0.85255672417521033</v>
      </c>
      <c r="X362" s="17">
        <f>MEDIAN(X363:X366)</f>
        <v>-1.5612332147795285</v>
      </c>
      <c r="Y362" s="9">
        <v>2.289973631233911E-2</v>
      </c>
      <c r="Z362" s="9">
        <v>9.9868254123158001E-2</v>
      </c>
      <c r="AA362" s="9" t="s">
        <v>266</v>
      </c>
      <c r="AB362" s="16">
        <v>16.685381037898043</v>
      </c>
      <c r="AC362" s="17">
        <f>MEDIAN(AC363:AC366)</f>
        <v>0.19996491630931212</v>
      </c>
    </row>
    <row r="363" spans="1:29" x14ac:dyDescent="0.3">
      <c r="A363" s="6" t="s">
        <v>78</v>
      </c>
      <c r="B363">
        <v>900434057</v>
      </c>
      <c r="C363" s="7">
        <v>2020</v>
      </c>
      <c r="D363" t="s">
        <v>212</v>
      </c>
      <c r="E363" t="s">
        <v>88</v>
      </c>
      <c r="F363" t="s">
        <v>83</v>
      </c>
      <c r="G363" t="s">
        <v>365</v>
      </c>
      <c r="H363" s="9">
        <v>0.47578256641956063</v>
      </c>
      <c r="I363" s="9">
        <v>0.35686487085147534</v>
      </c>
      <c r="J363" s="9">
        <v>0.83264743727103596</v>
      </c>
      <c r="K363" s="9">
        <v>0.70739140858000082</v>
      </c>
      <c r="L363" s="9">
        <v>0.16735256272896404</v>
      </c>
      <c r="M363" s="9">
        <v>1.5896598590072076E-2</v>
      </c>
      <c r="N363" s="9">
        <v>0.26035800506915313</v>
      </c>
      <c r="O363" s="16">
        <v>-24.810356589846556</v>
      </c>
      <c r="P363" s="16">
        <v>14.882765985518075</v>
      </c>
      <c r="Q363" s="9">
        <v>6.2062214584976419E-2</v>
      </c>
      <c r="R363" s="9">
        <v>-0.18675866691020548</v>
      </c>
      <c r="S363" s="16">
        <v>1.3332289201914134</v>
      </c>
      <c r="T363" s="9">
        <v>0.12178315320034575</v>
      </c>
      <c r="U363" s="9">
        <v>-5.8691148656062189E-2</v>
      </c>
      <c r="V363" s="9">
        <v>1.9080177928575137</v>
      </c>
      <c r="W363" s="9">
        <v>0.87129517240383036</v>
      </c>
      <c r="X363" s="9">
        <v>-5.0649093662969662</v>
      </c>
      <c r="Y363" s="9">
        <v>-0.11446215143553203</v>
      </c>
      <c r="Z363" s="9">
        <v>-0.68395816334709669</v>
      </c>
      <c r="AA363" s="9" t="s">
        <v>266</v>
      </c>
      <c r="AB363" s="16">
        <v>16.244798167292451</v>
      </c>
      <c r="AC363" s="9">
        <v>-0.35633885943502186</v>
      </c>
    </row>
    <row r="364" spans="1:29" x14ac:dyDescent="0.3">
      <c r="A364" s="6" t="s">
        <v>78</v>
      </c>
      <c r="B364">
        <v>900434057</v>
      </c>
      <c r="C364" s="7">
        <v>2021</v>
      </c>
      <c r="D364" t="s">
        <v>213</v>
      </c>
      <c r="E364" t="s">
        <v>88</v>
      </c>
      <c r="F364" t="s">
        <v>83</v>
      </c>
      <c r="G364" t="s">
        <v>365</v>
      </c>
      <c r="H364" s="9">
        <v>0.43280280722564601</v>
      </c>
      <c r="I364" s="9">
        <v>0.25286162389529343</v>
      </c>
      <c r="J364" s="9">
        <v>0.68566443112093944</v>
      </c>
      <c r="K364" s="9">
        <v>0.52688458615256784</v>
      </c>
      <c r="L364" s="9">
        <v>0.31433556887906056</v>
      </c>
      <c r="M364" s="9">
        <v>7.6557558650460947E-2</v>
      </c>
      <c r="N364" s="9">
        <v>0.32687841713946653</v>
      </c>
      <c r="O364" s="16">
        <v>-34.762414341866474</v>
      </c>
      <c r="P364" s="16">
        <v>15.122732219966842</v>
      </c>
      <c r="Q364" s="9">
        <v>0.32712166024376799</v>
      </c>
      <c r="R364" s="9">
        <v>0.27120622661776594</v>
      </c>
      <c r="S364" s="16">
        <v>1.7116191874369349</v>
      </c>
      <c r="T364" s="9">
        <v>4.8343958195736836E-2</v>
      </c>
      <c r="U364" s="9">
        <v>0.24874867792367253</v>
      </c>
      <c r="V364" s="9">
        <v>1.442735421208196</v>
      </c>
      <c r="W364" s="9">
        <v>0.95039626439199643</v>
      </c>
      <c r="X364" s="9">
        <v>-2.9692444994681266</v>
      </c>
      <c r="Y364" s="9">
        <v>0.17731502363029647</v>
      </c>
      <c r="Z364" s="9">
        <v>0.56409468474284485</v>
      </c>
      <c r="AA364" s="9" t="s">
        <v>266</v>
      </c>
      <c r="AB364" s="16">
        <v>16.575021512765275</v>
      </c>
      <c r="AC364" s="9">
        <v>0.391278829593668</v>
      </c>
    </row>
    <row r="365" spans="1:29" x14ac:dyDescent="0.3">
      <c r="A365" s="6" t="s">
        <v>78</v>
      </c>
      <c r="B365">
        <v>900434057</v>
      </c>
      <c r="C365" s="7">
        <v>2022</v>
      </c>
      <c r="D365" t="s">
        <v>214</v>
      </c>
      <c r="E365" t="s">
        <v>88</v>
      </c>
      <c r="F365" t="s">
        <v>83</v>
      </c>
      <c r="G365" t="s">
        <v>365</v>
      </c>
      <c r="H365" s="9">
        <v>0.40371418925843811</v>
      </c>
      <c r="I365" s="9">
        <v>0.20785175381872059</v>
      </c>
      <c r="J365" s="9">
        <v>0.61156594307715872</v>
      </c>
      <c r="K365" s="9">
        <v>0.40801664831842532</v>
      </c>
      <c r="L365" s="9">
        <v>0.38843405692284128</v>
      </c>
      <c r="M365" s="9">
        <v>7.3508344651292939E-2</v>
      </c>
      <c r="N365" s="9">
        <v>0.2346388926868696</v>
      </c>
      <c r="O365" s="16">
        <v>-23.083515399400614</v>
      </c>
      <c r="P365" s="16">
        <v>15.292783686395902</v>
      </c>
      <c r="Q365" s="9">
        <v>0.33734460964582608</v>
      </c>
      <c r="R365" s="9">
        <v>0.1853658562982512</v>
      </c>
      <c r="S365" s="16">
        <v>1.9423179349765813</v>
      </c>
      <c r="T365" s="9">
        <v>6.3589153393199649E-2</v>
      </c>
      <c r="U365" s="9">
        <v>0.26199097325874127</v>
      </c>
      <c r="V365" s="9">
        <v>1.4733943580833875</v>
      </c>
      <c r="W365" s="9">
        <v>0.93201069257744207</v>
      </c>
      <c r="X365" s="9">
        <v>-0.15322193009093033</v>
      </c>
      <c r="Y365" s="9">
        <v>0.12666677775284679</v>
      </c>
      <c r="Z365" s="9">
        <v>0.32609596273894165</v>
      </c>
      <c r="AA365" s="9" t="s">
        <v>266</v>
      </c>
      <c r="AB365" s="16">
        <v>16.816489742375243</v>
      </c>
      <c r="AC365" s="9">
        <v>0.27311700685113927</v>
      </c>
    </row>
    <row r="366" spans="1:29" x14ac:dyDescent="0.3">
      <c r="A366" s="6" t="s">
        <v>78</v>
      </c>
      <c r="B366">
        <v>900434057</v>
      </c>
      <c r="C366" s="7">
        <v>2023</v>
      </c>
      <c r="D366" t="s">
        <v>214</v>
      </c>
      <c r="E366" t="s">
        <v>80</v>
      </c>
      <c r="F366" t="s">
        <v>83</v>
      </c>
      <c r="G366" t="s">
        <v>365</v>
      </c>
      <c r="H366" s="9">
        <v>0.50999506719901733</v>
      </c>
      <c r="I366" s="9">
        <v>3.49127352575508E-2</v>
      </c>
      <c r="J366" s="9">
        <v>0.54490780245656811</v>
      </c>
      <c r="K366" s="9">
        <v>5.5982578285806377E-2</v>
      </c>
      <c r="L366" s="9">
        <v>0.45509219754343183</v>
      </c>
      <c r="M366" s="9">
        <v>6.908386310670496E-2</v>
      </c>
      <c r="N366" s="9">
        <v>0.29414556549693305</v>
      </c>
      <c r="O366" s="16">
        <v>-38.847332672014524</v>
      </c>
      <c r="P366" s="16">
        <v>15.503892544025243</v>
      </c>
      <c r="Q366" s="9">
        <v>0.28925582718304166</v>
      </c>
      <c r="R366" s="9">
        <v>0.23504679200992107</v>
      </c>
      <c r="S366" s="16">
        <v>14.60770871823105</v>
      </c>
      <c r="T366" s="9">
        <v>7.3283236479292302E-2</v>
      </c>
      <c r="U366" s="9">
        <v>0.21890306999864528</v>
      </c>
      <c r="V366" s="9">
        <v>0.53952161900653528</v>
      </c>
      <c r="W366" s="9">
        <v>0.92406794734673892</v>
      </c>
      <c r="X366" s="9">
        <v>0.37073117988917415</v>
      </c>
      <c r="Y366" s="9">
        <v>0.14058261018544854</v>
      </c>
      <c r="Z366" s="9">
        <v>0.30891017456310488</v>
      </c>
      <c r="AA366" s="9" t="s">
        <v>266</v>
      </c>
      <c r="AB366" s="16">
        <v>16.935882881800797</v>
      </c>
      <c r="AC366" s="9">
        <v>0.12681282576748498</v>
      </c>
    </row>
    <row r="367" spans="1:29" x14ac:dyDescent="0.3">
      <c r="A367" s="6" t="s">
        <v>78</v>
      </c>
      <c r="B367">
        <v>900439301</v>
      </c>
      <c r="C367" s="7">
        <v>2019</v>
      </c>
      <c r="D367" t="s">
        <v>215</v>
      </c>
      <c r="E367" t="s">
        <v>88</v>
      </c>
      <c r="F367" t="s">
        <v>83</v>
      </c>
      <c r="G367" t="s">
        <v>365</v>
      </c>
      <c r="H367" s="9">
        <v>0.44896498774418658</v>
      </c>
      <c r="I367" s="9">
        <v>0.34468851943900536</v>
      </c>
      <c r="J367" s="9">
        <v>0.79365350718319194</v>
      </c>
      <c r="K367" s="9">
        <v>1.0884663011543561</v>
      </c>
      <c r="L367" s="9">
        <v>0.20634649281680806</v>
      </c>
      <c r="M367" s="9">
        <v>4.6758803632013887E-2</v>
      </c>
      <c r="N367" s="9">
        <v>0.18296991791255829</v>
      </c>
      <c r="O367" s="16">
        <v>-50.322941639889898</v>
      </c>
      <c r="P367" s="16">
        <v>18.547256009979339</v>
      </c>
      <c r="Q367" s="9">
        <v>8.7557870170999322E-2</v>
      </c>
      <c r="R367" s="17">
        <f>MEDIAN(R368:R371)</f>
        <v>0.23127421998916931</v>
      </c>
      <c r="S367" s="16">
        <v>1.3025237639910243</v>
      </c>
      <c r="T367" s="9">
        <v>0.68404305878803429</v>
      </c>
      <c r="U367" s="9">
        <v>-5.8249659735981146E-2</v>
      </c>
      <c r="V367" s="17">
        <f>MEDIAN(V368:V371)</f>
        <v>0.58742570480422851</v>
      </c>
      <c r="W367" s="9">
        <v>0.20555115202337557</v>
      </c>
      <c r="X367" s="17">
        <f>MEDIAN(X368:X371)</f>
        <v>-1.7633457926376834</v>
      </c>
      <c r="Y367" s="9">
        <v>-4.5342672394936639E-2</v>
      </c>
      <c r="Z367" s="9">
        <v>-0.21974045585156282</v>
      </c>
      <c r="AA367" s="9" t="s">
        <v>268</v>
      </c>
      <c r="AB367" s="16">
        <v>19.174553407124478</v>
      </c>
      <c r="AC367" s="17">
        <f>MEDIAN(AC368:AC371)</f>
        <v>0.21435853788480552</v>
      </c>
    </row>
    <row r="368" spans="1:29" x14ac:dyDescent="0.3">
      <c r="A368" s="6" t="s">
        <v>78</v>
      </c>
      <c r="B368">
        <v>900439301</v>
      </c>
      <c r="C368" s="7">
        <v>2020</v>
      </c>
      <c r="D368" t="s">
        <v>215</v>
      </c>
      <c r="E368" t="s">
        <v>88</v>
      </c>
      <c r="F368" t="s">
        <v>83</v>
      </c>
      <c r="G368" t="s">
        <v>365</v>
      </c>
      <c r="H368" s="9">
        <v>0.40769943533303998</v>
      </c>
      <c r="I368" s="9">
        <v>0.38232944362516874</v>
      </c>
      <c r="J368" s="9">
        <v>0.79002887895820872</v>
      </c>
      <c r="K368" s="9">
        <v>1.1749818035132775</v>
      </c>
      <c r="L368" s="9">
        <v>0.20997112104179128</v>
      </c>
      <c r="M368" s="9">
        <v>7.7629182489485471E-2</v>
      </c>
      <c r="N368" s="9">
        <v>0.17463652567962679</v>
      </c>
      <c r="O368" s="16">
        <v>-58.577165920294171</v>
      </c>
      <c r="P368" s="16">
        <v>18.588725326372167</v>
      </c>
      <c r="Q368" s="9">
        <v>0.12259757875250525</v>
      </c>
      <c r="R368" s="9">
        <v>4.2341178573533478E-2</v>
      </c>
      <c r="S368" s="16">
        <v>1.0663563639444513</v>
      </c>
      <c r="T368" s="9">
        <v>0.69405410961645597</v>
      </c>
      <c r="U368" s="9">
        <v>-5.7630806228306283E-2</v>
      </c>
      <c r="V368" s="9">
        <v>-2.855534227291145</v>
      </c>
      <c r="W368" s="9">
        <v>0.19580071452038009</v>
      </c>
      <c r="X368" s="9">
        <v>0.13907605335149076</v>
      </c>
      <c r="Y368" s="9">
        <v>-4.9550716580838199E-2</v>
      </c>
      <c r="Z368" s="9">
        <v>-0.23598824607397292</v>
      </c>
      <c r="AA368" s="9" t="s">
        <v>268</v>
      </c>
      <c r="AB368" s="16">
        <v>19.045689181011319</v>
      </c>
      <c r="AC368" s="9">
        <v>-0.1209066846405713</v>
      </c>
    </row>
    <row r="369" spans="1:29" x14ac:dyDescent="0.3">
      <c r="A369" s="6" t="s">
        <v>78</v>
      </c>
      <c r="B369">
        <v>900439301</v>
      </c>
      <c r="C369" s="7">
        <v>2021</v>
      </c>
      <c r="D369" t="s">
        <v>215</v>
      </c>
      <c r="E369" t="s">
        <v>88</v>
      </c>
      <c r="F369" t="s">
        <v>83</v>
      </c>
      <c r="G369" t="s">
        <v>365</v>
      </c>
      <c r="H369" s="9">
        <v>0.45546680505735609</v>
      </c>
      <c r="I369" s="9">
        <v>0.28555877023295323</v>
      </c>
      <c r="J369" s="9">
        <v>0.74102557529030932</v>
      </c>
      <c r="K369" s="9">
        <v>0.93394599935879741</v>
      </c>
      <c r="L369" s="9">
        <v>0.25897442470969068</v>
      </c>
      <c r="M369" s="9">
        <v>0.12690228234480708</v>
      </c>
      <c r="N369" s="9">
        <v>0.23256868716506873</v>
      </c>
      <c r="O369" s="16">
        <v>-53.32627237585605</v>
      </c>
      <c r="P369" s="16">
        <v>18.740818939200636</v>
      </c>
      <c r="Q369" s="9">
        <v>0.30949635606688358</v>
      </c>
      <c r="R369" s="9">
        <v>0.16426922186577597</v>
      </c>
      <c r="S369" s="16">
        <v>1.5950019839551599</v>
      </c>
      <c r="T369" s="9">
        <v>0.65182093121277451</v>
      </c>
      <c r="U369" s="9">
        <v>0.13255945836012362</v>
      </c>
      <c r="V369" s="9">
        <v>4.8577014535636458</v>
      </c>
      <c r="W369" s="9">
        <v>0.31089040586114713</v>
      </c>
      <c r="X369" s="9">
        <v>-2.8559909188257455</v>
      </c>
      <c r="Y369" s="9">
        <v>7.8990046518593246E-2</v>
      </c>
      <c r="Z369" s="9">
        <v>0.30501099329457254</v>
      </c>
      <c r="AA369" s="9" t="s">
        <v>268</v>
      </c>
      <c r="AB369" s="16">
        <v>19.632347897704047</v>
      </c>
      <c r="AC369" s="9">
        <v>0.79797083783314893</v>
      </c>
    </row>
    <row r="370" spans="1:29" x14ac:dyDescent="0.3">
      <c r="A370" s="6" t="s">
        <v>78</v>
      </c>
      <c r="B370">
        <v>900439301</v>
      </c>
      <c r="C370" s="7">
        <v>2022</v>
      </c>
      <c r="D370" t="s">
        <v>215</v>
      </c>
      <c r="E370" t="s">
        <v>88</v>
      </c>
      <c r="F370" t="s">
        <v>83</v>
      </c>
      <c r="G370" t="s">
        <v>365</v>
      </c>
      <c r="H370" s="9">
        <v>0.4266844498315544</v>
      </c>
      <c r="I370" s="9">
        <v>0.37491787703761092</v>
      </c>
      <c r="J370" s="9">
        <v>0.80160232686916533</v>
      </c>
      <c r="K370" s="9">
        <v>1.0160739902110805</v>
      </c>
      <c r="L370" s="9">
        <v>0.19839767313083467</v>
      </c>
      <c r="M370" s="9">
        <v>7.9250569890147643E-2</v>
      </c>
      <c r="N370" s="9">
        <v>0.1783187806955171</v>
      </c>
      <c r="O370" s="16">
        <v>-40.230718004945302</v>
      </c>
      <c r="P370" s="16">
        <v>19.102894896170092</v>
      </c>
      <c r="Q370" s="9">
        <v>0.16786690746093835</v>
      </c>
      <c r="R370" s="9">
        <v>0.43630803542266694</v>
      </c>
      <c r="S370" s="16">
        <v>1.1380744316674725</v>
      </c>
      <c r="T370" s="9">
        <v>0.58827168540582653</v>
      </c>
      <c r="U370" s="9">
        <v>2.8767588801481128E-2</v>
      </c>
      <c r="V370" s="9">
        <v>0.56715197187614919</v>
      </c>
      <c r="W370" s="9">
        <v>0.3755321361720238</v>
      </c>
      <c r="X370" s="9">
        <v>-0.67070066644962123</v>
      </c>
      <c r="Y370" s="9">
        <v>1.8109882444563311E-2</v>
      </c>
      <c r="Z370" s="9">
        <v>9.1280719974072611E-2</v>
      </c>
      <c r="AA370" s="9" t="s">
        <v>268</v>
      </c>
      <c r="AB370" s="16">
        <v>19.853451740334418</v>
      </c>
      <c r="AC370" s="9">
        <v>0.24745296263537431</v>
      </c>
    </row>
    <row r="371" spans="1:29" x14ac:dyDescent="0.3">
      <c r="A371" s="6" t="s">
        <v>78</v>
      </c>
      <c r="B371">
        <v>900439301</v>
      </c>
      <c r="C371" s="7">
        <v>2023</v>
      </c>
      <c r="D371" t="s">
        <v>215</v>
      </c>
      <c r="E371" t="s">
        <v>88</v>
      </c>
      <c r="F371" t="s">
        <v>83</v>
      </c>
      <c r="G371" t="s">
        <v>365</v>
      </c>
      <c r="H371" s="9">
        <v>0.67515917505776846</v>
      </c>
      <c r="I371" s="9">
        <v>0.252536617438197</v>
      </c>
      <c r="J371" s="9">
        <v>0.92769579249596545</v>
      </c>
      <c r="K371" s="9">
        <v>1.2283196610167075</v>
      </c>
      <c r="L371" s="9">
        <v>7.2304207504034504E-2</v>
      </c>
      <c r="M371" s="9">
        <v>4.0375723648250997E-2</v>
      </c>
      <c r="N371" s="9">
        <v>0.18208810590433069</v>
      </c>
      <c r="O371" s="16">
        <v>-39.822556578204257</v>
      </c>
      <c r="P371" s="16">
        <v>19.363934605426557</v>
      </c>
      <c r="Q371" s="9">
        <v>7.7814748828439653E-2</v>
      </c>
      <c r="R371" s="9">
        <v>0.29827921811256264</v>
      </c>
      <c r="S371" s="16">
        <v>2.6735100117629456</v>
      </c>
      <c r="T371" s="9">
        <v>0.68552672666040237</v>
      </c>
      <c r="U371" s="9">
        <v>-0.11161581622536286</v>
      </c>
      <c r="V371" s="9">
        <v>0.60769943773230783</v>
      </c>
      <c r="W371" s="9">
        <v>0.24428866534213795</v>
      </c>
      <c r="X371" s="9">
        <v>-6.7718002016974852</v>
      </c>
      <c r="Y371" s="9">
        <v>-8.0511666279468749E-2</v>
      </c>
      <c r="Z371" s="9">
        <v>-1.1135128792467062</v>
      </c>
      <c r="AA371" s="9" t="s">
        <v>268</v>
      </c>
      <c r="AB371" s="16">
        <v>20.020036887715726</v>
      </c>
      <c r="AC371" s="9">
        <v>0.18126411313423674</v>
      </c>
    </row>
    <row r="372" spans="1:29" x14ac:dyDescent="0.3">
      <c r="A372" s="6" t="s">
        <v>78</v>
      </c>
      <c r="B372">
        <v>900447457</v>
      </c>
      <c r="C372" s="7">
        <v>2019</v>
      </c>
      <c r="D372" t="s">
        <v>216</v>
      </c>
      <c r="E372" t="s">
        <v>107</v>
      </c>
      <c r="F372" t="s">
        <v>83</v>
      </c>
      <c r="G372" t="s">
        <v>366</v>
      </c>
      <c r="H372" s="9">
        <v>0.41680019736792923</v>
      </c>
      <c r="I372" s="9">
        <v>0.2937019196024731</v>
      </c>
      <c r="J372" s="9">
        <v>0.71050211697040233</v>
      </c>
      <c r="K372" s="9">
        <v>0.85704365104087488</v>
      </c>
      <c r="L372" s="9">
        <v>0.28949788302959772</v>
      </c>
      <c r="M372" s="9">
        <v>5.6684574277836249E-2</v>
      </c>
      <c r="N372" s="9">
        <v>0.14801680950090668</v>
      </c>
      <c r="O372" s="16">
        <v>13.327998292437591</v>
      </c>
      <c r="P372" s="16">
        <v>14.001029497677161</v>
      </c>
      <c r="Q372" s="9">
        <v>0.14257507000497574</v>
      </c>
      <c r="R372" s="17">
        <f>MEDIAN(R373:R376)</f>
        <v>5.8738002744050499E-2</v>
      </c>
      <c r="S372" s="16">
        <v>1.419126568638265</v>
      </c>
      <c r="T372" s="9">
        <v>0.60053595028587614</v>
      </c>
      <c r="U372" s="9">
        <v>5.9632360698197356E-2</v>
      </c>
      <c r="V372" s="17">
        <f>MEDIAN(V373:V376)</f>
        <v>-5.9250935943166132</v>
      </c>
      <c r="W372" s="9">
        <v>0.3655194240444975</v>
      </c>
      <c r="X372" s="17">
        <f>MEDIAN(X373:X376)</f>
        <v>-1.1264869902561725</v>
      </c>
      <c r="Y372" s="9">
        <v>3.6460734497770889E-2</v>
      </c>
      <c r="Z372" s="9">
        <v>0.12594473616252044</v>
      </c>
      <c r="AA372" s="9" t="s">
        <v>266</v>
      </c>
      <c r="AB372" s="16">
        <v>14.923396050597107</v>
      </c>
      <c r="AC372" s="17">
        <f>MEDIAN(AC373:AC376)</f>
        <v>0.1994395262682841</v>
      </c>
    </row>
    <row r="373" spans="1:29" x14ac:dyDescent="0.3">
      <c r="A373" s="6" t="s">
        <v>78</v>
      </c>
      <c r="B373">
        <v>900447457</v>
      </c>
      <c r="C373" s="7">
        <v>2020</v>
      </c>
      <c r="D373" t="s">
        <v>216</v>
      </c>
      <c r="E373" t="s">
        <v>107</v>
      </c>
      <c r="F373" t="s">
        <v>83</v>
      </c>
      <c r="G373" t="s">
        <v>366</v>
      </c>
      <c r="H373" s="9">
        <v>0.30688014202467351</v>
      </c>
      <c r="I373" s="9">
        <v>0.38029243274786512</v>
      </c>
      <c r="J373" s="9">
        <v>0.68717257477253857</v>
      </c>
      <c r="K373" s="9">
        <v>0.76058486549573023</v>
      </c>
      <c r="L373" s="9">
        <v>0.31282742522746138</v>
      </c>
      <c r="M373" s="9">
        <v>2.250183012739158E-2</v>
      </c>
      <c r="N373" s="9">
        <v>0.30688014202467351</v>
      </c>
      <c r="O373" s="16">
        <v>-13.277710931270462</v>
      </c>
      <c r="P373" s="16">
        <v>14.011644614788858</v>
      </c>
      <c r="Q373" s="9">
        <v>4.0219776607023972E-2</v>
      </c>
      <c r="R373" s="9">
        <v>1.0671657350667774E-2</v>
      </c>
      <c r="S373" s="16">
        <v>0.80695831838477794</v>
      </c>
      <c r="T373" s="9">
        <v>0.58065078203979648</v>
      </c>
      <c r="U373" s="9">
        <v>4.7692510006657404E-2</v>
      </c>
      <c r="V373" s="9">
        <v>-26.405187256462817</v>
      </c>
      <c r="W373" s="9">
        <v>0.39442586032596633</v>
      </c>
      <c r="X373" s="9">
        <v>-0.26858496799034015</v>
      </c>
      <c r="Y373" s="9">
        <v>2.6386343275608414E-2</v>
      </c>
      <c r="Z373" s="9">
        <v>8.4347922041753592E-2</v>
      </c>
      <c r="AA373" s="9" t="s">
        <v>266</v>
      </c>
      <c r="AB373" s="16">
        <v>14.592406799944337</v>
      </c>
      <c r="AC373" s="9">
        <v>-0.28178711068119044</v>
      </c>
    </row>
    <row r="374" spans="1:29" x14ac:dyDescent="0.3">
      <c r="A374" s="6" t="s">
        <v>78</v>
      </c>
      <c r="B374">
        <v>900447457</v>
      </c>
      <c r="C374" s="7">
        <v>2021</v>
      </c>
      <c r="D374" t="s">
        <v>216</v>
      </c>
      <c r="E374" t="s">
        <v>107</v>
      </c>
      <c r="F374" t="s">
        <v>83</v>
      </c>
      <c r="G374" t="s">
        <v>366</v>
      </c>
      <c r="H374" s="9">
        <v>0.39780701975768529</v>
      </c>
      <c r="I374" s="9">
        <v>0.23134477774917514</v>
      </c>
      <c r="J374" s="9">
        <v>0.62915179750686046</v>
      </c>
      <c r="K374" s="9">
        <v>0.46268955549835028</v>
      </c>
      <c r="L374" s="9">
        <v>0.3708482024931396</v>
      </c>
      <c r="M374" s="9">
        <v>3.2404661016949152E-2</v>
      </c>
      <c r="N374" s="9">
        <v>0.39780701975768529</v>
      </c>
      <c r="O374" s="16">
        <v>-31.188282314364059</v>
      </c>
      <c r="P374" s="16">
        <v>13.988372513477605</v>
      </c>
      <c r="Q374" s="9">
        <v>7.7201855469242922E-2</v>
      </c>
      <c r="R374" s="9">
        <v>-2.3003394455448745E-2</v>
      </c>
      <c r="S374" s="16">
        <v>1.7195418181818183</v>
      </c>
      <c r="T374" s="9">
        <v>0.59858989048558853</v>
      </c>
      <c r="U374" s="9">
        <v>8.7744447304707152E-2</v>
      </c>
      <c r="V374" s="9">
        <v>-13.138991326951425</v>
      </c>
      <c r="W374" s="9">
        <v>0.37657209292152283</v>
      </c>
      <c r="X374" s="9">
        <v>0.87559182656366819</v>
      </c>
      <c r="Y374" s="9">
        <v>5.0655252535959393E-2</v>
      </c>
      <c r="Z374" s="9">
        <v>0.13659295689021569</v>
      </c>
      <c r="AA374" s="9" t="s">
        <v>266</v>
      </c>
      <c r="AB374" s="16">
        <v>14.856493733795748</v>
      </c>
      <c r="AC374" s="9">
        <v>0.30224140024058355</v>
      </c>
    </row>
    <row r="375" spans="1:29" x14ac:dyDescent="0.3">
      <c r="A375" s="6" t="s">
        <v>78</v>
      </c>
      <c r="B375">
        <v>900447457</v>
      </c>
      <c r="C375" s="7">
        <v>2022</v>
      </c>
      <c r="D375" t="s">
        <v>216</v>
      </c>
      <c r="E375" t="s">
        <v>107</v>
      </c>
      <c r="F375" t="s">
        <v>83</v>
      </c>
      <c r="G375" t="s">
        <v>366</v>
      </c>
      <c r="H375" s="9">
        <v>0.41219941852971081</v>
      </c>
      <c r="I375" s="9">
        <v>0.31457112985692393</v>
      </c>
      <c r="J375" s="9">
        <v>0.7267705483866348</v>
      </c>
      <c r="K375" s="9">
        <v>0.62914225971384785</v>
      </c>
      <c r="L375" s="9">
        <v>0.2732294516133652</v>
      </c>
      <c r="M375" s="9">
        <v>-1.1859003343131379E-2</v>
      </c>
      <c r="N375" s="9">
        <v>0.41219941852971081</v>
      </c>
      <c r="O375" s="16">
        <v>-21.375432589665749</v>
      </c>
      <c r="P375" s="16">
        <v>14.149451020920987</v>
      </c>
      <c r="Q375" s="9">
        <v>-3.033241195594575E-2</v>
      </c>
      <c r="R375" s="9">
        <v>0.1747771939476841</v>
      </c>
      <c r="S375" s="16">
        <v>1.3103536192821987</v>
      </c>
      <c r="T375" s="9">
        <v>0.50837976025092013</v>
      </c>
      <c r="U375" s="9">
        <v>-3.2022399495868124E-2</v>
      </c>
      <c r="V375" s="9">
        <v>1.4946410384918991</v>
      </c>
      <c r="W375" s="9">
        <v>0.47434799421394097</v>
      </c>
      <c r="X375" s="9">
        <v>-1.9843890125220049</v>
      </c>
      <c r="Y375" s="9">
        <v>-4.2445898915830026E-2</v>
      </c>
      <c r="Z375" s="9">
        <v>-0.15534891522562994</v>
      </c>
      <c r="AA375" s="9" t="s">
        <v>266</v>
      </c>
      <c r="AB375" s="16">
        <v>15.08858050834038</v>
      </c>
      <c r="AC375" s="9">
        <v>0.26122916666666662</v>
      </c>
    </row>
    <row r="376" spans="1:29" x14ac:dyDescent="0.3">
      <c r="A376" s="6" t="s">
        <v>78</v>
      </c>
      <c r="B376">
        <v>900447457</v>
      </c>
      <c r="C376" s="7">
        <v>2023</v>
      </c>
      <c r="D376" t="s">
        <v>216</v>
      </c>
      <c r="E376" t="s">
        <v>107</v>
      </c>
      <c r="F376" t="s">
        <v>83</v>
      </c>
      <c r="G376" t="s">
        <v>366</v>
      </c>
      <c r="H376" s="9">
        <v>0.48836768443227518</v>
      </c>
      <c r="I376" s="9">
        <v>0.20565175646088787</v>
      </c>
      <c r="J376" s="9">
        <v>0.69401944089316303</v>
      </c>
      <c r="K376" s="9">
        <v>0.41130351292177575</v>
      </c>
      <c r="L376" s="9">
        <v>0.30598055910683691</v>
      </c>
      <c r="M376" s="9">
        <v>4.006881821620447E-2</v>
      </c>
      <c r="N376" s="9">
        <v>0.48836768443227518</v>
      </c>
      <c r="O376" s="16">
        <v>-34.866245022456383</v>
      </c>
      <c r="P376" s="16">
        <v>14.250927918410433</v>
      </c>
      <c r="Q376" s="9">
        <v>0.10534236365236205</v>
      </c>
      <c r="R376" s="9">
        <v>0.10680434813743322</v>
      </c>
      <c r="S376" s="16">
        <v>2.3747314043736649</v>
      </c>
      <c r="T376" s="9">
        <v>0.44836336250847564</v>
      </c>
      <c r="U376" s="9">
        <v>0.10612975605716327</v>
      </c>
      <c r="V376" s="9">
        <v>1.288804138318199</v>
      </c>
      <c r="W376" s="9">
        <v>0.53884037867298828</v>
      </c>
      <c r="X376" s="9">
        <v>-2.541502176333637</v>
      </c>
      <c r="Y376" s="9">
        <v>5.9116541839845549E-2</v>
      </c>
      <c r="Z376" s="9">
        <v>0.19320358787632738</v>
      </c>
      <c r="AA376" s="9" t="s">
        <v>266</v>
      </c>
      <c r="AB376" s="16">
        <v>15.217545139300451</v>
      </c>
      <c r="AC376" s="9">
        <v>0.13764988586990157</v>
      </c>
    </row>
    <row r="377" spans="1:29" x14ac:dyDescent="0.3">
      <c r="A377" s="6" t="s">
        <v>78</v>
      </c>
      <c r="B377">
        <v>900464271</v>
      </c>
      <c r="C377" s="7">
        <v>2019</v>
      </c>
      <c r="D377" t="s">
        <v>217</v>
      </c>
      <c r="E377" t="s">
        <v>88</v>
      </c>
      <c r="F377" t="s">
        <v>83</v>
      </c>
      <c r="G377" t="s">
        <v>368</v>
      </c>
      <c r="H377" s="9">
        <v>0.39669472520131693</v>
      </c>
      <c r="I377" s="9">
        <v>0.14850650754043881</v>
      </c>
      <c r="J377" s="9">
        <v>0.5452012327417558</v>
      </c>
      <c r="K377" s="9">
        <v>0.16101215620342485</v>
      </c>
      <c r="L377" s="9">
        <v>0.45479876725824425</v>
      </c>
      <c r="M377" s="9">
        <v>0.1864849918831788</v>
      </c>
      <c r="N377" s="9">
        <v>0.20681228756115291</v>
      </c>
      <c r="O377" s="16">
        <v>-16.432796939376971</v>
      </c>
      <c r="P377" s="16">
        <v>15.556058133000464</v>
      </c>
      <c r="Q377" s="9">
        <v>0.45888071567507488</v>
      </c>
      <c r="R377" s="17">
        <f>MEDIAN(R378:R381)</f>
        <v>0.21080461791668481</v>
      </c>
      <c r="S377" s="16">
        <v>2.6712278927796862</v>
      </c>
      <c r="T377" s="9">
        <v>0.57399345035772531</v>
      </c>
      <c r="U377" s="9">
        <v>0.37614201229934968</v>
      </c>
      <c r="V377" s="17">
        <f>MEDIAN(V378:V381)</f>
        <v>2.2520803893652928</v>
      </c>
      <c r="W377" s="9">
        <v>0.41318443551261791</v>
      </c>
      <c r="X377" s="17">
        <f>MEDIAN(X378:X381)</f>
        <v>9.0068554215266827E-4</v>
      </c>
      <c r="Y377" s="9">
        <v>0.25678471085862487</v>
      </c>
      <c r="Z377" s="9">
        <v>0.56461171257488729</v>
      </c>
      <c r="AA377" s="9" t="s">
        <v>267</v>
      </c>
      <c r="AB377" s="16">
        <v>16.456497667213615</v>
      </c>
      <c r="AC377" s="17">
        <f>MEDIAN(AC378:AC381)</f>
        <v>0.29826731316699306</v>
      </c>
    </row>
    <row r="378" spans="1:29" x14ac:dyDescent="0.3">
      <c r="A378" s="6" t="s">
        <v>78</v>
      </c>
      <c r="B378">
        <v>900464271</v>
      </c>
      <c r="C378" s="7">
        <v>2020</v>
      </c>
      <c r="D378" t="s">
        <v>217</v>
      </c>
      <c r="E378" t="s">
        <v>88</v>
      </c>
      <c r="F378" t="s">
        <v>83</v>
      </c>
      <c r="G378" t="s">
        <v>368</v>
      </c>
      <c r="H378" s="9">
        <v>0.33554568240996258</v>
      </c>
      <c r="I378" s="9">
        <v>0.1491704486412592</v>
      </c>
      <c r="J378" s="9">
        <v>0.48471613105122174</v>
      </c>
      <c r="K378" s="9">
        <v>0.18098788520365763</v>
      </c>
      <c r="L378" s="9">
        <v>0.51528386894877831</v>
      </c>
      <c r="M378" s="9">
        <v>0.10575312885791452</v>
      </c>
      <c r="N378" s="9">
        <v>0.2035803483060098</v>
      </c>
      <c r="O378" s="16">
        <v>-16.220069453557691</v>
      </c>
      <c r="P378" s="16">
        <v>15.491276888713839</v>
      </c>
      <c r="Q378" s="9">
        <v>0.22596898905610599</v>
      </c>
      <c r="R378" s="9">
        <v>-6.2727525338288292E-2</v>
      </c>
      <c r="S378" s="16">
        <v>2.2494112303497737</v>
      </c>
      <c r="T378" s="9">
        <v>0.54142478749320588</v>
      </c>
      <c r="U378" s="9">
        <v>0.11574844915334179</v>
      </c>
      <c r="V378" s="9">
        <v>2.9669636432150726</v>
      </c>
      <c r="W378" s="9">
        <v>0.44139349355629393</v>
      </c>
      <c r="X378" s="9">
        <v>-0.70423051909014389</v>
      </c>
      <c r="Y378" s="9">
        <v>8.1032018638608927E-2</v>
      </c>
      <c r="Z378" s="9">
        <v>0.15725704513886871</v>
      </c>
      <c r="AA378" s="9" t="s">
        <v>267</v>
      </c>
      <c r="AB378" s="16">
        <v>16.250567257207592</v>
      </c>
      <c r="AC378" s="9">
        <v>-0.18611028710755362</v>
      </c>
    </row>
    <row r="379" spans="1:29" x14ac:dyDescent="0.3">
      <c r="A379" s="6" t="s">
        <v>78</v>
      </c>
      <c r="B379">
        <v>900464271</v>
      </c>
      <c r="C379" s="7">
        <v>2021</v>
      </c>
      <c r="D379" t="s">
        <v>218</v>
      </c>
      <c r="E379" t="s">
        <v>88</v>
      </c>
      <c r="F379" t="s">
        <v>83</v>
      </c>
      <c r="G379" t="s">
        <v>368</v>
      </c>
      <c r="H379" s="9">
        <v>0.29678944865202828</v>
      </c>
      <c r="I379" s="9">
        <v>0.1538846643540048</v>
      </c>
      <c r="J379" s="9">
        <v>0.45067411300603305</v>
      </c>
      <c r="K379" s="9">
        <v>0.21009259836686212</v>
      </c>
      <c r="L379" s="9">
        <v>0.54932588699396689</v>
      </c>
      <c r="M379" s="9">
        <v>0.14326231912891735</v>
      </c>
      <c r="N379" s="9">
        <v>0.15733866881784722</v>
      </c>
      <c r="O379" s="16">
        <v>-1.2412301796500245</v>
      </c>
      <c r="P379" s="16">
        <v>15.826738299602175</v>
      </c>
      <c r="Q379" s="9">
        <v>0.35298266199495054</v>
      </c>
      <c r="R379" s="9">
        <v>0.39858555897110337</v>
      </c>
      <c r="S379" s="16">
        <v>1.9286486401872858</v>
      </c>
      <c r="T379" s="9">
        <v>0.46361612454007944</v>
      </c>
      <c r="U379" s="9">
        <v>0.2603003873142084</v>
      </c>
      <c r="V379" s="9">
        <v>1.5371971355155127</v>
      </c>
      <c r="W379" s="9">
        <v>0.52607565942579215</v>
      </c>
      <c r="X379" s="9">
        <v>2.0569425677626487</v>
      </c>
      <c r="Y379" s="9">
        <v>0.17711481828135911</v>
      </c>
      <c r="Z379" s="9">
        <v>0.32242212223161493</v>
      </c>
      <c r="AA379" s="9" t="s">
        <v>267</v>
      </c>
      <c r="AB379" s="16">
        <v>16.728479889860793</v>
      </c>
      <c r="AC379" s="9">
        <v>0.61270457950822954</v>
      </c>
    </row>
    <row r="380" spans="1:29" x14ac:dyDescent="0.3">
      <c r="A380" s="6" t="s">
        <v>78</v>
      </c>
      <c r="B380">
        <v>900464271</v>
      </c>
      <c r="C380" s="7">
        <v>2022</v>
      </c>
      <c r="D380" t="s">
        <v>218</v>
      </c>
      <c r="E380" t="s">
        <v>88</v>
      </c>
      <c r="F380" t="s">
        <v>83</v>
      </c>
      <c r="G380" t="s">
        <v>368</v>
      </c>
      <c r="H380" s="9">
        <v>0.27812394706291166</v>
      </c>
      <c r="I380" s="9">
        <v>0.34178061757308525</v>
      </c>
      <c r="J380" s="9">
        <v>0.61990456463599697</v>
      </c>
      <c r="K380" s="9">
        <v>2.2602809978314476E-2</v>
      </c>
      <c r="L380" s="9">
        <v>0.38009543536400303</v>
      </c>
      <c r="M380" s="9">
        <v>0.10945697576417943</v>
      </c>
      <c r="N380" s="9">
        <v>0.50074150585924715</v>
      </c>
      <c r="O380" s="16">
        <v>-97.712137568849784</v>
      </c>
      <c r="P380" s="16">
        <v>16.315079768425658</v>
      </c>
      <c r="Q380" s="9">
        <v>0.24489311910976266</v>
      </c>
      <c r="R380" s="9">
        <v>0.62961121640107454</v>
      </c>
      <c r="S380" s="16">
        <v>0.8137499107989602</v>
      </c>
      <c r="T380" s="9">
        <v>0.40850620834085077</v>
      </c>
      <c r="U380" s="9">
        <v>0.15085314439298145</v>
      </c>
      <c r="V380" s="9">
        <v>0.76201820108790175</v>
      </c>
      <c r="W380" s="9">
        <v>0.27236796625706944</v>
      </c>
      <c r="X380" s="9">
        <v>-0.25375145071205785</v>
      </c>
      <c r="Y380" s="9">
        <v>8.110626318083225E-2</v>
      </c>
      <c r="Z380" s="9">
        <v>0.21338394422748025</v>
      </c>
      <c r="AA380" s="9" t="s">
        <v>267</v>
      </c>
      <c r="AB380" s="16">
        <v>17.120370078605276</v>
      </c>
      <c r="AC380" s="9">
        <v>0.47977520650671246</v>
      </c>
    </row>
    <row r="381" spans="1:29" x14ac:dyDescent="0.3">
      <c r="A381" s="6" t="s">
        <v>78</v>
      </c>
      <c r="B381">
        <v>900464271</v>
      </c>
      <c r="C381" s="7">
        <v>2023</v>
      </c>
      <c r="D381" t="s">
        <v>218</v>
      </c>
      <c r="E381" t="s">
        <v>88</v>
      </c>
      <c r="F381" t="s">
        <v>83</v>
      </c>
      <c r="G381" t="s">
        <v>368</v>
      </c>
      <c r="H381" s="9">
        <v>0.30006007571916671</v>
      </c>
      <c r="I381" s="9">
        <v>0.21820763080436284</v>
      </c>
      <c r="J381" s="9">
        <v>0.5182677065235296</v>
      </c>
      <c r="K381" s="9">
        <v>0.53937977840375828</v>
      </c>
      <c r="L381" s="9">
        <v>0.48173229347647045</v>
      </c>
      <c r="M381" s="9">
        <v>0.12291335334552189</v>
      </c>
      <c r="N381" s="9">
        <v>0.16139666253853469</v>
      </c>
      <c r="O381" s="16">
        <v>21.688948421068268</v>
      </c>
      <c r="P381" s="16">
        <v>16.337842399665213</v>
      </c>
      <c r="Q381" s="9">
        <v>0.30019685955863773</v>
      </c>
      <c r="R381" s="9">
        <v>2.3023676862266251E-2</v>
      </c>
      <c r="S381" s="16">
        <v>1.3751126604192403</v>
      </c>
      <c r="T381" s="9">
        <v>0.37479976098147866</v>
      </c>
      <c r="U381" s="9">
        <v>0.16967577734801823</v>
      </c>
      <c r="V381" s="9">
        <v>5.071275996695034</v>
      </c>
      <c r="W381" s="9">
        <v>0.31048093326393533</v>
      </c>
      <c r="X381" s="9">
        <v>0.25555282179636318</v>
      </c>
      <c r="Y381" s="9">
        <v>9.954138883118209E-2</v>
      </c>
      <c r="Z381" s="9">
        <v>0.20663216931717709</v>
      </c>
      <c r="AA381" s="9" t="s">
        <v>267</v>
      </c>
      <c r="AB381" s="16">
        <v>17.230801194856529</v>
      </c>
      <c r="AC381" s="9">
        <v>0.11675941982727367</v>
      </c>
    </row>
    <row r="382" spans="1:29" x14ac:dyDescent="0.3">
      <c r="A382" s="6" t="s">
        <v>78</v>
      </c>
      <c r="B382">
        <v>900470505</v>
      </c>
      <c r="C382" s="7">
        <v>2019</v>
      </c>
      <c r="D382" t="s">
        <v>219</v>
      </c>
      <c r="E382" t="s">
        <v>88</v>
      </c>
      <c r="F382" t="s">
        <v>83</v>
      </c>
      <c r="G382" t="s">
        <v>366</v>
      </c>
      <c r="H382" s="9">
        <v>0.45336118888791005</v>
      </c>
      <c r="I382" s="9">
        <v>0.2424182896740561</v>
      </c>
      <c r="J382" s="9">
        <v>0.69577947856196609</v>
      </c>
      <c r="K382" s="9">
        <v>0.3045882322684858</v>
      </c>
      <c r="L382" s="9">
        <v>0.30422052143803391</v>
      </c>
      <c r="M382" s="9">
        <v>9.085323888729134E-2</v>
      </c>
      <c r="N382" s="9">
        <v>0.29731609396981595</v>
      </c>
      <c r="O382" s="16">
        <v>-34.46300134857232</v>
      </c>
      <c r="P382" s="16">
        <v>14.418472056026189</v>
      </c>
      <c r="Q382" s="9">
        <v>0.34196012854557784</v>
      </c>
      <c r="R382" s="17">
        <f>MEDIAN(R383:R386)</f>
        <v>9.9332894628082369E-2</v>
      </c>
      <c r="S382" s="16">
        <v>1.8701608261384797</v>
      </c>
      <c r="T382" s="9">
        <v>0.21266709092033315</v>
      </c>
      <c r="U382" s="9">
        <v>0.17512556613514577</v>
      </c>
      <c r="V382" s="17">
        <f>MEDIAN(V383:V386)</f>
        <v>1.386992583677249</v>
      </c>
      <c r="W382" s="9">
        <v>0.64959620207242263</v>
      </c>
      <c r="X382" s="17">
        <f>MEDIAN(X383:X386)</f>
        <v>-0.38851221220100457</v>
      </c>
      <c r="Y382" s="9">
        <v>-1.5403362912532429E-3</v>
      </c>
      <c r="Z382" s="9">
        <v>-5.0632228357645193E-3</v>
      </c>
      <c r="AA382" s="9" t="s">
        <v>266</v>
      </c>
      <c r="AB382" s="16">
        <v>15.743920757952369</v>
      </c>
      <c r="AC382" s="17">
        <f>MEDIAN(AC383:AC386)</f>
        <v>0.18627988033124854</v>
      </c>
    </row>
    <row r="383" spans="1:29" x14ac:dyDescent="0.3">
      <c r="A383" s="6" t="s">
        <v>78</v>
      </c>
      <c r="B383">
        <v>900470505</v>
      </c>
      <c r="C383" s="7">
        <v>2020</v>
      </c>
      <c r="D383" t="s">
        <v>219</v>
      </c>
      <c r="E383" t="s">
        <v>88</v>
      </c>
      <c r="F383" t="s">
        <v>83</v>
      </c>
      <c r="G383" t="s">
        <v>366</v>
      </c>
      <c r="H383" s="9">
        <v>0.73062400874428324</v>
      </c>
      <c r="I383" s="9">
        <v>0.15730662781959745</v>
      </c>
      <c r="J383" s="9">
        <v>0.88793063656388072</v>
      </c>
      <c r="K383" s="9">
        <v>0</v>
      </c>
      <c r="L383" s="9">
        <v>0.11206936343611928</v>
      </c>
      <c r="M383" s="9">
        <v>-6.0274483170330455E-2</v>
      </c>
      <c r="N383" s="9">
        <v>0.74464329564946063</v>
      </c>
      <c r="O383" s="16">
        <v>-142.8934676484767</v>
      </c>
      <c r="P383" s="16">
        <v>13.895450491125922</v>
      </c>
      <c r="Q383" s="9">
        <v>-0.20990618728201607</v>
      </c>
      <c r="R383" s="9">
        <v>-0.40727312323839426</v>
      </c>
      <c r="S383" s="16">
        <v>4.6445850303407319</v>
      </c>
      <c r="T383" s="9">
        <v>0.39593361286975337</v>
      </c>
      <c r="U383" s="9">
        <v>-0.4090712707090513</v>
      </c>
      <c r="V383" s="9">
        <v>1.1087952279955799</v>
      </c>
      <c r="W383" s="9">
        <v>0.51094327847846521</v>
      </c>
      <c r="X383" s="9">
        <v>153.37797513321493</v>
      </c>
      <c r="Y383" s="9">
        <v>-0.40118646039316042</v>
      </c>
      <c r="Z383" s="9">
        <v>-3.5798049359122213</v>
      </c>
      <c r="AA383" s="9" t="s">
        <v>266</v>
      </c>
      <c r="AB383" s="16">
        <v>15.143202345299994</v>
      </c>
      <c r="AC383" s="9">
        <v>-0.45158249553758734</v>
      </c>
    </row>
    <row r="384" spans="1:29" x14ac:dyDescent="0.3">
      <c r="A384" s="6" t="s">
        <v>78</v>
      </c>
      <c r="B384">
        <v>900470505</v>
      </c>
      <c r="C384" s="7">
        <v>2021</v>
      </c>
      <c r="D384" t="s">
        <v>220</v>
      </c>
      <c r="E384" t="s">
        <v>88</v>
      </c>
      <c r="F384" t="s">
        <v>83</v>
      </c>
      <c r="G384" t="s">
        <v>366</v>
      </c>
      <c r="H384" s="9">
        <v>0.57519443426959527</v>
      </c>
      <c r="I384" s="9">
        <v>5.9623264207909282E-2</v>
      </c>
      <c r="J384" s="9">
        <v>0.63481769847750458</v>
      </c>
      <c r="K384" s="9">
        <v>0</v>
      </c>
      <c r="L384" s="9">
        <v>0.36518230152249548</v>
      </c>
      <c r="M384" s="9">
        <v>0.15865945339298979</v>
      </c>
      <c r="N384" s="9">
        <v>0.29786015822465173</v>
      </c>
      <c r="O384" s="16">
        <v>-24.491631024410964</v>
      </c>
      <c r="P384" s="16">
        <v>14.312330153644288</v>
      </c>
      <c r="Q384" s="9">
        <v>0.67782627901910941</v>
      </c>
      <c r="R384" s="9">
        <v>0.51721992352444834</v>
      </c>
      <c r="S384" s="16">
        <v>9.6471476681294011</v>
      </c>
      <c r="T384" s="9">
        <v>0.22058417291050852</v>
      </c>
      <c r="U384" s="9">
        <v>0.50478008331071877</v>
      </c>
      <c r="V384" s="9">
        <v>1.6651899393589182</v>
      </c>
      <c r="W384" s="9">
        <v>0.75677249456338536</v>
      </c>
      <c r="X384" s="9">
        <v>-2.101713402090323</v>
      </c>
      <c r="Y384" s="9">
        <v>0.29131735834683109</v>
      </c>
      <c r="Z384" s="9">
        <v>0.79773131702245359</v>
      </c>
      <c r="AA384" s="9" t="s">
        <v>266</v>
      </c>
      <c r="AB384" s="16">
        <v>15.764461080396753</v>
      </c>
      <c r="AC384" s="9">
        <v>0.86126941308890048</v>
      </c>
    </row>
    <row r="385" spans="1:29" x14ac:dyDescent="0.3">
      <c r="A385" s="6" t="s">
        <v>78</v>
      </c>
      <c r="B385">
        <v>900470505</v>
      </c>
      <c r="C385" s="7">
        <v>2022</v>
      </c>
      <c r="D385" t="s">
        <v>220</v>
      </c>
      <c r="E385" t="s">
        <v>88</v>
      </c>
      <c r="F385" t="s">
        <v>83</v>
      </c>
      <c r="G385" t="s">
        <v>366</v>
      </c>
      <c r="H385" s="9">
        <v>0.57836444911340923</v>
      </c>
      <c r="I385" s="9">
        <v>6.7426265748260078E-3</v>
      </c>
      <c r="J385" s="9">
        <v>0.58510707568823517</v>
      </c>
      <c r="K385" s="9">
        <v>9.2852468552315853E-2</v>
      </c>
      <c r="L385" s="9">
        <v>0.41489292431176483</v>
      </c>
      <c r="M385" s="9">
        <v>7.4962163063599652E-2</v>
      </c>
      <c r="N385" s="9">
        <v>0.3008174064600288</v>
      </c>
      <c r="O385" s="16">
        <v>-20.510544853722671</v>
      </c>
      <c r="P385" s="16">
        <v>14.426852061065619</v>
      </c>
      <c r="Q385" s="9">
        <v>0.37172133949607739</v>
      </c>
      <c r="R385" s="9">
        <v>0.1213372064015148</v>
      </c>
      <c r="S385" s="16">
        <v>85.777321744728795</v>
      </c>
      <c r="T385" s="9">
        <v>0.22639673731972726</v>
      </c>
      <c r="U385" s="9">
        <v>0.22938550177925901</v>
      </c>
      <c r="V385" s="9">
        <v>2.4851811531041386</v>
      </c>
      <c r="W385" s="9">
        <v>0.75954337235512248</v>
      </c>
      <c r="X385" s="9">
        <v>-0.65655128912059091</v>
      </c>
      <c r="Y385" s="9">
        <v>8.9226122712982026E-2</v>
      </c>
      <c r="Z385" s="9">
        <v>0.21505819329407133</v>
      </c>
      <c r="AA385" s="9" t="s">
        <v>266</v>
      </c>
      <c r="AB385" s="16">
        <v>16.028013053504669</v>
      </c>
      <c r="AC385" s="9">
        <v>0.30154493851935138</v>
      </c>
    </row>
    <row r="386" spans="1:29" x14ac:dyDescent="0.3">
      <c r="A386" s="6" t="s">
        <v>78</v>
      </c>
      <c r="B386">
        <v>900470505</v>
      </c>
      <c r="C386" s="7">
        <v>2023</v>
      </c>
      <c r="D386" t="s">
        <v>220</v>
      </c>
      <c r="E386" t="s">
        <v>88</v>
      </c>
      <c r="F386" t="s">
        <v>83</v>
      </c>
      <c r="G386" t="s">
        <v>366</v>
      </c>
      <c r="H386" s="9">
        <v>0.53578427841892684</v>
      </c>
      <c r="I386" s="9">
        <v>6.2591574238281145E-3</v>
      </c>
      <c r="J386" s="9">
        <v>0.54204343584275494</v>
      </c>
      <c r="K386" s="9">
        <v>0</v>
      </c>
      <c r="L386" s="9">
        <v>0.45795656415724501</v>
      </c>
      <c r="M386" s="9">
        <v>7.2166624265774915E-2</v>
      </c>
      <c r="N386" s="9">
        <v>0.3210060788421138</v>
      </c>
      <c r="O386" s="16">
        <v>-23.286551490085536</v>
      </c>
      <c r="P386" s="16">
        <v>14.501336503567661</v>
      </c>
      <c r="Q386" s="9">
        <v>0.35576160301317966</v>
      </c>
      <c r="R386" s="9">
        <v>7.7328582854649941E-2</v>
      </c>
      <c r="S386" s="16">
        <v>85.600064375955583</v>
      </c>
      <c r="T386" s="9">
        <v>0.20282198496935899</v>
      </c>
      <c r="U386" s="9">
        <v>0.21671684099665006</v>
      </c>
      <c r="V386" s="9">
        <v>0.91835152697196254</v>
      </c>
      <c r="W386" s="9">
        <v>0.78455443230645949</v>
      </c>
      <c r="X386" s="9">
        <v>-0.12047313528141823</v>
      </c>
      <c r="Y386" s="9">
        <v>7.284385953336614E-2</v>
      </c>
      <c r="Z386" s="9">
        <v>0.15906281345135234</v>
      </c>
      <c r="AA386" s="9" t="s">
        <v>266</v>
      </c>
      <c r="AB386" s="16">
        <v>16.096619684410598</v>
      </c>
      <c r="AC386" s="9">
        <v>7.1014822143145695E-2</v>
      </c>
    </row>
    <row r="387" spans="1:29" x14ac:dyDescent="0.3">
      <c r="A387" s="6" t="s">
        <v>78</v>
      </c>
      <c r="B387">
        <v>900477874</v>
      </c>
      <c r="C387" s="7">
        <v>2019</v>
      </c>
      <c r="D387" t="s">
        <v>221</v>
      </c>
      <c r="E387" t="s">
        <v>88</v>
      </c>
      <c r="F387" t="s">
        <v>83</v>
      </c>
      <c r="G387" t="s">
        <v>365</v>
      </c>
      <c r="H387" s="9">
        <v>0.44781941035914302</v>
      </c>
      <c r="I387" s="9">
        <v>6.7028987850898919E-2</v>
      </c>
      <c r="J387" s="9">
        <v>0.51484839821004191</v>
      </c>
      <c r="K387" s="9">
        <v>0.28043323298563094</v>
      </c>
      <c r="L387" s="9">
        <v>0.48515160178995809</v>
      </c>
      <c r="M387" s="9">
        <v>0.21985540234513357</v>
      </c>
      <c r="N387" s="9">
        <v>0.28219783461128956</v>
      </c>
      <c r="O387" s="16">
        <v>-0.28368146109912118</v>
      </c>
      <c r="P387" s="16">
        <v>14.251154340878202</v>
      </c>
      <c r="Q387" s="9">
        <v>0.8596456048611929</v>
      </c>
      <c r="R387" s="17">
        <f>MEDIAN(R388:R391)</f>
        <v>0.22744534649811277</v>
      </c>
      <c r="S387" s="16">
        <v>6.6809812398672124</v>
      </c>
      <c r="T387" s="9">
        <v>5.5590772841176798E-2</v>
      </c>
      <c r="U387" s="9">
        <v>0.74008996363419965</v>
      </c>
      <c r="V387" s="17">
        <f>MEDIAN(V388:V391)</f>
        <v>0.36822470192553136</v>
      </c>
      <c r="W387" s="9">
        <v>0.94440922715882325</v>
      </c>
      <c r="X387" s="17">
        <f>MEDIAN(X388:X391)</f>
        <v>-0.46734941965342552</v>
      </c>
      <c r="Y387" s="9">
        <v>0.49404317581719553</v>
      </c>
      <c r="Z387" s="9">
        <v>1.0183274135227673</v>
      </c>
      <c r="AA387" s="9" t="s">
        <v>266</v>
      </c>
      <c r="AB387" s="16">
        <v>15.614704489630331</v>
      </c>
      <c r="AC387" s="17">
        <f>MEDIAN(AC388:AC391)</f>
        <v>0.1298513132521677</v>
      </c>
    </row>
    <row r="388" spans="1:29" x14ac:dyDescent="0.3">
      <c r="A388" s="6" t="s">
        <v>78</v>
      </c>
      <c r="B388">
        <v>900477874</v>
      </c>
      <c r="C388" s="7">
        <v>2020</v>
      </c>
      <c r="D388" t="s">
        <v>221</v>
      </c>
      <c r="E388" t="s">
        <v>88</v>
      </c>
      <c r="F388" t="s">
        <v>83</v>
      </c>
      <c r="G388" t="s">
        <v>365</v>
      </c>
      <c r="H388" s="9">
        <v>0.31663295753294302</v>
      </c>
      <c r="I388" s="9">
        <v>9.3061079660005486E-2</v>
      </c>
      <c r="J388" s="9">
        <v>0.4096940371929485</v>
      </c>
      <c r="K388" s="9">
        <v>0.18541636425218949</v>
      </c>
      <c r="L388" s="9">
        <v>0.5903059628070515</v>
      </c>
      <c r="M388" s="9">
        <v>9.8286051246797901E-2</v>
      </c>
      <c r="N388" s="9">
        <v>7.6049741133207532E-2</v>
      </c>
      <c r="O388" s="16">
        <v>91.878534243807934</v>
      </c>
      <c r="P388" s="16">
        <v>14.253781617797616</v>
      </c>
      <c r="Q388" s="9">
        <v>0.16215738455831358</v>
      </c>
      <c r="R388" s="9">
        <v>2.6307312359068469E-3</v>
      </c>
      <c r="S388" s="16">
        <v>3.402420847573953</v>
      </c>
      <c r="T388" s="9">
        <v>5.6037805841841259E-2</v>
      </c>
      <c r="U388" s="9">
        <v>0.16222383509943389</v>
      </c>
      <c r="V388" s="9">
        <v>-219.30725871149178</v>
      </c>
      <c r="W388" s="9">
        <v>0.91548458895824258</v>
      </c>
      <c r="X388" s="9">
        <v>-0.78401220262644511</v>
      </c>
      <c r="Y388" s="9">
        <v>0.10642731568845663</v>
      </c>
      <c r="Z388" s="9">
        <v>0.18029178492856199</v>
      </c>
      <c r="AA388" s="9" t="s">
        <v>266</v>
      </c>
      <c r="AB388" s="16">
        <v>14.754466873783903</v>
      </c>
      <c r="AC388" s="9">
        <v>-0.57693845575342539</v>
      </c>
    </row>
    <row r="389" spans="1:29" x14ac:dyDescent="0.3">
      <c r="A389" s="6" t="s">
        <v>78</v>
      </c>
      <c r="B389">
        <v>900477874</v>
      </c>
      <c r="C389" s="7">
        <v>2021</v>
      </c>
      <c r="D389" t="s">
        <v>222</v>
      </c>
      <c r="E389" t="s">
        <v>88</v>
      </c>
      <c r="F389" t="s">
        <v>83</v>
      </c>
      <c r="G389" t="s">
        <v>365</v>
      </c>
      <c r="H389" s="9">
        <v>0.10042255953996659</v>
      </c>
      <c r="I389" s="9">
        <v>0.18442732801290654</v>
      </c>
      <c r="J389" s="9">
        <v>0.2848498875528731</v>
      </c>
      <c r="K389" s="9">
        <v>4.0757509876882522E-2</v>
      </c>
      <c r="L389" s="9">
        <v>0.7151501124471269</v>
      </c>
      <c r="M389" s="9">
        <v>0.27024663875304633</v>
      </c>
      <c r="N389" s="9">
        <v>4.0805160570072468E-2</v>
      </c>
      <c r="O389" s="16">
        <v>61.804919082420028</v>
      </c>
      <c r="P389" s="16">
        <v>14.670112251731915</v>
      </c>
      <c r="Q389" s="9">
        <v>0.54505798493727553</v>
      </c>
      <c r="R389" s="9">
        <v>0.51638715504588628</v>
      </c>
      <c r="S389" s="16">
        <v>0.54451019066403683</v>
      </c>
      <c r="T389" s="9">
        <v>3.5994993273594116E-2</v>
      </c>
      <c r="U389" s="9">
        <v>0.55801344260091101</v>
      </c>
      <c r="V389" s="9">
        <v>1.6532848042138859</v>
      </c>
      <c r="W389" s="9">
        <v>0.91689634017149146</v>
      </c>
      <c r="X389" s="9">
        <v>4.4679113751401811</v>
      </c>
      <c r="Y389" s="9">
        <v>0.38376421756285423</v>
      </c>
      <c r="Z389" s="9">
        <v>0.53662050929374228</v>
      </c>
      <c r="AA389" s="9" t="s">
        <v>266</v>
      </c>
      <c r="AB389" s="16">
        <v>15.371669416220575</v>
      </c>
      <c r="AC389" s="9">
        <v>0.85373503652860361</v>
      </c>
    </row>
    <row r="390" spans="1:29" x14ac:dyDescent="0.3">
      <c r="A390" s="6" t="s">
        <v>78</v>
      </c>
      <c r="B390">
        <v>900477874</v>
      </c>
      <c r="C390" s="7">
        <v>2022</v>
      </c>
      <c r="D390" t="s">
        <v>221</v>
      </c>
      <c r="E390" t="s">
        <v>88</v>
      </c>
      <c r="F390" t="s">
        <v>83</v>
      </c>
      <c r="G390" t="s">
        <v>365</v>
      </c>
      <c r="H390" s="9">
        <v>0.44618240740225351</v>
      </c>
      <c r="I390" s="9">
        <v>9.6182832192795137E-2</v>
      </c>
      <c r="J390" s="9">
        <v>0.54236523959504868</v>
      </c>
      <c r="K390" s="9">
        <v>0.36034425025494754</v>
      </c>
      <c r="L390" s="9">
        <v>0.45763476040495138</v>
      </c>
      <c r="M390" s="9">
        <v>0.1942309301878129</v>
      </c>
      <c r="N390" s="9">
        <v>3.2129984733906811E-2</v>
      </c>
      <c r="O390" s="16">
        <v>61.031961034563295</v>
      </c>
      <c r="P390" s="16">
        <v>15.043233189134318</v>
      </c>
      <c r="Q390" s="9">
        <v>0.34128375217192475</v>
      </c>
      <c r="R390" s="9">
        <v>0.45225996176031869</v>
      </c>
      <c r="S390" s="16">
        <v>4.638898618704598</v>
      </c>
      <c r="T390" s="9">
        <v>3.4395143677344336E-2</v>
      </c>
      <c r="U390" s="9">
        <v>0.2611872983526623</v>
      </c>
      <c r="V390" s="9">
        <v>0.58638840074300613</v>
      </c>
      <c r="W390" s="9">
        <v>0.8909290227737533</v>
      </c>
      <c r="X390" s="9">
        <v>-0.35754101377583936</v>
      </c>
      <c r="Y390" s="9">
        <v>0.16977178787307962</v>
      </c>
      <c r="Z390" s="9">
        <v>0.37097660090953788</v>
      </c>
      <c r="AA390" s="9" t="s">
        <v>266</v>
      </c>
      <c r="AB390" s="16">
        <v>15.606899625268673</v>
      </c>
      <c r="AC390" s="9">
        <v>0.26519999569672636</v>
      </c>
    </row>
    <row r="391" spans="1:29" x14ac:dyDescent="0.3">
      <c r="A391" s="6" t="s">
        <v>78</v>
      </c>
      <c r="B391">
        <v>900477874</v>
      </c>
      <c r="C391" s="7">
        <v>2023</v>
      </c>
      <c r="D391" t="s">
        <v>221</v>
      </c>
      <c r="E391" t="s">
        <v>88</v>
      </c>
      <c r="F391" t="s">
        <v>83</v>
      </c>
      <c r="G391" t="s">
        <v>365</v>
      </c>
      <c r="H391" s="9">
        <v>0.40996588612448981</v>
      </c>
      <c r="I391" s="9">
        <v>4.0480197348374498E-2</v>
      </c>
      <c r="J391" s="9">
        <v>0.4504460834728643</v>
      </c>
      <c r="K391" s="9">
        <v>0.30446436228218116</v>
      </c>
      <c r="L391" s="9">
        <v>0.5495539165271357</v>
      </c>
      <c r="M391" s="9">
        <v>0.13915859124336985</v>
      </c>
      <c r="N391" s="9">
        <v>3.8003003286098583E-2</v>
      </c>
      <c r="O391" s="16">
        <v>101.81870578981643</v>
      </c>
      <c r="P391" s="16">
        <v>15.005911074061414</v>
      </c>
      <c r="Q391" s="9">
        <v>0.25241895901895089</v>
      </c>
      <c r="R391" s="9">
        <v>-3.6634229270294805E-2</v>
      </c>
      <c r="S391" s="16">
        <v>10.127566389963565</v>
      </c>
      <c r="T391" s="9">
        <v>3.6800289989228796E-2</v>
      </c>
      <c r="U391" s="9">
        <v>0.11464062440130422</v>
      </c>
      <c r="V391" s="9">
        <v>0.15006100310805659</v>
      </c>
      <c r="W391" s="9">
        <v>0.87279216201931764</v>
      </c>
      <c r="X391" s="9">
        <v>-0.57715782553101169</v>
      </c>
      <c r="Y391" s="9">
        <v>7.4516527500624929E-2</v>
      </c>
      <c r="Z391" s="9">
        <v>0.13559457090493771</v>
      </c>
      <c r="AA391" s="9" t="s">
        <v>266</v>
      </c>
      <c r="AB391" s="16">
        <v>15.601387089934136</v>
      </c>
      <c r="AC391" s="9">
        <v>-5.4973691923909662E-3</v>
      </c>
    </row>
    <row r="392" spans="1:29" x14ac:dyDescent="0.3">
      <c r="A392" s="6" t="s">
        <v>78</v>
      </c>
      <c r="B392">
        <v>900511756</v>
      </c>
      <c r="C392" s="7">
        <v>2019</v>
      </c>
      <c r="D392" t="s">
        <v>223</v>
      </c>
      <c r="E392" t="s">
        <v>88</v>
      </c>
      <c r="F392" t="s">
        <v>83</v>
      </c>
      <c r="G392" t="s">
        <v>365</v>
      </c>
      <c r="H392" s="9">
        <v>0.37945057359075307</v>
      </c>
      <c r="I392" s="9">
        <v>0</v>
      </c>
      <c r="J392" s="9">
        <v>0.37945057359075307</v>
      </c>
      <c r="K392" s="9">
        <v>0</v>
      </c>
      <c r="L392" s="9">
        <v>0.62054942640924693</v>
      </c>
      <c r="M392" s="9">
        <v>0.10831252733334421</v>
      </c>
      <c r="N392" s="9">
        <v>0.14760046881720995</v>
      </c>
      <c r="O392" s="16">
        <v>-15.952620350039222</v>
      </c>
      <c r="P392" s="16">
        <v>14.234498485868892</v>
      </c>
      <c r="Q392" s="9">
        <v>0.41081554989338487</v>
      </c>
      <c r="R392" s="17">
        <f>MEDIAN(R393:R396)</f>
        <v>0.80394160125132885</v>
      </c>
      <c r="S392" s="16">
        <v>10</v>
      </c>
      <c r="T392" s="9">
        <v>0.6419053394386558</v>
      </c>
      <c r="U392" s="9">
        <v>0.22115307460691835</v>
      </c>
      <c r="V392" s="17">
        <f>MEDIAN(V393:V396)</f>
        <v>1.3711361851156347</v>
      </c>
      <c r="W392" s="9">
        <v>0.35809466056134415</v>
      </c>
      <c r="X392" s="17">
        <f>MEDIAN(X393:X396)</f>
        <v>1.3665121544607719</v>
      </c>
      <c r="Y392" s="9">
        <v>0.13775846442632375</v>
      </c>
      <c r="Z392" s="9">
        <v>0.22199434656390005</v>
      </c>
      <c r="AA392" s="9" t="s">
        <v>266</v>
      </c>
      <c r="AB392" s="16">
        <v>15.567621996085068</v>
      </c>
      <c r="AC392" s="17">
        <f>MEDIAN(AC393:AC396)</f>
        <v>0.73465030850039226</v>
      </c>
    </row>
    <row r="393" spans="1:29" x14ac:dyDescent="0.3">
      <c r="A393" s="6" t="s">
        <v>78</v>
      </c>
      <c r="B393">
        <v>900511756</v>
      </c>
      <c r="C393" s="7">
        <v>2020</v>
      </c>
      <c r="D393" t="s">
        <v>223</v>
      </c>
      <c r="E393" t="s">
        <v>88</v>
      </c>
      <c r="F393" t="s">
        <v>83</v>
      </c>
      <c r="G393" t="s">
        <v>365</v>
      </c>
      <c r="H393" s="9">
        <v>0.31137411438310941</v>
      </c>
      <c r="I393" s="9">
        <v>0</v>
      </c>
      <c r="J393" s="9">
        <v>0.31137411438310941</v>
      </c>
      <c r="K393" s="9">
        <v>0</v>
      </c>
      <c r="L393" s="9">
        <v>0.68862588561689064</v>
      </c>
      <c r="M393" s="9">
        <v>0.13019336366518924</v>
      </c>
      <c r="N393" s="9">
        <v>0.16421828827501106</v>
      </c>
      <c r="O393" s="16">
        <v>-20.315996370099406</v>
      </c>
      <c r="P393" s="16">
        <v>13.998664268422306</v>
      </c>
      <c r="Q393" s="9">
        <v>0.42427429165219954</v>
      </c>
      <c r="R393" s="9">
        <v>-0.21008838335672597</v>
      </c>
      <c r="S393" s="16">
        <v>10</v>
      </c>
      <c r="T393" s="9">
        <v>0.61105129979292239</v>
      </c>
      <c r="U393" s="9">
        <v>0.17240980217302429</v>
      </c>
      <c r="V393" s="9">
        <v>1.5294282145084124</v>
      </c>
      <c r="W393" s="9">
        <v>0.38894870020707761</v>
      </c>
      <c r="X393" s="9">
        <v>-0.59686513790815043</v>
      </c>
      <c r="Y393" s="9">
        <v>7.0305637223677955E-2</v>
      </c>
      <c r="Z393" s="9">
        <v>0.10209554809386256</v>
      </c>
      <c r="AA393" s="9" t="s">
        <v>266</v>
      </c>
      <c r="AB393" s="16">
        <v>15.18002367060749</v>
      </c>
      <c r="AC393" s="9">
        <v>-0.32131510104623628</v>
      </c>
    </row>
    <row r="394" spans="1:29" x14ac:dyDescent="0.3">
      <c r="A394" s="6" t="s">
        <v>78</v>
      </c>
      <c r="B394">
        <v>900511756</v>
      </c>
      <c r="C394" s="7">
        <v>2021</v>
      </c>
      <c r="D394" t="s">
        <v>223</v>
      </c>
      <c r="E394" t="s">
        <v>88</v>
      </c>
      <c r="F394" t="s">
        <v>83</v>
      </c>
      <c r="G394" t="s">
        <v>365</v>
      </c>
      <c r="H394" s="9">
        <v>0.45789320205814527</v>
      </c>
      <c r="I394" s="9">
        <v>0</v>
      </c>
      <c r="J394" s="9">
        <v>0.45789320205814527</v>
      </c>
      <c r="K394" s="9">
        <v>0</v>
      </c>
      <c r="L394" s="9">
        <v>0.54210679794185468</v>
      </c>
      <c r="M394" s="9">
        <v>0.10484188777123769</v>
      </c>
      <c r="N394" s="9">
        <v>0.22314415842040033</v>
      </c>
      <c r="O394" s="16">
        <v>-25.738193633719028</v>
      </c>
      <c r="P394" s="16">
        <v>14.550271739324684</v>
      </c>
      <c r="Q394" s="9">
        <v>0.39542605602728848</v>
      </c>
      <c r="R394" s="9">
        <v>0.73604141219101771</v>
      </c>
      <c r="S394" s="16">
        <v>10</v>
      </c>
      <c r="T394" s="9">
        <v>0.4448878264773255</v>
      </c>
      <c r="U394" s="9">
        <v>0.32831762737747627</v>
      </c>
      <c r="V394" s="9">
        <v>1.3711781706998973</v>
      </c>
      <c r="W394" s="9">
        <v>0.38357656461632317</v>
      </c>
      <c r="X394" s="9">
        <v>3.491372265712898</v>
      </c>
      <c r="Y394" s="9">
        <v>0.18189012481630554</v>
      </c>
      <c r="Z394" s="9">
        <v>0.33552452304022706</v>
      </c>
      <c r="AA394" s="9" t="s">
        <v>266</v>
      </c>
      <c r="AB394" s="16">
        <v>15.877782161279207</v>
      </c>
      <c r="AC394" s="9">
        <v>1.0092439171274488</v>
      </c>
    </row>
    <row r="395" spans="1:29" x14ac:dyDescent="0.3">
      <c r="A395" s="6" t="s">
        <v>78</v>
      </c>
      <c r="B395">
        <v>900511756</v>
      </c>
      <c r="C395" s="7">
        <v>2022</v>
      </c>
      <c r="D395" t="s">
        <v>223</v>
      </c>
      <c r="E395" t="s">
        <v>88</v>
      </c>
      <c r="F395" t="s">
        <v>83</v>
      </c>
      <c r="G395" t="s">
        <v>365</v>
      </c>
      <c r="H395" s="9">
        <v>0.52518746540149852</v>
      </c>
      <c r="I395" s="9">
        <v>0</v>
      </c>
      <c r="J395" s="9">
        <v>0.52518746540149852</v>
      </c>
      <c r="K395" s="9">
        <v>0</v>
      </c>
      <c r="L395" s="9">
        <v>0.47481253459850142</v>
      </c>
      <c r="M395" s="9">
        <v>6.794621678816419E-2</v>
      </c>
      <c r="N395" s="9">
        <v>0.19202972352386224</v>
      </c>
      <c r="O395" s="16">
        <v>-22.360108143289381</v>
      </c>
      <c r="P395" s="16">
        <v>15.227527245239946</v>
      </c>
      <c r="Q395" s="9">
        <v>0.30305704561934244</v>
      </c>
      <c r="R395" s="9">
        <v>0.96846786354235803</v>
      </c>
      <c r="S395" s="16">
        <v>10</v>
      </c>
      <c r="T395" s="9">
        <v>0.3095086915334056</v>
      </c>
      <c r="U395" s="9">
        <v>0.44955952696538981</v>
      </c>
      <c r="V395" s="9">
        <v>1.3710941995313719</v>
      </c>
      <c r="W395" s="9">
        <v>0.47369685475256712</v>
      </c>
      <c r="X395" s="9">
        <v>1.921619141541723</v>
      </c>
      <c r="Y395" s="9">
        <v>0.26996309168310501</v>
      </c>
      <c r="Z395" s="9">
        <v>0.56856774413376454</v>
      </c>
      <c r="AA395" s="9" t="s">
        <v>266</v>
      </c>
      <c r="AB395" s="16">
        <v>16.722731839759174</v>
      </c>
      <c r="AC395" s="9">
        <v>1.3278606701354674</v>
      </c>
    </row>
    <row r="396" spans="1:29" x14ac:dyDescent="0.3">
      <c r="A396" s="6" t="s">
        <v>78</v>
      </c>
      <c r="B396">
        <v>900511756</v>
      </c>
      <c r="C396" s="7">
        <v>2023</v>
      </c>
      <c r="D396" t="s">
        <v>223</v>
      </c>
      <c r="E396" t="s">
        <v>88</v>
      </c>
      <c r="F396" t="s">
        <v>83</v>
      </c>
      <c r="G396" t="s">
        <v>365</v>
      </c>
      <c r="H396" s="9">
        <v>0.52414253354850748</v>
      </c>
      <c r="I396" s="9">
        <v>0</v>
      </c>
      <c r="J396" s="9">
        <v>0.52414253354850748</v>
      </c>
      <c r="K396" s="9">
        <v>0</v>
      </c>
      <c r="L396" s="9">
        <v>0.47585746645149246</v>
      </c>
      <c r="M396" s="9">
        <v>0.15536253823061896</v>
      </c>
      <c r="N396" s="9">
        <v>0.21974112972697019</v>
      </c>
      <c r="O396" s="16">
        <v>-42.205791724301591</v>
      </c>
      <c r="P396" s="16">
        <v>15.854450106001446</v>
      </c>
      <c r="Q396" s="9">
        <v>0.54051281503914506</v>
      </c>
      <c r="R396" s="9">
        <v>0.87184179031164</v>
      </c>
      <c r="S396" s="16">
        <v>10</v>
      </c>
      <c r="T396" s="9">
        <v>0.32557678805403167</v>
      </c>
      <c r="U396" s="9">
        <v>0.41863827957146005</v>
      </c>
      <c r="V396" s="9">
        <v>0.52768369787468938</v>
      </c>
      <c r="W396" s="9">
        <v>0.36039949714010805</v>
      </c>
      <c r="X396" s="9">
        <v>0.8114051673798206</v>
      </c>
      <c r="Y396" s="9">
        <v>0.26124672598275189</v>
      </c>
      <c r="Z396" s="9">
        <v>0.54900205292750748</v>
      </c>
      <c r="AA396" s="9" t="s">
        <v>267</v>
      </c>
      <c r="AB396" s="16">
        <v>17.101207110255018</v>
      </c>
      <c r="AC396" s="9">
        <v>0.46005669987333575</v>
      </c>
    </row>
    <row r="397" spans="1:29" x14ac:dyDescent="0.3">
      <c r="A397" s="6" t="s">
        <v>78</v>
      </c>
      <c r="B397">
        <v>900539052</v>
      </c>
      <c r="C397" s="7">
        <v>2019</v>
      </c>
      <c r="D397" t="s">
        <v>224</v>
      </c>
      <c r="E397" t="s">
        <v>88</v>
      </c>
      <c r="F397" t="s">
        <v>83</v>
      </c>
      <c r="G397" t="s">
        <v>365</v>
      </c>
      <c r="H397" s="9">
        <v>0.75791706699633521</v>
      </c>
      <c r="I397" s="9">
        <v>0</v>
      </c>
      <c r="J397" s="9">
        <v>0.75791706699633521</v>
      </c>
      <c r="K397" s="9">
        <v>4.0047992258020713E-2</v>
      </c>
      <c r="L397" s="9">
        <v>0.24208293300366482</v>
      </c>
      <c r="M397" s="9">
        <v>8.2806107841362539E-2</v>
      </c>
      <c r="N397" s="9">
        <v>0.53953698934837879</v>
      </c>
      <c r="O397" s="16">
        <v>-100.97804709559826</v>
      </c>
      <c r="P397" s="16">
        <v>15.094752139020962</v>
      </c>
      <c r="Q397" s="9">
        <v>0.30636718251109585</v>
      </c>
      <c r="R397" s="17">
        <f>MEDIAN(R398:R401)</f>
        <v>7.0309039404166884E-2</v>
      </c>
      <c r="S397" s="16">
        <v>10</v>
      </c>
      <c r="T397" s="9">
        <v>0</v>
      </c>
      <c r="U397" s="9">
        <v>0.17464140061264699</v>
      </c>
      <c r="V397" s="17">
        <f>MEDIAN(V398:V401)</f>
        <v>1.1899803554877739</v>
      </c>
      <c r="W397" s="9">
        <v>0.5971051608650515</v>
      </c>
      <c r="X397" s="17">
        <f>MEDIAN(X398:X401)</f>
        <v>0.50343202352614336</v>
      </c>
      <c r="Y397" s="9">
        <v>6.4376349677913738E-2</v>
      </c>
      <c r="Z397" s="9">
        <v>0.26592684118272464</v>
      </c>
      <c r="AA397" s="9" t="s">
        <v>266</v>
      </c>
      <c r="AB397" s="16">
        <v>16.40303463959339</v>
      </c>
      <c r="AC397" s="17">
        <f>MEDIAN(AC398:AC401)</f>
        <v>0.16715973895229497</v>
      </c>
    </row>
    <row r="398" spans="1:29" x14ac:dyDescent="0.3">
      <c r="A398" s="6" t="s">
        <v>78</v>
      </c>
      <c r="B398">
        <v>900539052</v>
      </c>
      <c r="C398" s="7">
        <v>2020</v>
      </c>
      <c r="D398" t="s">
        <v>224</v>
      </c>
      <c r="E398" t="s">
        <v>88</v>
      </c>
      <c r="F398" t="s">
        <v>83</v>
      </c>
      <c r="G398" t="s">
        <v>365</v>
      </c>
      <c r="H398" s="9">
        <v>0.59160784547734724</v>
      </c>
      <c r="I398" s="9">
        <v>1.5488678477292165E-2</v>
      </c>
      <c r="J398" s="9">
        <v>0.60709652395463942</v>
      </c>
      <c r="K398" s="9">
        <v>4.9526748133224413E-2</v>
      </c>
      <c r="L398" s="9">
        <v>0.39290347604536058</v>
      </c>
      <c r="M398" s="9">
        <v>0.14533782895331271</v>
      </c>
      <c r="N398" s="9">
        <v>0.35099366449457842</v>
      </c>
      <c r="O398" s="16">
        <v>-74.522762012437795</v>
      </c>
      <c r="P398" s="16">
        <v>15.339769812951838</v>
      </c>
      <c r="Q398" s="9">
        <v>0.3800909066953036</v>
      </c>
      <c r="R398" s="9">
        <v>0.27764389399520795</v>
      </c>
      <c r="S398" s="16">
        <v>38.196147356580425</v>
      </c>
      <c r="T398" s="9">
        <v>0.28353276023190332</v>
      </c>
      <c r="U398" s="9">
        <v>0.27764283743355733</v>
      </c>
      <c r="V398" s="9">
        <v>-0.34898633120990535</v>
      </c>
      <c r="W398" s="9">
        <v>0.71646723976809668</v>
      </c>
      <c r="X398" s="9">
        <v>3.0373179808353106</v>
      </c>
      <c r="Y398" s="9">
        <v>0.20342741456889663</v>
      </c>
      <c r="Z398" s="9">
        <v>0.51775417366226362</v>
      </c>
      <c r="AA398" s="9" t="s">
        <v>267</v>
      </c>
      <c r="AB398" s="16">
        <v>16.301119377839814</v>
      </c>
      <c r="AC398" s="9">
        <v>-9.6893923948219496E-2</v>
      </c>
    </row>
    <row r="399" spans="1:29" x14ac:dyDescent="0.3">
      <c r="A399" s="6" t="s">
        <v>78</v>
      </c>
      <c r="B399">
        <v>900539052</v>
      </c>
      <c r="C399" s="7">
        <v>2021</v>
      </c>
      <c r="D399" t="s">
        <v>224</v>
      </c>
      <c r="E399" t="s">
        <v>88</v>
      </c>
      <c r="F399" t="s">
        <v>83</v>
      </c>
      <c r="G399" t="s">
        <v>365</v>
      </c>
      <c r="H399" s="9">
        <v>0.46029572588387047</v>
      </c>
      <c r="I399" s="9">
        <v>2.9589495491988507E-3</v>
      </c>
      <c r="J399" s="9">
        <v>0.46325467543306931</v>
      </c>
      <c r="K399" s="9">
        <v>2.8695893140498866E-2</v>
      </c>
      <c r="L399" s="9">
        <v>0.53674532456693069</v>
      </c>
      <c r="M399" s="9">
        <v>0.10543902723384765</v>
      </c>
      <c r="N399" s="9">
        <v>0.29679412424495344</v>
      </c>
      <c r="O399" s="16">
        <v>-34.87282607971224</v>
      </c>
      <c r="P399" s="16">
        <v>15.394495860830045</v>
      </c>
      <c r="Q399" s="9">
        <v>0.3596963896320684</v>
      </c>
      <c r="R399" s="9">
        <v>5.6251212775284998E-2</v>
      </c>
      <c r="S399" s="16">
        <v>155.56051843077137</v>
      </c>
      <c r="T399" s="9">
        <v>0.26668360126283702</v>
      </c>
      <c r="U399" s="9">
        <v>0.23403350740778617</v>
      </c>
      <c r="V399" s="9">
        <v>6.7166897611886611</v>
      </c>
      <c r="W399" s="9">
        <v>0.73331639873716292</v>
      </c>
      <c r="X399" s="9">
        <v>-0.14451238965148816</v>
      </c>
      <c r="Y399" s="9">
        <v>0.16476159332556981</v>
      </c>
      <c r="Z399" s="9">
        <v>0.30696418913104939</v>
      </c>
      <c r="AA399" s="9" t="s">
        <v>267</v>
      </c>
      <c r="AB399" s="16">
        <v>16.621623329384636</v>
      </c>
      <c r="AC399" s="9">
        <v>0.37782194490220156</v>
      </c>
    </row>
    <row r="400" spans="1:29" x14ac:dyDescent="0.3">
      <c r="A400" s="6" t="s">
        <v>78</v>
      </c>
      <c r="B400">
        <v>900539052</v>
      </c>
      <c r="C400" s="7">
        <v>2022</v>
      </c>
      <c r="D400" t="s">
        <v>224</v>
      </c>
      <c r="E400" t="s">
        <v>88</v>
      </c>
      <c r="F400" t="s">
        <v>83</v>
      </c>
      <c r="G400" t="s">
        <v>365</v>
      </c>
      <c r="H400" s="9">
        <v>0.58925345118110806</v>
      </c>
      <c r="I400" s="9">
        <v>0</v>
      </c>
      <c r="J400" s="9">
        <v>0.58925345118110806</v>
      </c>
      <c r="K400" s="9">
        <v>6.9352568653795032E-3</v>
      </c>
      <c r="L400" s="9">
        <v>0.41074654881889194</v>
      </c>
      <c r="M400" s="9">
        <v>4.40689455507444E-2</v>
      </c>
      <c r="N400" s="9">
        <v>0.32144632258736761</v>
      </c>
      <c r="O400" s="16">
        <v>-21.290286459866905</v>
      </c>
      <c r="P400" s="16">
        <v>15.475492143890374</v>
      </c>
      <c r="Q400" s="9">
        <v>0.17056046778092696</v>
      </c>
      <c r="R400" s="9">
        <v>8.4366866033048771E-2</v>
      </c>
      <c r="S400" s="16">
        <v>10</v>
      </c>
      <c r="T400" s="9">
        <v>0.23367198976881337</v>
      </c>
      <c r="U400" s="9">
        <v>1.5810157183183647E-2</v>
      </c>
      <c r="V400" s="9">
        <v>2.7289470421854531</v>
      </c>
      <c r="W400" s="9">
        <v>0.76632801023118668</v>
      </c>
      <c r="X400" s="9">
        <v>-1.5544094035907943</v>
      </c>
      <c r="Y400" s="9">
        <v>-8.423844323505375E-2</v>
      </c>
      <c r="Z400" s="9">
        <v>-0.20508618630462677</v>
      </c>
      <c r="AA400" s="9" t="s">
        <v>267</v>
      </c>
      <c r="AB400" s="16">
        <v>16.828826675605068</v>
      </c>
      <c r="AC400" s="9">
        <v>0.23023270951934482</v>
      </c>
    </row>
    <row r="401" spans="1:29" x14ac:dyDescent="0.3">
      <c r="A401" s="6" t="s">
        <v>78</v>
      </c>
      <c r="B401">
        <v>900539052</v>
      </c>
      <c r="C401" s="7">
        <v>2023</v>
      </c>
      <c r="D401" t="s">
        <v>224</v>
      </c>
      <c r="E401" t="s">
        <v>88</v>
      </c>
      <c r="F401" t="s">
        <v>83</v>
      </c>
      <c r="G401" t="s">
        <v>365</v>
      </c>
      <c r="H401" s="9">
        <v>0.76213040652572572</v>
      </c>
      <c r="I401" s="9">
        <v>0</v>
      </c>
      <c r="J401" s="9">
        <v>0.76213040652572572</v>
      </c>
      <c r="K401" s="9">
        <v>7.918141506597022E-2</v>
      </c>
      <c r="L401" s="9">
        <v>0.23786959347427422</v>
      </c>
      <c r="M401" s="9">
        <v>2.7594159882253954E-2</v>
      </c>
      <c r="N401" s="9">
        <v>0.38239792912176462</v>
      </c>
      <c r="O401" s="16">
        <v>-26.856702809660597</v>
      </c>
      <c r="P401" s="16">
        <v>15.439750773748878</v>
      </c>
      <c r="Q401" s="9">
        <v>0.12220483265353739</v>
      </c>
      <c r="R401" s="9">
        <v>-3.511018946937694E-2</v>
      </c>
      <c r="S401" s="16">
        <v>10</v>
      </c>
      <c r="T401" s="9">
        <v>0.22551384730347171</v>
      </c>
      <c r="U401" s="9">
        <v>-6.8575376554666195E-2</v>
      </c>
      <c r="V401" s="9">
        <v>-2.964574385906674</v>
      </c>
      <c r="W401" s="9">
        <v>0.77448615269652832</v>
      </c>
      <c r="X401" s="9">
        <v>1.1513764367037749</v>
      </c>
      <c r="Y401" s="9">
        <v>-0.18782310670359334</v>
      </c>
      <c r="Z401" s="9">
        <v>-0.78960536300704842</v>
      </c>
      <c r="AA401" s="9" t="s">
        <v>266</v>
      </c>
      <c r="AB401" s="16">
        <v>16.927845214923437</v>
      </c>
      <c r="AC401" s="9">
        <v>0.10408676838524511</v>
      </c>
    </row>
    <row r="402" spans="1:29" x14ac:dyDescent="0.3">
      <c r="A402" s="6" t="s">
        <v>78</v>
      </c>
      <c r="B402">
        <v>900544013</v>
      </c>
      <c r="C402" s="7">
        <v>2019</v>
      </c>
      <c r="D402" t="s">
        <v>225</v>
      </c>
      <c r="E402" t="s">
        <v>88</v>
      </c>
      <c r="F402" t="s">
        <v>83</v>
      </c>
      <c r="G402" t="s">
        <v>364</v>
      </c>
      <c r="H402" s="9">
        <v>0.15894915088023048</v>
      </c>
      <c r="I402" s="9">
        <v>0.32717741226438701</v>
      </c>
      <c r="J402" s="9">
        <v>0.4861265631446175</v>
      </c>
      <c r="K402" s="9">
        <v>0.7132749781886798</v>
      </c>
      <c r="L402" s="9">
        <v>0.51387343685538245</v>
      </c>
      <c r="M402" s="9">
        <v>7.8857476721739705E-2</v>
      </c>
      <c r="N402" s="9">
        <v>0</v>
      </c>
      <c r="O402" s="16">
        <v>63.449766336583522</v>
      </c>
      <c r="P402" s="16">
        <v>14.676603118173666</v>
      </c>
      <c r="Q402" s="9">
        <v>0.27909570942587192</v>
      </c>
      <c r="R402" s="17">
        <f>MEDIAN(R403:R406)</f>
        <v>0.22521964231054259</v>
      </c>
      <c r="S402" s="16">
        <v>0.48581945122723247</v>
      </c>
      <c r="T402" s="9">
        <v>0.16229017171764992</v>
      </c>
      <c r="U402" s="9">
        <v>0.27321806586004233</v>
      </c>
      <c r="V402" s="17">
        <f>MEDIAN(V403:V406)</f>
        <v>1.5971855086943423</v>
      </c>
      <c r="W402" s="9">
        <v>0.8346625839482209</v>
      </c>
      <c r="X402" s="17">
        <f>MEDIAN(X403:X406)</f>
        <v>0.94554439146468672</v>
      </c>
      <c r="Y402" s="9">
        <v>0.15084514638946564</v>
      </c>
      <c r="Z402" s="9">
        <v>0.29354532764439706</v>
      </c>
      <c r="AA402" s="9" t="s">
        <v>266</v>
      </c>
      <c r="AB402" s="16">
        <v>15.940515754702886</v>
      </c>
      <c r="AC402" s="17">
        <f>MEDIAN(AC403:AC406)</f>
        <v>6.9527188007563356E-2</v>
      </c>
    </row>
    <row r="403" spans="1:29" x14ac:dyDescent="0.3">
      <c r="A403" s="6" t="s">
        <v>78</v>
      </c>
      <c r="B403">
        <v>900544013</v>
      </c>
      <c r="C403" s="7">
        <v>2020</v>
      </c>
      <c r="D403" t="s">
        <v>225</v>
      </c>
      <c r="E403" t="s">
        <v>88</v>
      </c>
      <c r="F403" t="s">
        <v>83</v>
      </c>
      <c r="G403" t="s">
        <v>364</v>
      </c>
      <c r="H403" s="9">
        <v>6.2482950771872416E-2</v>
      </c>
      <c r="I403" s="9">
        <v>0.29991252652552119</v>
      </c>
      <c r="J403" s="9">
        <v>0.36239547729739363</v>
      </c>
      <c r="K403" s="9">
        <v>0</v>
      </c>
      <c r="L403" s="9">
        <v>0.63760452270260637</v>
      </c>
      <c r="M403" s="9">
        <v>0.19118198528704233</v>
      </c>
      <c r="N403" s="9">
        <v>3.7178494484311472E-2</v>
      </c>
      <c r="O403" s="16">
        <v>106.70904397149866</v>
      </c>
      <c r="P403" s="16">
        <v>14.94259691837164</v>
      </c>
      <c r="Q403" s="9">
        <v>0.45058137462945264</v>
      </c>
      <c r="R403" s="9">
        <v>0.30472696961294199</v>
      </c>
      <c r="S403" s="16">
        <v>0.20833724918307273</v>
      </c>
      <c r="T403" s="9">
        <v>0.16817682600877976</v>
      </c>
      <c r="U403" s="9">
        <v>0.38308522184245053</v>
      </c>
      <c r="V403" s="9">
        <v>-0.4304455474045053</v>
      </c>
      <c r="W403" s="9">
        <v>0.8294856883676478</v>
      </c>
      <c r="X403" s="9">
        <v>1.108297068046102</v>
      </c>
      <c r="Y403" s="9">
        <v>0.24374937229682667</v>
      </c>
      <c r="Z403" s="9">
        <v>0.38228927747194957</v>
      </c>
      <c r="AA403" s="9" t="s">
        <v>266</v>
      </c>
      <c r="AB403" s="16">
        <v>15.799909833947595</v>
      </c>
      <c r="AC403" s="9">
        <v>-0.13116836724395886</v>
      </c>
    </row>
    <row r="404" spans="1:29" x14ac:dyDescent="0.3">
      <c r="A404" s="6" t="s">
        <v>78</v>
      </c>
      <c r="B404">
        <v>900544013</v>
      </c>
      <c r="C404" s="7">
        <v>2021</v>
      </c>
      <c r="D404" t="s">
        <v>226</v>
      </c>
      <c r="E404" t="s">
        <v>88</v>
      </c>
      <c r="F404" t="s">
        <v>83</v>
      </c>
      <c r="G404" t="s">
        <v>364</v>
      </c>
      <c r="H404" s="9">
        <v>6.2407527989902345E-2</v>
      </c>
      <c r="I404" s="9">
        <v>4.1594478001348613E-2</v>
      </c>
      <c r="J404" s="9">
        <v>0.10400200599125095</v>
      </c>
      <c r="K404" s="9">
        <v>4.7170189473534187E-3</v>
      </c>
      <c r="L404" s="9">
        <v>0.89599799400874902</v>
      </c>
      <c r="M404" s="9">
        <v>7.9938320501040314E-2</v>
      </c>
      <c r="N404" s="9">
        <v>3.674161817221417E-2</v>
      </c>
      <c r="O404" s="16">
        <v>86.915908638790938</v>
      </c>
      <c r="P404" s="16">
        <v>14.624338120708892</v>
      </c>
      <c r="Q404" s="9">
        <v>0.10112975075647783</v>
      </c>
      <c r="R404" s="9">
        <v>-0.27258548912251146</v>
      </c>
      <c r="S404" s="16">
        <v>1.5003801222815902</v>
      </c>
      <c r="T404" s="9">
        <v>0.21260656828520705</v>
      </c>
      <c r="U404" s="9">
        <v>5.7556449680528969E-2</v>
      </c>
      <c r="V404" s="9">
        <v>2.236132420167261</v>
      </c>
      <c r="W404" s="9">
        <v>0.64164240088292124</v>
      </c>
      <c r="X404" s="9">
        <v>-0.94206566192918639</v>
      </c>
      <c r="Y404" s="9">
        <v>1.941322083629882E-2</v>
      </c>
      <c r="Z404" s="9">
        <v>2.1666589619741113E-2</v>
      </c>
      <c r="AA404" s="9" t="s">
        <v>266</v>
      </c>
      <c r="AB404" s="16">
        <v>14.859487130466169</v>
      </c>
      <c r="AC404" s="9">
        <v>-0.60953724949399812</v>
      </c>
    </row>
    <row r="405" spans="1:29" x14ac:dyDescent="0.3">
      <c r="A405" s="6" t="s">
        <v>78</v>
      </c>
      <c r="B405">
        <v>900544013</v>
      </c>
      <c r="C405" s="7">
        <v>2022</v>
      </c>
      <c r="D405" t="s">
        <v>227</v>
      </c>
      <c r="E405" t="s">
        <v>88</v>
      </c>
      <c r="F405" t="s">
        <v>83</v>
      </c>
      <c r="G405" t="s">
        <v>364</v>
      </c>
      <c r="H405" s="9">
        <v>0.14425765345117494</v>
      </c>
      <c r="I405" s="9">
        <v>0.10528480704826225</v>
      </c>
      <c r="J405" s="9">
        <v>0.24954246049943721</v>
      </c>
      <c r="K405" s="9">
        <v>7.3028445963785937E-2</v>
      </c>
      <c r="L405" s="9">
        <v>0.75045753950056282</v>
      </c>
      <c r="M405" s="9">
        <v>8.8283299450812147E-2</v>
      </c>
      <c r="N405" s="9">
        <v>8.9369241672572639E-2</v>
      </c>
      <c r="O405" s="16">
        <v>60.081780504917127</v>
      </c>
      <c r="P405" s="16">
        <v>14.872759038691076</v>
      </c>
      <c r="Q405" s="9">
        <v>0.11066098303247593</v>
      </c>
      <c r="R405" s="9">
        <v>0.28199943525823579</v>
      </c>
      <c r="S405" s="16">
        <v>1.3701659099308379</v>
      </c>
      <c r="T405" s="9">
        <v>0.42769347285335113</v>
      </c>
      <c r="U405" s="9">
        <v>0.11618098692347244</v>
      </c>
      <c r="V405" s="9">
        <v>0.95823859722142379</v>
      </c>
      <c r="W405" s="9">
        <v>0.51293374188796714</v>
      </c>
      <c r="X405" s="9">
        <v>3.3219693493622096</v>
      </c>
      <c r="Y405" s="9">
        <v>6.5447256152638231E-2</v>
      </c>
      <c r="Z405" s="9">
        <v>8.7209805628968767E-2</v>
      </c>
      <c r="AA405" s="9" t="s">
        <v>266</v>
      </c>
      <c r="AB405" s="16">
        <v>15.098679403950904</v>
      </c>
      <c r="AC405" s="9">
        <v>0.27022274325908557</v>
      </c>
    </row>
    <row r="406" spans="1:29" x14ac:dyDescent="0.3">
      <c r="A406" s="6" t="s">
        <v>78</v>
      </c>
      <c r="B406">
        <v>900544013</v>
      </c>
      <c r="C406" s="7">
        <v>2023</v>
      </c>
      <c r="D406" t="s">
        <v>228</v>
      </c>
      <c r="E406" t="s">
        <v>88</v>
      </c>
      <c r="F406" t="s">
        <v>83</v>
      </c>
      <c r="G406" t="s">
        <v>364</v>
      </c>
      <c r="H406" s="9">
        <v>0.24797043603811036</v>
      </c>
      <c r="I406" s="9">
        <v>9.8974692592121265E-3</v>
      </c>
      <c r="J406" s="9">
        <v>0.25786790529732251</v>
      </c>
      <c r="K406" s="9">
        <v>0</v>
      </c>
      <c r="L406" s="9">
        <v>0.74213209470267749</v>
      </c>
      <c r="M406" s="9">
        <v>6.9179573661929075E-2</v>
      </c>
      <c r="N406" s="9">
        <v>5.3539932994061755E-2</v>
      </c>
      <c r="O406" s="16">
        <v>35.387818589629525</v>
      </c>
      <c r="P406" s="16">
        <v>15.028428435565999</v>
      </c>
      <c r="Q406" s="9">
        <v>0.1584751689122893</v>
      </c>
      <c r="R406" s="9">
        <v>0.16843984936284939</v>
      </c>
      <c r="S406" s="16">
        <v>25.053923335736602</v>
      </c>
      <c r="T406" s="9">
        <v>0.55282961534024488</v>
      </c>
      <c r="U406" s="9">
        <v>0.16820375561504766</v>
      </c>
      <c r="V406" s="9">
        <v>6.7405245295747642</v>
      </c>
      <c r="W406" s="9">
        <v>0.44454408250983263</v>
      </c>
      <c r="X406" s="9">
        <v>0.78279171488327148</v>
      </c>
      <c r="Y406" s="9">
        <v>9.9858650057503315E-2</v>
      </c>
      <c r="Z406" s="9">
        <v>0.13455643647578666</v>
      </c>
      <c r="AA406" s="9" t="s">
        <v>266</v>
      </c>
      <c r="AB406" s="16">
        <v>15.857320712842341</v>
      </c>
      <c r="AC406" s="9">
        <v>1.1353729363881646</v>
      </c>
    </row>
    <row r="407" spans="1:29" x14ac:dyDescent="0.3">
      <c r="A407" s="6" t="s">
        <v>78</v>
      </c>
      <c r="B407">
        <v>900561233</v>
      </c>
      <c r="C407" s="7">
        <v>2019</v>
      </c>
      <c r="D407" t="s">
        <v>229</v>
      </c>
      <c r="E407" t="s">
        <v>88</v>
      </c>
      <c r="F407" t="s">
        <v>83</v>
      </c>
      <c r="G407" t="s">
        <v>365</v>
      </c>
      <c r="H407" s="9">
        <v>0.29123309199565783</v>
      </c>
      <c r="I407" s="9">
        <v>0.45585725412190137</v>
      </c>
      <c r="J407" s="9">
        <v>0.7470903461175592</v>
      </c>
      <c r="K407" s="9">
        <v>0</v>
      </c>
      <c r="L407" s="9">
        <v>0.2529096538824408</v>
      </c>
      <c r="M407" s="9">
        <v>6.6443533849277828E-2</v>
      </c>
      <c r="N407" s="9">
        <v>0.20968914309675193</v>
      </c>
      <c r="O407" s="16">
        <v>-7.3430039471833553</v>
      </c>
      <c r="P407" s="16">
        <v>15.34526523144155</v>
      </c>
      <c r="Q407" s="9">
        <v>0.17933877173360271</v>
      </c>
      <c r="R407" s="17">
        <f>MEDIAN(R408:R411)</f>
        <v>0.29669503803047781</v>
      </c>
      <c r="S407" s="16">
        <v>0.63886905245513281</v>
      </c>
      <c r="T407" s="9">
        <v>0.22052313125021117</v>
      </c>
      <c r="U407" s="9">
        <v>7.6561756829694502E-2</v>
      </c>
      <c r="V407" s="17">
        <f>MEDIAN(V408:V411)</f>
        <v>1.006915578385617</v>
      </c>
      <c r="W407" s="9">
        <v>0.5263926442979534</v>
      </c>
      <c r="X407" s="17">
        <f>MEDIAN(X408:X411)</f>
        <v>0.84204873585129869</v>
      </c>
      <c r="Y407" s="9">
        <v>5.5415542931797922E-2</v>
      </c>
      <c r="Z407" s="9">
        <v>0.21911201127006624</v>
      </c>
      <c r="AA407" s="9" t="s">
        <v>267</v>
      </c>
      <c r="AB407" s="16">
        <v>16.3381893562165</v>
      </c>
      <c r="AC407" s="17">
        <f>MEDIAN(AC408:AC411)</f>
        <v>0.21700342840406112</v>
      </c>
    </row>
    <row r="408" spans="1:29" x14ac:dyDescent="0.3">
      <c r="A408" s="6" t="s">
        <v>78</v>
      </c>
      <c r="B408">
        <v>900561233</v>
      </c>
      <c r="C408" s="7">
        <v>2020</v>
      </c>
      <c r="D408" t="s">
        <v>229</v>
      </c>
      <c r="E408" t="s">
        <v>88</v>
      </c>
      <c r="F408" t="s">
        <v>83</v>
      </c>
      <c r="G408" t="s">
        <v>365</v>
      </c>
      <c r="H408" s="9">
        <v>0.34246151784216433</v>
      </c>
      <c r="I408" s="9">
        <v>0.34291926329303529</v>
      </c>
      <c r="J408" s="9">
        <v>0.68538078113519962</v>
      </c>
      <c r="K408" s="9">
        <v>0.21177912465939489</v>
      </c>
      <c r="L408" s="9">
        <v>0.31461921886480038</v>
      </c>
      <c r="M408" s="9">
        <v>0.16727054952047307</v>
      </c>
      <c r="N408" s="9">
        <v>0.20313989781052152</v>
      </c>
      <c r="O408" s="16">
        <v>8.7928376997007689</v>
      </c>
      <c r="P408" s="16">
        <v>15.704194206828202</v>
      </c>
      <c r="Q408" s="9">
        <v>0.22515373273565231</v>
      </c>
      <c r="R408" s="9">
        <v>0.43179510526648657</v>
      </c>
      <c r="S408" s="16">
        <v>0.99866515095572284</v>
      </c>
      <c r="T408" s="9">
        <v>0.11774692424857364</v>
      </c>
      <c r="U408" s="9">
        <v>0.16576980728553467</v>
      </c>
      <c r="V408" s="9">
        <v>-0.66227175637285707</v>
      </c>
      <c r="W408" s="9">
        <v>0.69838205286884325</v>
      </c>
      <c r="X408" s="9">
        <v>2.5650756675630042</v>
      </c>
      <c r="Y408" s="9">
        <v>0.13798105817254885</v>
      </c>
      <c r="Z408" s="9">
        <v>0.43856525570945087</v>
      </c>
      <c r="AA408" s="9" t="s">
        <v>267</v>
      </c>
      <c r="AB408" s="16">
        <v>16.001365073773172</v>
      </c>
      <c r="AC408" s="9">
        <v>-0.28596570275803879</v>
      </c>
    </row>
    <row r="409" spans="1:29" x14ac:dyDescent="0.3">
      <c r="A409" s="6" t="s">
        <v>78</v>
      </c>
      <c r="B409">
        <v>900561233</v>
      </c>
      <c r="C409" s="7">
        <v>2021</v>
      </c>
      <c r="D409" t="s">
        <v>229</v>
      </c>
      <c r="E409" t="s">
        <v>88</v>
      </c>
      <c r="F409" t="s">
        <v>83</v>
      </c>
      <c r="G409" t="s">
        <v>365</v>
      </c>
      <c r="H409" s="9">
        <v>0.30648481825511364</v>
      </c>
      <c r="I409" s="9">
        <v>0.45885060441748587</v>
      </c>
      <c r="J409" s="9">
        <v>0.76533542267259957</v>
      </c>
      <c r="K409" s="9">
        <v>0.12724250635121881</v>
      </c>
      <c r="L409" s="9">
        <v>0.23466457732740048</v>
      </c>
      <c r="M409" s="9">
        <v>3.6192466571921607E-2</v>
      </c>
      <c r="N409" s="9">
        <v>0.21174783838352781</v>
      </c>
      <c r="O409" s="16">
        <v>-22.972146666534613</v>
      </c>
      <c r="P409" s="16">
        <v>16.080111916431427</v>
      </c>
      <c r="Q409" s="9">
        <v>5.1860098474274058E-2</v>
      </c>
      <c r="R409" s="9">
        <v>0.4563272870897479</v>
      </c>
      <c r="S409" s="16">
        <v>0.66794031718493274</v>
      </c>
      <c r="T409" s="9">
        <v>0.47287470217463157</v>
      </c>
      <c r="U409" s="9">
        <v>1.1050050865841111E-2</v>
      </c>
      <c r="V409" s="9">
        <v>1.2059227501266023</v>
      </c>
      <c r="W409" s="9">
        <v>0.36950455195784149</v>
      </c>
      <c r="X409" s="9">
        <v>-0.80338454589506503</v>
      </c>
      <c r="Y409" s="9">
        <v>1.8628510672685946E-2</v>
      </c>
      <c r="Z409" s="9">
        <v>7.938356476655499E-2</v>
      </c>
      <c r="AA409" s="9" t="s">
        <v>267</v>
      </c>
      <c r="AB409" s="16">
        <v>16.439810603961767</v>
      </c>
      <c r="AC409" s="9">
        <v>0.55029545700508042</v>
      </c>
    </row>
    <row r="410" spans="1:29" x14ac:dyDescent="0.3">
      <c r="A410" s="6" t="s">
        <v>78</v>
      </c>
      <c r="B410">
        <v>900561233</v>
      </c>
      <c r="C410" s="7">
        <v>2022</v>
      </c>
      <c r="D410" t="s">
        <v>229</v>
      </c>
      <c r="E410" t="s">
        <v>88</v>
      </c>
      <c r="F410" t="s">
        <v>83</v>
      </c>
      <c r="G410" t="s">
        <v>365</v>
      </c>
      <c r="H410" s="9">
        <v>0.35935790794014527</v>
      </c>
      <c r="I410" s="9">
        <v>0.37283979165889819</v>
      </c>
      <c r="J410" s="9">
        <v>0.73219769959904346</v>
      </c>
      <c r="K410" s="9">
        <v>9.1284392471541867E-2</v>
      </c>
      <c r="L410" s="9">
        <v>0.26780230040095654</v>
      </c>
      <c r="M410" s="9">
        <v>8.4671848378672268E-2</v>
      </c>
      <c r="N410" s="9">
        <v>0.27299321193306952</v>
      </c>
      <c r="O410" s="16">
        <v>-20.759041756458863</v>
      </c>
      <c r="P410" s="16">
        <v>16.229905951960234</v>
      </c>
      <c r="Q410" s="9">
        <v>0.19981405716727174</v>
      </c>
      <c r="R410" s="9">
        <v>0.16159497079446905</v>
      </c>
      <c r="S410" s="16">
        <v>0.96384000844231998</v>
      </c>
      <c r="T410" s="9">
        <v>0.58027442887230596</v>
      </c>
      <c r="U410" s="9">
        <v>7.4643787668200512E-2</v>
      </c>
      <c r="V410" s="9">
        <v>5.6502443898173933</v>
      </c>
      <c r="W410" s="9">
        <v>0.28991084419423147</v>
      </c>
      <c r="X410" s="9">
        <v>2.4874820175976624</v>
      </c>
      <c r="Y410" s="9">
        <v>5.5928785522534323E-2</v>
      </c>
      <c r="Z410" s="9">
        <v>0.20884355899406812</v>
      </c>
      <c r="AA410" s="9" t="s">
        <v>267</v>
      </c>
      <c r="AB410" s="16">
        <v>17.088509994091751</v>
      </c>
      <c r="AC410" s="9">
        <v>0.91305107715415423</v>
      </c>
    </row>
    <row r="411" spans="1:29" x14ac:dyDescent="0.3">
      <c r="A411" s="6" t="s">
        <v>78</v>
      </c>
      <c r="B411">
        <v>900561233</v>
      </c>
      <c r="C411" s="7">
        <v>2023</v>
      </c>
      <c r="D411" t="s">
        <v>229</v>
      </c>
      <c r="E411" t="s">
        <v>88</v>
      </c>
      <c r="F411" t="s">
        <v>83</v>
      </c>
      <c r="G411" t="s">
        <v>365</v>
      </c>
      <c r="H411" s="9">
        <v>0.3139388316460624</v>
      </c>
      <c r="I411" s="9">
        <v>0.44650487514870713</v>
      </c>
      <c r="J411" s="9">
        <v>0.76044370679476947</v>
      </c>
      <c r="K411" s="9">
        <v>8.1041023366013293E-2</v>
      </c>
      <c r="L411" s="9">
        <v>0.23955629320523047</v>
      </c>
      <c r="M411" s="9">
        <v>6.438760289496244E-2</v>
      </c>
      <c r="N411" s="9">
        <v>0.25439759900114367</v>
      </c>
      <c r="O411" s="16">
        <v>-30.214240815250186</v>
      </c>
      <c r="P411" s="16">
        <v>16.074493649965099</v>
      </c>
      <c r="Q411" s="9">
        <v>0.15685357339422182</v>
      </c>
      <c r="R411" s="9">
        <v>-0.14393785142046323</v>
      </c>
      <c r="S411" s="16">
        <v>0.70310280832097527</v>
      </c>
      <c r="T411" s="9">
        <v>0.53421764943490513</v>
      </c>
      <c r="U411" s="9">
        <v>-2.8008798175016916E-2</v>
      </c>
      <c r="V411" s="9">
        <v>0.80790840664463182</v>
      </c>
      <c r="W411" s="9">
        <v>0.33079562857261341</v>
      </c>
      <c r="X411" s="9">
        <v>-1.5946563445316349</v>
      </c>
      <c r="Y411" s="9">
        <v>-3.8850458705725656E-2</v>
      </c>
      <c r="Z411" s="9">
        <v>-0.16217674011361516</v>
      </c>
      <c r="AA411" s="9" t="s">
        <v>267</v>
      </c>
      <c r="AB411" s="16">
        <v>16.964885253633025</v>
      </c>
      <c r="AC411" s="9">
        <v>-0.11628860019695819</v>
      </c>
    </row>
    <row r="412" spans="1:29" x14ac:dyDescent="0.3">
      <c r="A412" s="6" t="s">
        <v>78</v>
      </c>
      <c r="B412">
        <v>900585633</v>
      </c>
      <c r="C412" s="7">
        <v>2019</v>
      </c>
      <c r="D412" t="s">
        <v>230</v>
      </c>
      <c r="E412" t="s">
        <v>88</v>
      </c>
      <c r="F412" t="s">
        <v>83</v>
      </c>
      <c r="G412" t="s">
        <v>364</v>
      </c>
      <c r="H412" s="9">
        <v>0.37769121689242574</v>
      </c>
      <c r="I412" s="9">
        <v>0.22390404987241169</v>
      </c>
      <c r="J412" s="9">
        <v>0.60159526676483743</v>
      </c>
      <c r="K412" s="9">
        <v>0.63834467620888979</v>
      </c>
      <c r="L412" s="9">
        <v>0.39840473323516257</v>
      </c>
      <c r="M412" s="9">
        <v>9.5526661563722276E-2</v>
      </c>
      <c r="N412" s="9">
        <v>1.5643017649087817E-2</v>
      </c>
      <c r="O412" s="16">
        <v>5.9131333478595902</v>
      </c>
      <c r="P412" s="16">
        <v>15.645861215313223</v>
      </c>
      <c r="Q412" s="9">
        <v>0.37501421166814436</v>
      </c>
      <c r="R412" s="17">
        <f>MEDIAN(R413:R416)</f>
        <v>4.9391909012367952E-2</v>
      </c>
      <c r="S412" s="16">
        <v>1.6868440615864131</v>
      </c>
      <c r="T412" s="9">
        <v>0.64557967810832229</v>
      </c>
      <c r="U412" s="9">
        <v>0.2842016121363557</v>
      </c>
      <c r="V412" s="17">
        <f>MEDIAN(V413:V416)</f>
        <v>1.1981405153402029</v>
      </c>
      <c r="W412" s="9">
        <v>0.35161358758949746</v>
      </c>
      <c r="X412" s="17">
        <f>MEDIAN(X413:X416)</f>
        <v>-0.79946763232375129</v>
      </c>
      <c r="Y412" s="9">
        <v>0.1845626245876211</v>
      </c>
      <c r="Z412" s="9">
        <v>0.46325409612711871</v>
      </c>
      <c r="AA412" s="9" t="s">
        <v>267</v>
      </c>
      <c r="AB412" s="16">
        <v>17.01341975114596</v>
      </c>
      <c r="AC412" s="17">
        <f>MEDIAN(AC413:AC416)</f>
        <v>0.24202875938180879</v>
      </c>
    </row>
    <row r="413" spans="1:29" x14ac:dyDescent="0.3">
      <c r="A413" s="6" t="s">
        <v>78</v>
      </c>
      <c r="B413">
        <v>900585633</v>
      </c>
      <c r="C413" s="7">
        <v>2020</v>
      </c>
      <c r="D413" t="s">
        <v>230</v>
      </c>
      <c r="E413" t="s">
        <v>88</v>
      </c>
      <c r="F413" t="s">
        <v>83</v>
      </c>
      <c r="G413" t="s">
        <v>364</v>
      </c>
      <c r="H413" s="9">
        <v>0.30862083586755018</v>
      </c>
      <c r="I413" s="9">
        <v>0.32492529569409578</v>
      </c>
      <c r="J413" s="9">
        <v>0.63354613156164596</v>
      </c>
      <c r="K413" s="9">
        <v>0.97362256384630741</v>
      </c>
      <c r="L413" s="9">
        <v>0.36645386843835404</v>
      </c>
      <c r="M413" s="9">
        <v>2.4847330412624873E-2</v>
      </c>
      <c r="N413" s="9">
        <v>2.0423523490024683E-2</v>
      </c>
      <c r="O413" s="16">
        <v>8.1327254066463599</v>
      </c>
      <c r="P413" s="16">
        <v>15.517214931879032</v>
      </c>
      <c r="Q413" s="9">
        <v>8.470962206049841E-2</v>
      </c>
      <c r="R413" s="9">
        <v>-0.12071507180881302</v>
      </c>
      <c r="S413" s="16">
        <v>0.94982089716432672</v>
      </c>
      <c r="T413" s="9">
        <v>0.74964770206181153</v>
      </c>
      <c r="U413" s="9">
        <v>-2.2570958832159919E-2</v>
      </c>
      <c r="V413" s="9">
        <v>1.9584237702365341</v>
      </c>
      <c r="W413" s="9">
        <v>0.24885301420590031</v>
      </c>
      <c r="X413" s="9">
        <v>-1.412799557928869</v>
      </c>
      <c r="Y413" s="9">
        <v>-8.6646964365339391E-2</v>
      </c>
      <c r="Z413" s="9">
        <v>-0.23644712698650472</v>
      </c>
      <c r="AA413" s="9" t="s">
        <v>267</v>
      </c>
      <c r="AB413" s="16">
        <v>16.743693810035193</v>
      </c>
      <c r="AC413" s="9">
        <v>-0.23641126605618956</v>
      </c>
    </row>
    <row r="414" spans="1:29" x14ac:dyDescent="0.3">
      <c r="A414" s="6" t="s">
        <v>78</v>
      </c>
      <c r="B414">
        <v>900585633</v>
      </c>
      <c r="C414" s="7">
        <v>2021</v>
      </c>
      <c r="D414" t="s">
        <v>231</v>
      </c>
      <c r="E414" t="s">
        <v>88</v>
      </c>
      <c r="F414" t="s">
        <v>83</v>
      </c>
      <c r="G414" t="s">
        <v>364</v>
      </c>
      <c r="H414" s="9">
        <v>0.37346824494058412</v>
      </c>
      <c r="I414" s="9">
        <v>0.14293065576598593</v>
      </c>
      <c r="J414" s="9">
        <v>0.51639890070657002</v>
      </c>
      <c r="K414" s="9">
        <v>0.61361090584693845</v>
      </c>
      <c r="L414" s="9">
        <v>0.48360109929342998</v>
      </c>
      <c r="M414" s="9">
        <v>6.963595759306665E-2</v>
      </c>
      <c r="N414" s="9">
        <v>1.0239038201276973E-2</v>
      </c>
      <c r="O414" s="16">
        <v>5.5227712824765636</v>
      </c>
      <c r="P414" s="16">
        <v>15.505577775220926</v>
      </c>
      <c r="Q414" s="9">
        <v>0.39447013706111522</v>
      </c>
      <c r="R414" s="9">
        <v>-1.1569706845440231E-2</v>
      </c>
      <c r="S414" s="16">
        <v>2.6129331243819887</v>
      </c>
      <c r="T414" s="9">
        <v>0.74254835701020971</v>
      </c>
      <c r="U414" s="9">
        <v>0.25149317000762939</v>
      </c>
      <c r="V414" s="9">
        <v>-55.522572183357099</v>
      </c>
      <c r="W414" s="9">
        <v>0.25745164298979029</v>
      </c>
      <c r="X414" s="9">
        <v>-2.2874323840794766</v>
      </c>
      <c r="Y414" s="9">
        <v>0.11285784003048058</v>
      </c>
      <c r="Z414" s="9">
        <v>0.23336969290469481</v>
      </c>
      <c r="AA414" s="9" t="s">
        <v>267</v>
      </c>
      <c r="AB414" s="16">
        <v>17.23984014842792</v>
      </c>
      <c r="AC414" s="9">
        <v>0.64237988346623598</v>
      </c>
    </row>
    <row r="415" spans="1:29" x14ac:dyDescent="0.3">
      <c r="A415" s="6" t="s">
        <v>78</v>
      </c>
      <c r="B415">
        <v>900585633</v>
      </c>
      <c r="C415" s="7">
        <v>2022</v>
      </c>
      <c r="D415" t="s">
        <v>232</v>
      </c>
      <c r="E415" t="s">
        <v>88</v>
      </c>
      <c r="F415" t="s">
        <v>83</v>
      </c>
      <c r="G415" t="s">
        <v>364</v>
      </c>
      <c r="H415" s="9">
        <v>0.44536423070736453</v>
      </c>
      <c r="I415" s="9">
        <v>3.6375546199831701E-2</v>
      </c>
      <c r="J415" s="9">
        <v>0.48173977690719622</v>
      </c>
      <c r="K415" s="9">
        <v>0.34338604679604862</v>
      </c>
      <c r="L415" s="9">
        <v>0.51826022309280384</v>
      </c>
      <c r="M415" s="9">
        <v>6.1050878114407688E-2</v>
      </c>
      <c r="N415" s="9">
        <v>1.5529722443412568E-2</v>
      </c>
      <c r="O415" s="16">
        <v>3.8854389869175359</v>
      </c>
      <c r="P415" s="16">
        <v>15.61025623071175</v>
      </c>
      <c r="Q415" s="9">
        <v>0.39384563897570335</v>
      </c>
      <c r="R415" s="9">
        <v>0.11035352487017613</v>
      </c>
      <c r="S415" s="16">
        <v>12.243506345189259</v>
      </c>
      <c r="T415" s="9">
        <v>0.67263703351177739</v>
      </c>
      <c r="U415" s="9">
        <v>0.22773940734576459</v>
      </c>
      <c r="V415" s="9">
        <v>2.3967365067968163</v>
      </c>
      <c r="W415" s="9">
        <v>0.32736296648822255</v>
      </c>
      <c r="X415" s="9">
        <v>-0.18613570671863355</v>
      </c>
      <c r="Y415" s="9">
        <v>8.2722271925428359E-2</v>
      </c>
      <c r="Z415" s="9">
        <v>0.15961532110600632</v>
      </c>
      <c r="AA415" s="9" t="s">
        <v>267</v>
      </c>
      <c r="AB415" s="16">
        <v>17.474507700013007</v>
      </c>
      <c r="AC415" s="9">
        <v>0.26448832171006154</v>
      </c>
    </row>
    <row r="416" spans="1:29" x14ac:dyDescent="0.3">
      <c r="A416" s="6" t="s">
        <v>78</v>
      </c>
      <c r="B416">
        <v>900585633</v>
      </c>
      <c r="C416" s="7">
        <v>2023</v>
      </c>
      <c r="D416" t="s">
        <v>232</v>
      </c>
      <c r="E416" t="s">
        <v>88</v>
      </c>
      <c r="F416" t="s">
        <v>83</v>
      </c>
      <c r="G416" t="s">
        <v>364</v>
      </c>
      <c r="H416" s="9">
        <v>0.34872860159456026</v>
      </c>
      <c r="I416" s="9">
        <v>6.8781569149995794E-2</v>
      </c>
      <c r="J416" s="9">
        <v>0.41751017074455604</v>
      </c>
      <c r="K416" s="9">
        <v>0.25192414107564198</v>
      </c>
      <c r="L416" s="9">
        <v>0.5824898292554439</v>
      </c>
      <c r="M416" s="9">
        <v>0.10110681463846045</v>
      </c>
      <c r="N416" s="9">
        <v>1.3468102154559902E-2</v>
      </c>
      <c r="O416" s="16">
        <v>12.130551048825339</v>
      </c>
      <c r="P416" s="16">
        <v>16.016696168927457</v>
      </c>
      <c r="Q416" s="9">
        <v>0.52979319854975582</v>
      </c>
      <c r="R416" s="9">
        <v>0.50146295811326924</v>
      </c>
      <c r="S416" s="16">
        <v>5.0700879015142615</v>
      </c>
      <c r="T416" s="9">
        <v>0.50811966284922505</v>
      </c>
      <c r="U416" s="9">
        <v>0.38210015361255106</v>
      </c>
      <c r="V416" s="9">
        <v>0.43785726044387169</v>
      </c>
      <c r="W416" s="9">
        <v>0.49188033715077495</v>
      </c>
      <c r="X416" s="9">
        <v>3.3075059559919486</v>
      </c>
      <c r="Y416" s="9">
        <v>0.23731966019310027</v>
      </c>
      <c r="Z416" s="9">
        <v>0.40742283946219182</v>
      </c>
      <c r="AA416" s="9" t="s">
        <v>267</v>
      </c>
      <c r="AB416" s="16">
        <v>17.673005379228407</v>
      </c>
      <c r="AC416" s="9">
        <v>0.21956919705355604</v>
      </c>
    </row>
    <row r="417" spans="1:29" x14ac:dyDescent="0.3">
      <c r="A417" s="6" t="s">
        <v>78</v>
      </c>
      <c r="B417">
        <v>900659583</v>
      </c>
      <c r="C417" s="7">
        <v>2019</v>
      </c>
      <c r="D417" t="s">
        <v>233</v>
      </c>
      <c r="E417" t="s">
        <v>107</v>
      </c>
      <c r="F417" t="s">
        <v>83</v>
      </c>
      <c r="G417" t="s">
        <v>375</v>
      </c>
      <c r="H417" s="9">
        <v>0.14881829696984317</v>
      </c>
      <c r="I417" s="9">
        <v>0.59601507663481479</v>
      </c>
      <c r="J417" s="9">
        <v>0.74483337360465796</v>
      </c>
      <c r="K417" s="9">
        <v>1.1920301532696296</v>
      </c>
      <c r="L417" s="9">
        <v>0.2551666263953421</v>
      </c>
      <c r="M417" s="9">
        <v>6.7329913099833716E-2</v>
      </c>
      <c r="N417" s="9">
        <v>0.10277413402481372</v>
      </c>
      <c r="O417" s="16">
        <v>-59.666492459257128</v>
      </c>
      <c r="P417" s="16">
        <v>14.743208380883216</v>
      </c>
      <c r="Q417" s="9">
        <v>7.7403594996759181E-2</v>
      </c>
      <c r="R417" s="17">
        <f>MEDIAN(R418:R421)</f>
        <v>2.752774266856528E-2</v>
      </c>
      <c r="S417" s="16">
        <v>0.24968881292414999</v>
      </c>
      <c r="T417" s="9">
        <v>0.37739991719002913</v>
      </c>
      <c r="U417" s="9">
        <v>4.4461915124920856E-3</v>
      </c>
      <c r="V417" s="17">
        <f>MEDIAN(V418:V421)</f>
        <v>7.084557205372132</v>
      </c>
      <c r="W417" s="9">
        <v>9.4416021633412839E-2</v>
      </c>
      <c r="X417" s="17">
        <f>MEDIAN(X418:X421)</f>
        <v>1.2671761084719952</v>
      </c>
      <c r="Y417" s="9">
        <v>2.8900442562743186E-3</v>
      </c>
      <c r="Z417" s="9">
        <v>1.1326105992390369E-2</v>
      </c>
      <c r="AA417" s="9" t="s">
        <v>266</v>
      </c>
      <c r="AB417" s="16">
        <v>14.882636995490888</v>
      </c>
      <c r="AC417" s="17">
        <f>MEDIAN(AC418:AC421)</f>
        <v>0.16867058986723782</v>
      </c>
    </row>
    <row r="418" spans="1:29" x14ac:dyDescent="0.3">
      <c r="A418" s="6" t="s">
        <v>78</v>
      </c>
      <c r="B418">
        <v>900659583</v>
      </c>
      <c r="C418" s="7">
        <v>2020</v>
      </c>
      <c r="D418" t="s">
        <v>233</v>
      </c>
      <c r="E418" t="s">
        <v>107</v>
      </c>
      <c r="F418" t="s">
        <v>83</v>
      </c>
      <c r="G418" t="s">
        <v>375</v>
      </c>
      <c r="H418" s="9">
        <v>0.11797962088628468</v>
      </c>
      <c r="I418" s="9">
        <v>0.57469792740004821</v>
      </c>
      <c r="J418" s="9">
        <v>0.69267754828633288</v>
      </c>
      <c r="K418" s="9">
        <v>0.57469792740004821</v>
      </c>
      <c r="L418" s="9">
        <v>0.30732245171366712</v>
      </c>
      <c r="M418" s="9">
        <v>9.2802161509693434E-2</v>
      </c>
      <c r="N418" s="9">
        <v>9.3323815333719515E-2</v>
      </c>
      <c r="O418" s="16">
        <v>-82.642115318436964</v>
      </c>
      <c r="P418" s="16">
        <v>14.666015270898944</v>
      </c>
      <c r="Q418" s="9">
        <v>8.4869114689332156E-2</v>
      </c>
      <c r="R418" s="9">
        <v>-7.4288927705788099E-2</v>
      </c>
      <c r="S418" s="16">
        <v>0.20528979705917552</v>
      </c>
      <c r="T418" s="9">
        <v>0.40494773644197696</v>
      </c>
      <c r="U418" s="9">
        <v>1.720245998424489E-2</v>
      </c>
      <c r="V418" s="9">
        <v>3.5483039242439824</v>
      </c>
      <c r="W418" s="9">
        <v>0.11652073539790193</v>
      </c>
      <c r="X418" s="9">
        <v>2.7468527640941436</v>
      </c>
      <c r="Y418" s="9">
        <v>1.1697570261463038E-2</v>
      </c>
      <c r="Z418" s="9">
        <v>3.8062856118178064E-2</v>
      </c>
      <c r="AA418" s="9" t="s">
        <v>266</v>
      </c>
      <c r="AB418" s="16">
        <v>14.57665558180142</v>
      </c>
      <c r="AC418" s="9">
        <v>-0.26359969370632541</v>
      </c>
    </row>
    <row r="419" spans="1:29" x14ac:dyDescent="0.3">
      <c r="A419" s="6" t="s">
        <v>78</v>
      </c>
      <c r="B419">
        <v>900659583</v>
      </c>
      <c r="C419" s="7">
        <v>2021</v>
      </c>
      <c r="D419" t="s">
        <v>234</v>
      </c>
      <c r="E419" t="s">
        <v>107</v>
      </c>
      <c r="F419" t="s">
        <v>83</v>
      </c>
      <c r="G419" t="s">
        <v>375</v>
      </c>
      <c r="H419" s="9">
        <v>0.15464521634410547</v>
      </c>
      <c r="I419" s="9">
        <v>0.49313678255661664</v>
      </c>
      <c r="J419" s="9">
        <v>0.64778199890072208</v>
      </c>
      <c r="K419" s="9">
        <v>0.98627356511323327</v>
      </c>
      <c r="L419" s="9">
        <v>0.35221800109927787</v>
      </c>
      <c r="M419" s="9">
        <v>5.1394958469597428E-2</v>
      </c>
      <c r="N419" s="9">
        <v>0.12255009851904412</v>
      </c>
      <c r="O419" s="16">
        <v>-59.464677332018283</v>
      </c>
      <c r="P419" s="16">
        <v>14.722223973406731</v>
      </c>
      <c r="Q419" s="9">
        <v>7.17175833171457E-2</v>
      </c>
      <c r="R419" s="9">
        <v>5.7818430059790815E-2</v>
      </c>
      <c r="S419" s="16">
        <v>0.31359497367518063</v>
      </c>
      <c r="T419" s="9">
        <v>0.44541956108847086</v>
      </c>
      <c r="U419" s="9">
        <v>4.4443214947594491E-2</v>
      </c>
      <c r="V419" s="9">
        <v>10.620810486500282</v>
      </c>
      <c r="W419" s="9">
        <v>0.1016226262241178</v>
      </c>
      <c r="X419" s="9">
        <v>1.8409904316704404</v>
      </c>
      <c r="Y419" s="9">
        <v>3.1416247100866622E-2</v>
      </c>
      <c r="Z419" s="9">
        <v>8.9195461341601001E-2</v>
      </c>
      <c r="AA419" s="9" t="s">
        <v>266</v>
      </c>
      <c r="AB419" s="16">
        <v>15.055419842094516</v>
      </c>
      <c r="AC419" s="9">
        <v>0.61407858829200945</v>
      </c>
    </row>
    <row r="420" spans="1:29" x14ac:dyDescent="0.3">
      <c r="A420" s="6" t="s">
        <v>78</v>
      </c>
      <c r="B420">
        <v>900659583</v>
      </c>
      <c r="C420" s="7">
        <v>2022</v>
      </c>
      <c r="D420" t="s">
        <v>235</v>
      </c>
      <c r="E420" t="s">
        <v>80</v>
      </c>
      <c r="F420" t="s">
        <v>83</v>
      </c>
      <c r="G420" t="s">
        <v>375</v>
      </c>
      <c r="H420" s="9">
        <v>0.10878137357676965</v>
      </c>
      <c r="I420" s="9">
        <v>0.32029561587152267</v>
      </c>
      <c r="J420" s="9">
        <v>0.42907698944829231</v>
      </c>
      <c r="K420" s="9">
        <v>0.64129573781511917</v>
      </c>
      <c r="L420" s="9">
        <v>0.57092301055170769</v>
      </c>
      <c r="M420" s="9">
        <v>8.9229212338777855E-2</v>
      </c>
      <c r="N420" s="9">
        <v>0.10842912054073275</v>
      </c>
      <c r="O420" s="16">
        <v>-52.376617494616092</v>
      </c>
      <c r="P420" s="16">
        <v>15.177369798339923</v>
      </c>
      <c r="Q420" s="9">
        <v>0.12645038586438029</v>
      </c>
      <c r="R420" s="9">
        <v>0.57640324517167829</v>
      </c>
      <c r="S420" s="16">
        <v>0.33962804417655262</v>
      </c>
      <c r="T420" s="9">
        <v>0.79031465546835056</v>
      </c>
      <c r="U420" s="9">
        <v>3.3747121772465548E-2</v>
      </c>
      <c r="V420" s="9">
        <v>1.0425702465672524</v>
      </c>
      <c r="W420" s="9">
        <v>6.6938068024032113E-2</v>
      </c>
      <c r="X420" s="9">
        <v>0.69336178527355008</v>
      </c>
      <c r="Y420" s="9">
        <v>3.3747121772465548E-2</v>
      </c>
      <c r="Z420" s="9">
        <v>5.910975936992667E-2</v>
      </c>
      <c r="AA420" s="9" t="s">
        <v>266</v>
      </c>
      <c r="AB420" s="16">
        <v>15.526011344409513</v>
      </c>
      <c r="AC420" s="9">
        <v>0.60094087344080105</v>
      </c>
    </row>
    <row r="421" spans="1:29" x14ac:dyDescent="0.3">
      <c r="A421" s="6" t="s">
        <v>78</v>
      </c>
      <c r="B421">
        <v>900659583</v>
      </c>
      <c r="C421" s="7">
        <v>2023</v>
      </c>
      <c r="D421" t="s">
        <v>236</v>
      </c>
      <c r="E421" t="s">
        <v>80</v>
      </c>
      <c r="F421" t="s">
        <v>83</v>
      </c>
      <c r="G421" t="s">
        <v>375</v>
      </c>
      <c r="H421" s="9">
        <v>0.21600813223043683</v>
      </c>
      <c r="I421" s="9">
        <v>0.16387718523507966</v>
      </c>
      <c r="J421" s="9">
        <v>0.37988531746551651</v>
      </c>
      <c r="K421" s="9">
        <v>0.16888558694712277</v>
      </c>
      <c r="L421" s="9">
        <v>0.62011468253448354</v>
      </c>
      <c r="M421" s="9">
        <v>6.5590458172878396E-2</v>
      </c>
      <c r="N421" s="9">
        <v>0.21350393137441528</v>
      </c>
      <c r="O421" s="16">
        <v>98.747197220440881</v>
      </c>
      <c r="P421" s="16">
        <v>15.174603029640243</v>
      </c>
      <c r="Q421" s="9">
        <v>5.790129574668626E-2</v>
      </c>
      <c r="R421" s="9">
        <v>-2.7629447226602544E-3</v>
      </c>
      <c r="S421" s="16">
        <v>1.3181098511093903</v>
      </c>
      <c r="T421" s="9">
        <v>0.29909067298214409</v>
      </c>
      <c r="U421" s="9">
        <v>3.69002268115445E-3</v>
      </c>
      <c r="V421" s="9">
        <v>137.09933511040364</v>
      </c>
      <c r="W421" s="9">
        <v>0.20377048182232249</v>
      </c>
      <c r="X421" s="9">
        <v>-0.89095877932133916</v>
      </c>
      <c r="Y421" s="9">
        <v>3.69002268115445E-3</v>
      </c>
      <c r="Z421" s="9">
        <v>5.9505488018327226E-3</v>
      </c>
      <c r="AA421" s="9" t="s">
        <v>266</v>
      </c>
      <c r="AB421" s="16">
        <v>15.0499125623247</v>
      </c>
      <c r="AC421" s="9">
        <v>-0.37879788442351947</v>
      </c>
    </row>
    <row r="422" spans="1:29" x14ac:dyDescent="0.3">
      <c r="A422" s="6" t="s">
        <v>78</v>
      </c>
      <c r="B422">
        <v>900773979</v>
      </c>
      <c r="C422" s="7">
        <v>2019</v>
      </c>
      <c r="D422" t="s">
        <v>237</v>
      </c>
      <c r="E422" t="s">
        <v>80</v>
      </c>
      <c r="F422" t="s">
        <v>83</v>
      </c>
      <c r="G422" t="s">
        <v>365</v>
      </c>
      <c r="H422" s="9">
        <v>0.83512738251901331</v>
      </c>
      <c r="I422" s="9">
        <v>2.3811300208110765E-2</v>
      </c>
      <c r="J422" s="9">
        <v>0.85893868272712404</v>
      </c>
      <c r="K422" s="9">
        <v>0</v>
      </c>
      <c r="L422" s="9">
        <v>0.14106131727287591</v>
      </c>
      <c r="M422" s="9">
        <v>3.9585657175578881E-2</v>
      </c>
      <c r="N422" s="9">
        <v>4.6241545004151105E-2</v>
      </c>
      <c r="O422" s="16">
        <v>76.563131545668156</v>
      </c>
      <c r="P422" s="16">
        <v>13.353400492410158</v>
      </c>
      <c r="Q422" s="9">
        <v>8.2193433478370603E-2</v>
      </c>
      <c r="R422" s="17">
        <f>MEDIAN(R423:R426)</f>
        <v>0.1160344342412557</v>
      </c>
      <c r="S422" s="16">
        <v>35.072733333333332</v>
      </c>
      <c r="T422" s="9">
        <v>0.15480837459302518</v>
      </c>
      <c r="U422" s="9">
        <v>2.4744703176268704E-2</v>
      </c>
      <c r="V422" s="17">
        <f>MEDIAN(V423:V426)</f>
        <v>1.3143643465742989</v>
      </c>
      <c r="W422" s="9">
        <v>0.84519162540697479</v>
      </c>
      <c r="X422" s="17">
        <f>MEDIAN(X423:X426)</f>
        <v>-1.2952781741774886</v>
      </c>
      <c r="Y422" s="9">
        <v>-4.8452821083477655E-2</v>
      </c>
      <c r="Z422" s="9">
        <v>-0.34348765501564221</v>
      </c>
      <c r="AA422" s="9" t="s">
        <v>266</v>
      </c>
      <c r="AB422" s="16">
        <v>14.084009046472994</v>
      </c>
      <c r="AC422" s="17">
        <f>MEDIAN(AC423:AC426)</f>
        <v>0.10280269886431248</v>
      </c>
    </row>
    <row r="423" spans="1:29" x14ac:dyDescent="0.3">
      <c r="A423" s="6" t="s">
        <v>78</v>
      </c>
      <c r="B423">
        <v>900773979</v>
      </c>
      <c r="C423" s="7">
        <v>2020</v>
      </c>
      <c r="D423" t="s">
        <v>237</v>
      </c>
      <c r="E423" t="s">
        <v>80</v>
      </c>
      <c r="F423" t="s">
        <v>83</v>
      </c>
      <c r="G423" t="s">
        <v>365</v>
      </c>
      <c r="H423" s="9">
        <v>0.80322646414190324</v>
      </c>
      <c r="I423" s="9">
        <v>6.7666681868543119E-2</v>
      </c>
      <c r="J423" s="9">
        <v>0.87089314601044632</v>
      </c>
      <c r="K423" s="9">
        <v>0.13533336373708624</v>
      </c>
      <c r="L423" s="9">
        <v>0.12910685398955363</v>
      </c>
      <c r="M423" s="9">
        <v>4.755335445105522E-2</v>
      </c>
      <c r="N423" s="9">
        <v>3.6228307145865585E-2</v>
      </c>
      <c r="O423" s="16">
        <v>94.807296234327268</v>
      </c>
      <c r="P423" s="16">
        <v>13.521839923147214</v>
      </c>
      <c r="Q423" s="9">
        <v>7.7907828340411142E-2</v>
      </c>
      <c r="R423" s="9">
        <v>0.18345654358341013</v>
      </c>
      <c r="S423" s="16">
        <v>11.870339167839514</v>
      </c>
      <c r="T423" s="9">
        <v>0.11922384584224208</v>
      </c>
      <c r="U423" s="9">
        <v>3.482123934639085E-2</v>
      </c>
      <c r="V423" s="9">
        <v>-0.36085867629653839</v>
      </c>
      <c r="W423" s="9">
        <v>0.8807761541577579</v>
      </c>
      <c r="X423" s="9">
        <v>-1.2421125053238542</v>
      </c>
      <c r="Y423" s="9">
        <v>9.9125176721813705E-3</v>
      </c>
      <c r="Z423" s="9">
        <v>7.6777625399991695E-2</v>
      </c>
      <c r="AA423" s="9" t="s">
        <v>266</v>
      </c>
      <c r="AB423" s="16">
        <v>14.015514030882962</v>
      </c>
      <c r="AC423" s="9">
        <v>-6.6201885475447586E-2</v>
      </c>
    </row>
    <row r="424" spans="1:29" x14ac:dyDescent="0.3">
      <c r="A424" s="6" t="s">
        <v>78</v>
      </c>
      <c r="B424">
        <v>900773979</v>
      </c>
      <c r="C424" s="7">
        <v>2021</v>
      </c>
      <c r="D424" t="s">
        <v>238</v>
      </c>
      <c r="E424" t="s">
        <v>80</v>
      </c>
      <c r="F424" t="s">
        <v>83</v>
      </c>
      <c r="G424" t="s">
        <v>365</v>
      </c>
      <c r="H424" s="9">
        <v>0.83076640073379326</v>
      </c>
      <c r="I424" s="9">
        <v>5.120551756114524E-2</v>
      </c>
      <c r="J424" s="9">
        <v>0.88197191829493859</v>
      </c>
      <c r="K424" s="9">
        <v>0</v>
      </c>
      <c r="L424" s="9">
        <v>0.11802808170506146</v>
      </c>
      <c r="M424" s="9">
        <v>2.3987069063232523E-2</v>
      </c>
      <c r="N424" s="9">
        <v>9.2514149207997137E-2</v>
      </c>
      <c r="O424" s="16">
        <v>78.188027765115166</v>
      </c>
      <c r="P424" s="16">
        <v>13.584440676125618</v>
      </c>
      <c r="Q424" s="9">
        <v>3.9994506629842608E-2</v>
      </c>
      <c r="R424" s="9">
        <v>6.4601715308200136E-2</v>
      </c>
      <c r="S424" s="16">
        <v>16.224157870131148</v>
      </c>
      <c r="T424" s="9">
        <v>9.8697970476915239E-2</v>
      </c>
      <c r="U424" s="9">
        <v>-1.1541117119659714E-3</v>
      </c>
      <c r="V424" s="9">
        <v>1.2918194844400914</v>
      </c>
      <c r="W424" s="9">
        <v>0.9013020295230848</v>
      </c>
      <c r="X424" s="9">
        <v>-1.3484438430311232</v>
      </c>
      <c r="Y424" s="9">
        <v>-3.2443642557995374E-3</v>
      </c>
      <c r="Z424" s="9">
        <v>-2.7488070711060346E-2</v>
      </c>
      <c r="AA424" s="9" t="s">
        <v>266</v>
      </c>
      <c r="AB424" s="16">
        <v>14.095667890437408</v>
      </c>
      <c r="AC424" s="9">
        <v>8.3453754563384663E-2</v>
      </c>
    </row>
    <row r="425" spans="1:29" x14ac:dyDescent="0.3">
      <c r="A425" s="6" t="s">
        <v>78</v>
      </c>
      <c r="B425">
        <v>900773979</v>
      </c>
      <c r="C425" s="7">
        <v>2022</v>
      </c>
      <c r="D425" t="s">
        <v>238</v>
      </c>
      <c r="E425" t="s">
        <v>80</v>
      </c>
      <c r="F425" t="s">
        <v>83</v>
      </c>
      <c r="G425" t="s">
        <v>365</v>
      </c>
      <c r="H425" s="9">
        <v>0.80633067127131453</v>
      </c>
      <c r="I425" s="9">
        <v>7.8021800129505714E-2</v>
      </c>
      <c r="J425" s="9">
        <v>0.88435247140082018</v>
      </c>
      <c r="K425" s="9">
        <v>0</v>
      </c>
      <c r="L425" s="9">
        <v>0.1156475285991798</v>
      </c>
      <c r="M425" s="9">
        <v>3.7111220053123638E-2</v>
      </c>
      <c r="N425" s="9">
        <v>0.14319447442262034</v>
      </c>
      <c r="O425" s="16">
        <v>56.057033597193929</v>
      </c>
      <c r="P425" s="16">
        <v>13.739277251964685</v>
      </c>
      <c r="Q425" s="9">
        <v>6.4867256637168136E-2</v>
      </c>
      <c r="R425" s="9">
        <v>0.16746715317431127</v>
      </c>
      <c r="S425" s="16">
        <v>10.334684279687393</v>
      </c>
      <c r="T425" s="9">
        <v>9.0050723073602415E-2</v>
      </c>
      <c r="U425" s="9">
        <v>3.1532484351392186E-2</v>
      </c>
      <c r="V425" s="9">
        <v>1.3369092087085062</v>
      </c>
      <c r="W425" s="9">
        <v>0.9099492769263976</v>
      </c>
      <c r="X425" s="9">
        <v>-6.236116504854369</v>
      </c>
      <c r="Y425" s="9">
        <v>1.4551046837902008E-2</v>
      </c>
      <c r="Z425" s="9">
        <v>0.12582237609533498</v>
      </c>
      <c r="AA425" s="9" t="s">
        <v>266</v>
      </c>
      <c r="AB425" s="16">
        <v>14.297700876933657</v>
      </c>
      <c r="AC425" s="9">
        <v>0.22388837923493465</v>
      </c>
    </row>
    <row r="426" spans="1:29" x14ac:dyDescent="0.3">
      <c r="A426" s="6" t="s">
        <v>78</v>
      </c>
      <c r="B426">
        <v>900773979</v>
      </c>
      <c r="C426" s="7">
        <v>2023</v>
      </c>
      <c r="D426" t="s">
        <v>238</v>
      </c>
      <c r="E426" t="s">
        <v>80</v>
      </c>
      <c r="F426" t="s">
        <v>83</v>
      </c>
      <c r="G426" t="s">
        <v>365</v>
      </c>
      <c r="H426" s="9">
        <v>0.6568987345867402</v>
      </c>
      <c r="I426" s="9">
        <v>0.20305277983275927</v>
      </c>
      <c r="J426" s="9">
        <v>0.85995151441949946</v>
      </c>
      <c r="K426" s="9">
        <v>0</v>
      </c>
      <c r="L426" s="9">
        <v>0.14004848558050051</v>
      </c>
      <c r="M426" s="9">
        <v>6.1700496903090415E-2</v>
      </c>
      <c r="N426" s="9">
        <v>0.25034994597136156</v>
      </c>
      <c r="O426" s="16">
        <v>6.3146365702876324</v>
      </c>
      <c r="P426" s="16">
        <v>13.740017319079179</v>
      </c>
      <c r="Q426" s="9">
        <v>0.12093140627594938</v>
      </c>
      <c r="R426" s="9">
        <v>7.4034103172881949E-4</v>
      </c>
      <c r="S426" s="16">
        <v>3.2351132307953772</v>
      </c>
      <c r="T426" s="9">
        <v>7.8291918566655808E-2</v>
      </c>
      <c r="U426" s="9">
        <v>5.3422568657350594E-2</v>
      </c>
      <c r="V426" s="9">
        <v>164.99375008297986</v>
      </c>
      <c r="W426" s="9">
        <v>0.92170808143334415</v>
      </c>
      <c r="X426" s="9">
        <v>0.68397240970110507</v>
      </c>
      <c r="Y426" s="9">
        <v>2.4485433835947056E-2</v>
      </c>
      <c r="Z426" s="9">
        <v>0.17483540599853695</v>
      </c>
      <c r="AA426" s="9" t="s">
        <v>266</v>
      </c>
      <c r="AB426" s="16">
        <v>14.412948829237859</v>
      </c>
      <c r="AC426" s="9">
        <v>0.1221516431652403</v>
      </c>
    </row>
    <row r="427" spans="1:29" x14ac:dyDescent="0.3">
      <c r="A427" s="6" t="s">
        <v>78</v>
      </c>
      <c r="B427">
        <v>900799701</v>
      </c>
      <c r="C427" s="7">
        <v>2019</v>
      </c>
      <c r="D427" t="s">
        <v>239</v>
      </c>
      <c r="E427" t="s">
        <v>88</v>
      </c>
      <c r="F427" t="s">
        <v>83</v>
      </c>
      <c r="G427" t="s">
        <v>366</v>
      </c>
      <c r="H427" s="9">
        <v>0.30959771981149509</v>
      </c>
      <c r="I427" s="9">
        <v>0.36168106106637443</v>
      </c>
      <c r="J427" s="9">
        <v>0.67127878087786952</v>
      </c>
      <c r="K427" s="9">
        <v>0.70647972325033326</v>
      </c>
      <c r="L427" s="9">
        <v>0.32872121912213048</v>
      </c>
      <c r="M427" s="9">
        <v>0.19208197461902302</v>
      </c>
      <c r="N427" s="9">
        <v>0.20885352541751617</v>
      </c>
      <c r="O427" s="16">
        <v>-111.78768022624973</v>
      </c>
      <c r="P427" s="16">
        <v>14.782478434444682</v>
      </c>
      <c r="Q427" s="9">
        <v>0.20742270408881056</v>
      </c>
      <c r="R427" s="17">
        <f>MEDIAN(R428:R431)</f>
        <v>1.1146236456719083E-2</v>
      </c>
      <c r="S427" s="16">
        <v>0.85599649287325774</v>
      </c>
      <c r="T427" s="9">
        <v>0.28053071569964233</v>
      </c>
      <c r="U427" s="9">
        <v>9.6457433920997981E-2</v>
      </c>
      <c r="V427" s="17">
        <f>MEDIAN(V428:V431)</f>
        <v>0.56234881554884808</v>
      </c>
      <c r="W427" s="9">
        <v>0.67938955679140123</v>
      </c>
      <c r="X427" s="17">
        <f>MEDIAN(X428:X431)</f>
        <v>-0.54713743514396418</v>
      </c>
      <c r="Y427" s="9">
        <v>5.6647672700476583E-2</v>
      </c>
      <c r="Z427" s="9">
        <v>0.17232739903970165</v>
      </c>
      <c r="AA427" s="9" t="s">
        <v>266</v>
      </c>
      <c r="AB427" s="16">
        <v>14.859314962250004</v>
      </c>
      <c r="AC427" s="17">
        <f>MEDIAN(AC428:AC431)</f>
        <v>0.14581439231574744</v>
      </c>
    </row>
    <row r="428" spans="1:29" x14ac:dyDescent="0.3">
      <c r="A428" s="6" t="s">
        <v>78</v>
      </c>
      <c r="B428">
        <v>900799701</v>
      </c>
      <c r="C428" s="7">
        <v>2020</v>
      </c>
      <c r="D428" t="s">
        <v>239</v>
      </c>
      <c r="E428" t="s">
        <v>88</v>
      </c>
      <c r="F428" t="s">
        <v>83</v>
      </c>
      <c r="G428" t="s">
        <v>366</v>
      </c>
      <c r="H428" s="9">
        <v>0.25108659181202375</v>
      </c>
      <c r="I428" s="9">
        <v>0.30282722971362991</v>
      </c>
      <c r="J428" s="9">
        <v>0.55391382152565372</v>
      </c>
      <c r="K428" s="9">
        <v>0.60565445942725982</v>
      </c>
      <c r="L428" s="9">
        <v>0.44608617847434634</v>
      </c>
      <c r="M428" s="9">
        <v>0.14937437246256602</v>
      </c>
      <c r="N428" s="9">
        <v>0.18330261667063796</v>
      </c>
      <c r="O428" s="16">
        <v>-32.722810821664297</v>
      </c>
      <c r="P428" s="16">
        <v>14.536482027658513</v>
      </c>
      <c r="Q428" s="9">
        <v>0.15973556114236809</v>
      </c>
      <c r="R428" s="9">
        <v>-0.21807496545572214</v>
      </c>
      <c r="S428" s="16">
        <v>0.82914139540709408</v>
      </c>
      <c r="T428" s="9">
        <v>0.29670010649523687</v>
      </c>
      <c r="U428" s="9">
        <v>4.4855404754842128E-2</v>
      </c>
      <c r="V428" s="9">
        <v>1.0348695707277162</v>
      </c>
      <c r="W428" s="9">
        <v>0.64698628205190545</v>
      </c>
      <c r="X428" s="9">
        <v>-0.64544472113893714</v>
      </c>
      <c r="Y428" s="9">
        <v>2.5686262114441045E-2</v>
      </c>
      <c r="Z428" s="9">
        <v>5.7581389771569041E-2</v>
      </c>
      <c r="AA428" s="9" t="s">
        <v>266</v>
      </c>
      <c r="AB428" s="16">
        <v>14.603546011156411</v>
      </c>
      <c r="AC428" s="9">
        <v>-0.22567914588762472</v>
      </c>
    </row>
    <row r="429" spans="1:29" x14ac:dyDescent="0.3">
      <c r="A429" s="6" t="s">
        <v>78</v>
      </c>
      <c r="B429">
        <v>900799701</v>
      </c>
      <c r="C429" s="7">
        <v>2021</v>
      </c>
      <c r="D429" t="s">
        <v>239</v>
      </c>
      <c r="E429" t="s">
        <v>88</v>
      </c>
      <c r="F429" t="s">
        <v>83</v>
      </c>
      <c r="G429" t="s">
        <v>366</v>
      </c>
      <c r="H429" s="9">
        <v>0.22152106758851839</v>
      </c>
      <c r="I429" s="9">
        <v>9.6642639029068805E-2</v>
      </c>
      <c r="J429" s="9">
        <v>0.31816370661758719</v>
      </c>
      <c r="K429" s="9">
        <v>0</v>
      </c>
      <c r="L429" s="9">
        <v>0.68183629338241281</v>
      </c>
      <c r="M429" s="9">
        <v>0.20836788520650934</v>
      </c>
      <c r="N429" s="9">
        <v>0.13397861321950555</v>
      </c>
      <c r="O429" s="16">
        <v>34.259844404028811</v>
      </c>
      <c r="P429" s="16">
        <v>14.30642710476852</v>
      </c>
      <c r="Q429" s="9">
        <v>0.37295577890492976</v>
      </c>
      <c r="R429" s="9">
        <v>-0.20551003437996918</v>
      </c>
      <c r="S429" s="16">
        <v>2.2921669959973654</v>
      </c>
      <c r="T429" s="9">
        <v>0.30630984084469887</v>
      </c>
      <c r="U429" s="9">
        <v>0.25596380981177158</v>
      </c>
      <c r="V429" s="9">
        <v>-1.6048344073098191</v>
      </c>
      <c r="W429" s="9">
        <v>0.69369015915530108</v>
      </c>
      <c r="X429" s="9">
        <v>2.7228616864185375</v>
      </c>
      <c r="Y429" s="9">
        <v>0.12036199981270806</v>
      </c>
      <c r="Z429" s="9">
        <v>0.17652624388124522</v>
      </c>
      <c r="AA429" s="9" t="s">
        <v>266</v>
      </c>
      <c r="AB429" s="16">
        <v>14.888581765861332</v>
      </c>
      <c r="AC429" s="9">
        <v>0.32980957422039836</v>
      </c>
    </row>
    <row r="430" spans="1:29" x14ac:dyDescent="0.3">
      <c r="A430" s="6" t="s">
        <v>78</v>
      </c>
      <c r="B430">
        <v>900799701</v>
      </c>
      <c r="C430" s="7">
        <v>2022</v>
      </c>
      <c r="D430" t="s">
        <v>239</v>
      </c>
      <c r="E430" t="s">
        <v>88</v>
      </c>
      <c r="F430" t="s">
        <v>83</v>
      </c>
      <c r="G430" t="s">
        <v>366</v>
      </c>
      <c r="H430" s="9">
        <v>0.76035082671321241</v>
      </c>
      <c r="I430" s="9">
        <v>3.0312658992471261E-2</v>
      </c>
      <c r="J430" s="9">
        <v>0.79066348570568357</v>
      </c>
      <c r="K430" s="9">
        <v>3.5510462300086323E-2</v>
      </c>
      <c r="L430" s="9">
        <v>0.20933651429431638</v>
      </c>
      <c r="M430" s="9">
        <v>7.0395690110783463E-2</v>
      </c>
      <c r="N430" s="9">
        <v>0.65168477235612787</v>
      </c>
      <c r="O430" s="16">
        <v>33.506346684909069</v>
      </c>
      <c r="P430" s="16">
        <v>14.557045917146382</v>
      </c>
      <c r="Q430" s="9">
        <v>0.11542019745078498</v>
      </c>
      <c r="R430" s="9">
        <v>0.28482023340492457</v>
      </c>
      <c r="S430" s="16">
        <v>25.083607046879667</v>
      </c>
      <c r="T430" s="9">
        <v>0.25017673769838927</v>
      </c>
      <c r="U430" s="9">
        <v>3.3880283313865195E-2</v>
      </c>
      <c r="V430" s="9">
        <v>0.62120759167436246</v>
      </c>
      <c r="W430" s="9">
        <v>0.69256929928028221</v>
      </c>
      <c r="X430" s="9">
        <v>-0.44883014914899133</v>
      </c>
      <c r="Y430" s="9">
        <v>5.1633608936162916E-2</v>
      </c>
      <c r="Z430" s="9">
        <v>0.24665361946157521</v>
      </c>
      <c r="AA430" s="9" t="s">
        <v>266</v>
      </c>
      <c r="AB430" s="16">
        <v>15.051493235870561</v>
      </c>
      <c r="AC430" s="9">
        <v>0.176932491253603</v>
      </c>
    </row>
    <row r="431" spans="1:29" x14ac:dyDescent="0.3">
      <c r="A431" s="6" t="s">
        <v>78</v>
      </c>
      <c r="B431">
        <v>900799701</v>
      </c>
      <c r="C431" s="7">
        <v>2023</v>
      </c>
      <c r="D431" t="s">
        <v>239</v>
      </c>
      <c r="E431" t="s">
        <v>88</v>
      </c>
      <c r="F431" t="s">
        <v>83</v>
      </c>
      <c r="G431" t="s">
        <v>366</v>
      </c>
      <c r="H431" s="9">
        <v>0.65034304628515582</v>
      </c>
      <c r="I431" s="9">
        <v>0.17022840135348374</v>
      </c>
      <c r="J431" s="9">
        <v>0.82057144763863954</v>
      </c>
      <c r="K431" s="9">
        <v>0.28883476781762968</v>
      </c>
      <c r="L431" s="9">
        <v>0.17942855236136046</v>
      </c>
      <c r="M431" s="9">
        <v>8.1732749192235873E-2</v>
      </c>
      <c r="N431" s="9">
        <v>0.54458709317209275</v>
      </c>
      <c r="O431" s="16">
        <v>29.912893636648072</v>
      </c>
      <c r="P431" s="16">
        <v>14.762271909258022</v>
      </c>
      <c r="Q431" s="9">
        <v>0.12166338357746662</v>
      </c>
      <c r="R431" s="9">
        <v>0.22780250729340734</v>
      </c>
      <c r="S431" s="16">
        <v>3.8204144614781486</v>
      </c>
      <c r="T431" s="9">
        <v>0.3521055937709639</v>
      </c>
      <c r="U431" s="9">
        <v>1.6326077686801437E-2</v>
      </c>
      <c r="V431" s="9">
        <v>0.50349003942333359</v>
      </c>
      <c r="W431" s="9">
        <v>0.5542559428311804</v>
      </c>
      <c r="X431" s="9">
        <v>-0.78761290560676089</v>
      </c>
      <c r="Y431" s="9">
        <v>8.9316580719180829E-3</v>
      </c>
      <c r="Z431" s="9">
        <v>4.9778354416693697E-2</v>
      </c>
      <c r="AA431" s="9" t="s">
        <v>266</v>
      </c>
      <c r="AB431" s="16">
        <v>15.160075221059035</v>
      </c>
      <c r="AC431" s="9">
        <v>0.11469629337789189</v>
      </c>
    </row>
    <row r="432" spans="1:29" x14ac:dyDescent="0.3">
      <c r="A432" s="6" t="s">
        <v>78</v>
      </c>
      <c r="B432">
        <v>900808267</v>
      </c>
      <c r="C432" s="7">
        <v>2019</v>
      </c>
      <c r="D432" t="s">
        <v>240</v>
      </c>
      <c r="E432" t="s">
        <v>88</v>
      </c>
      <c r="F432" t="s">
        <v>83</v>
      </c>
      <c r="G432" t="s">
        <v>376</v>
      </c>
      <c r="H432" s="9">
        <v>0.33181894503516141</v>
      </c>
      <c r="I432" s="9">
        <v>9.2805234000619056E-5</v>
      </c>
      <c r="J432" s="9">
        <v>0.33191175026916198</v>
      </c>
      <c r="K432" s="9">
        <v>0</v>
      </c>
      <c r="L432" s="9">
        <v>0.66808824973083802</v>
      </c>
      <c r="M432" s="9">
        <v>8.235010381626541E-2</v>
      </c>
      <c r="N432" s="9">
        <v>2.509389153804022E-2</v>
      </c>
      <c r="O432" s="16">
        <v>10.184567169924616</v>
      </c>
      <c r="P432" s="16">
        <v>14.438299113391627</v>
      </c>
      <c r="Q432" s="9">
        <v>0.37495138454143756</v>
      </c>
      <c r="R432" s="17">
        <f>MEDIAN(R433:R436)</f>
        <v>4.2074076275172012E-2</v>
      </c>
      <c r="S432" s="16">
        <v>3575.4335260115608</v>
      </c>
      <c r="T432" s="9">
        <v>0.15968830316090335</v>
      </c>
      <c r="U432" s="9">
        <v>0.30297529288634473</v>
      </c>
      <c r="V432" s="17">
        <f>MEDIAN(V433:V436)</f>
        <v>3.1094965326181909</v>
      </c>
      <c r="W432" s="9">
        <v>0.83964918548654888</v>
      </c>
      <c r="X432" s="17">
        <f>MEDIAN(X433:X436)</f>
        <v>-0.71063885081781619</v>
      </c>
      <c r="Y432" s="9">
        <v>0.18780989840240886</v>
      </c>
      <c r="Z432" s="9">
        <v>0.28111540425695924</v>
      </c>
      <c r="AA432" s="9" t="s">
        <v>266</v>
      </c>
      <c r="AB432" s="16">
        <v>15.954115772441096</v>
      </c>
      <c r="AC432" s="17">
        <f>MEDIAN(AC433:AC436)</f>
        <v>-3.972508412554443E-2</v>
      </c>
    </row>
    <row r="433" spans="1:29" x14ac:dyDescent="0.3">
      <c r="A433" s="6" t="s">
        <v>78</v>
      </c>
      <c r="B433">
        <v>900808267</v>
      </c>
      <c r="C433" s="7">
        <v>2020</v>
      </c>
      <c r="D433" t="s">
        <v>240</v>
      </c>
      <c r="E433" t="s">
        <v>88</v>
      </c>
      <c r="F433" t="s">
        <v>83</v>
      </c>
      <c r="G433" t="s">
        <v>376</v>
      </c>
      <c r="H433" s="9">
        <v>0.19248382329504321</v>
      </c>
      <c r="I433" s="9">
        <v>0.13370312019425573</v>
      </c>
      <c r="J433" s="9">
        <v>0.32618694348929894</v>
      </c>
      <c r="K433" s="9">
        <v>0.31944574312868618</v>
      </c>
      <c r="L433" s="9">
        <v>0.67381305651070111</v>
      </c>
      <c r="M433" s="9">
        <v>-1.9152877730527387E-2</v>
      </c>
      <c r="N433" s="9">
        <v>3.1243696480732327E-2</v>
      </c>
      <c r="O433" s="16">
        <v>87.393987247757849</v>
      </c>
      <c r="P433" s="16">
        <v>14.346397010983567</v>
      </c>
      <c r="Q433" s="9">
        <v>-5.949934105251644E-2</v>
      </c>
      <c r="R433" s="9">
        <v>-8.7805553186250496E-2</v>
      </c>
      <c r="S433" s="16">
        <v>1.439635986171345</v>
      </c>
      <c r="T433" s="9">
        <v>0.14866513882591495</v>
      </c>
      <c r="U433" s="9">
        <v>-9.493724855757836E-2</v>
      </c>
      <c r="V433" s="9">
        <v>4.3006537621331535</v>
      </c>
      <c r="W433" s="9">
        <v>0.85072325440665619</v>
      </c>
      <c r="X433" s="9">
        <v>-1.4653898886032561</v>
      </c>
      <c r="Y433" s="9">
        <v>-9.5818197536048047E-2</v>
      </c>
      <c r="Z433" s="9">
        <v>-0.14220293983651283</v>
      </c>
      <c r="AA433" s="9" t="s">
        <v>266</v>
      </c>
      <c r="AB433" s="16">
        <v>15.479909271254835</v>
      </c>
      <c r="AC433" s="9">
        <v>-0.37762128264663086</v>
      </c>
    </row>
    <row r="434" spans="1:29" x14ac:dyDescent="0.3">
      <c r="A434" s="6" t="s">
        <v>78</v>
      </c>
      <c r="B434">
        <v>900808267</v>
      </c>
      <c r="C434" s="7">
        <v>2021</v>
      </c>
      <c r="D434" t="s">
        <v>241</v>
      </c>
      <c r="E434" t="s">
        <v>88</v>
      </c>
      <c r="F434" t="s">
        <v>83</v>
      </c>
      <c r="G434" t="s">
        <v>376</v>
      </c>
      <c r="H434" s="9">
        <v>0.35289612020774236</v>
      </c>
      <c r="I434" s="9">
        <v>7.4239815748908075E-2</v>
      </c>
      <c r="J434" s="9">
        <v>0.42713593595665039</v>
      </c>
      <c r="K434" s="9">
        <v>0.17083368062441501</v>
      </c>
      <c r="L434" s="9">
        <v>0.57286406404334955</v>
      </c>
      <c r="M434" s="9">
        <v>4.860243155495176E-2</v>
      </c>
      <c r="N434" s="9">
        <v>0.161939196756445</v>
      </c>
      <c r="O434" s="16">
        <v>38.355146534158479</v>
      </c>
      <c r="P434" s="16">
        <v>14.55151893246334</v>
      </c>
      <c r="Q434" s="9">
        <v>0.20221969298510337</v>
      </c>
      <c r="R434" s="9">
        <v>0.22767473575941266</v>
      </c>
      <c r="S434" s="16">
        <v>4.7534616923255602</v>
      </c>
      <c r="T434" s="9">
        <v>0.18035616257246409</v>
      </c>
      <c r="U434" s="9">
        <v>3.7932808516631174E-2</v>
      </c>
      <c r="V434" s="9">
        <v>2.8297412526411687</v>
      </c>
      <c r="W434" s="9">
        <v>0.8128896246669598</v>
      </c>
      <c r="X434" s="9">
        <v>-1.3076417914111935</v>
      </c>
      <c r="Y434" s="9">
        <v>2.4010986852757203E-2</v>
      </c>
      <c r="Z434" s="9">
        <v>4.1913934491342522E-2</v>
      </c>
      <c r="AA434" s="9" t="s">
        <v>266</v>
      </c>
      <c r="AB434" s="16">
        <v>15.977200066253442</v>
      </c>
      <c r="AC434" s="9">
        <v>0.64426059196258745</v>
      </c>
    </row>
    <row r="435" spans="1:29" x14ac:dyDescent="0.3">
      <c r="A435" s="6" t="s">
        <v>78</v>
      </c>
      <c r="B435">
        <v>900808267</v>
      </c>
      <c r="C435" s="7">
        <v>2022</v>
      </c>
      <c r="D435" t="s">
        <v>242</v>
      </c>
      <c r="E435" t="s">
        <v>88</v>
      </c>
      <c r="F435" t="s">
        <v>83</v>
      </c>
      <c r="G435" t="s">
        <v>376</v>
      </c>
      <c r="H435" s="9">
        <v>0.45570770969523178</v>
      </c>
      <c r="I435" s="9">
        <v>2.778127115983153E-2</v>
      </c>
      <c r="J435" s="9">
        <v>0.48348898085506331</v>
      </c>
      <c r="K435" s="9">
        <v>5.5562542319663059E-2</v>
      </c>
      <c r="L435" s="9">
        <v>0.51651101914493669</v>
      </c>
      <c r="M435" s="9">
        <v>3.2526303795194715E-2</v>
      </c>
      <c r="N435" s="9">
        <v>0.17995257699159561</v>
      </c>
      <c r="O435" s="16">
        <v>-6.7369020598724525</v>
      </c>
      <c r="P435" s="16">
        <v>14.691548300070927</v>
      </c>
      <c r="Q435" s="9">
        <v>0.13468167701216724</v>
      </c>
      <c r="R435" s="9">
        <v>0.15030758014280599</v>
      </c>
      <c r="S435" s="16">
        <v>16.403414626834351</v>
      </c>
      <c r="T435" s="9">
        <v>0.1708473427207681</v>
      </c>
      <c r="U435" s="9">
        <v>3.9965586253823862E-2</v>
      </c>
      <c r="V435" s="9">
        <v>0.96323014115036354</v>
      </c>
      <c r="W435" s="9">
        <v>0.8209873047257269</v>
      </c>
      <c r="X435" s="9">
        <v>-0.11363591022443886</v>
      </c>
      <c r="Y435" s="9">
        <v>1.8501552866160342E-2</v>
      </c>
      <c r="Z435" s="9">
        <v>3.5820248127114353E-2</v>
      </c>
      <c r="AA435" s="9" t="s">
        <v>266</v>
      </c>
      <c r="AB435" s="16">
        <v>16.112413236579041</v>
      </c>
      <c r="AC435" s="9">
        <v>0.14478079163692459</v>
      </c>
    </row>
    <row r="436" spans="1:29" x14ac:dyDescent="0.3">
      <c r="A436" s="6" t="s">
        <v>78</v>
      </c>
      <c r="B436">
        <v>900808267</v>
      </c>
      <c r="C436" s="7">
        <v>2023</v>
      </c>
      <c r="D436" t="s">
        <v>243</v>
      </c>
      <c r="E436" t="s">
        <v>88</v>
      </c>
      <c r="F436" t="s">
        <v>83</v>
      </c>
      <c r="G436" t="s">
        <v>376</v>
      </c>
      <c r="H436" s="9">
        <v>0.55065366982193475</v>
      </c>
      <c r="I436" s="9">
        <v>0</v>
      </c>
      <c r="J436" s="9">
        <v>0.55065366982193475</v>
      </c>
      <c r="K436" s="9">
        <v>0</v>
      </c>
      <c r="L436" s="9">
        <v>0.44934633017806519</v>
      </c>
      <c r="M436" s="9">
        <v>4.4484168689790014E-2</v>
      </c>
      <c r="N436" s="9">
        <v>2.8068760972720985E-2</v>
      </c>
      <c r="O436" s="16">
        <v>53.624367548785678</v>
      </c>
      <c r="P436" s="16">
        <v>14.623098751394052</v>
      </c>
      <c r="Q436" s="9">
        <v>0.15301675412141755</v>
      </c>
      <c r="R436" s="9">
        <v>-6.6159427592461961E-2</v>
      </c>
      <c r="S436" s="16">
        <v>10</v>
      </c>
      <c r="T436" s="9">
        <v>0.15174896867013632</v>
      </c>
      <c r="U436" s="9">
        <v>6.2614688206384592E-2</v>
      </c>
      <c r="V436" s="9">
        <v>3.3892518125952131</v>
      </c>
      <c r="W436" s="9">
        <v>0.83627239862064229</v>
      </c>
      <c r="X436" s="9">
        <v>0.62443449098561743</v>
      </c>
      <c r="Y436" s="9">
        <v>3.2183823985180778E-2</v>
      </c>
      <c r="Z436" s="9">
        <v>7.1623649340647993E-2</v>
      </c>
      <c r="AA436" s="9" t="s">
        <v>266</v>
      </c>
      <c r="AB436" s="16">
        <v>15.858512804758236</v>
      </c>
      <c r="AC436" s="9">
        <v>-0.22423095988801345</v>
      </c>
    </row>
    <row r="437" spans="1:29" x14ac:dyDescent="0.3">
      <c r="A437" s="6" t="s">
        <v>78</v>
      </c>
      <c r="B437">
        <v>900957634</v>
      </c>
      <c r="C437" s="7">
        <v>2019</v>
      </c>
      <c r="D437" t="s">
        <v>244</v>
      </c>
      <c r="E437" t="s">
        <v>88</v>
      </c>
      <c r="F437" t="s">
        <v>83</v>
      </c>
      <c r="G437" t="s">
        <v>368</v>
      </c>
      <c r="H437" s="9">
        <v>0.33061241915003453</v>
      </c>
      <c r="I437" s="9">
        <v>8.4011897292245841E-2</v>
      </c>
      <c r="J437" s="9">
        <v>0.41462431644228037</v>
      </c>
      <c r="K437" s="9">
        <v>5.1599060937981014E-2</v>
      </c>
      <c r="L437" s="9">
        <v>0.58537568355771963</v>
      </c>
      <c r="M437" s="9">
        <v>0.12256515963155711</v>
      </c>
      <c r="N437" s="9">
        <v>0.2672648996195342</v>
      </c>
      <c r="O437" s="16">
        <v>-48.303370495284284</v>
      </c>
      <c r="P437" s="16">
        <v>14.75285254903395</v>
      </c>
      <c r="Q437" s="9">
        <v>0.32203764238093113</v>
      </c>
      <c r="R437" s="17">
        <f>MEDIAN(R438:R441)</f>
        <v>-6.4070508504101009E-3</v>
      </c>
      <c r="S437" s="16">
        <v>3.9353047580863225</v>
      </c>
      <c r="T437" s="9">
        <v>0.63143421591689752</v>
      </c>
      <c r="U437" s="9">
        <v>0.2066935193910667</v>
      </c>
      <c r="V437" s="17">
        <f>MEDIAN(V438:V441)</f>
        <v>10.086627530138578</v>
      </c>
      <c r="W437" s="9">
        <v>0.27907915835352382</v>
      </c>
      <c r="X437" s="17">
        <f>MEDIAN(X438:X441)</f>
        <v>-3.7436444408325089</v>
      </c>
      <c r="Y437" s="9">
        <v>0.13580718365211153</v>
      </c>
      <c r="Z437" s="9">
        <v>0.2320000428215952</v>
      </c>
      <c r="AA437" s="9" t="s">
        <v>266</v>
      </c>
      <c r="AB437" s="16">
        <v>15.718878185622406</v>
      </c>
      <c r="AC437" s="17">
        <f>MEDIAN(AC438:AC441)</f>
        <v>-0.17010523359517493</v>
      </c>
    </row>
    <row r="438" spans="1:29" x14ac:dyDescent="0.3">
      <c r="A438" s="6" t="s">
        <v>78</v>
      </c>
      <c r="B438">
        <v>900957634</v>
      </c>
      <c r="C438" s="7">
        <v>2020</v>
      </c>
      <c r="D438" t="s">
        <v>244</v>
      </c>
      <c r="E438" t="s">
        <v>88</v>
      </c>
      <c r="F438" t="s">
        <v>83</v>
      </c>
      <c r="G438" t="s">
        <v>368</v>
      </c>
      <c r="H438" s="9">
        <v>0.33754602893003116</v>
      </c>
      <c r="I438" s="9">
        <v>5.6932776013002333E-2</v>
      </c>
      <c r="J438" s="9">
        <v>0.3944788049430335</v>
      </c>
      <c r="K438" s="9">
        <v>3.3596952029094268E-2</v>
      </c>
      <c r="L438" s="9">
        <v>0.60552119505696655</v>
      </c>
      <c r="M438" s="9">
        <v>4.7872231841014731E-2</v>
      </c>
      <c r="N438" s="9">
        <v>0.27459788460021806</v>
      </c>
      <c r="O438" s="16">
        <v>-92.632247687643883</v>
      </c>
      <c r="P438" s="16">
        <v>14.715617434880201</v>
      </c>
      <c r="Q438" s="9">
        <v>8.1986986282992655E-2</v>
      </c>
      <c r="R438" s="9">
        <v>-3.6550411916718928E-2</v>
      </c>
      <c r="S438" s="16">
        <v>5.9288524566752594</v>
      </c>
      <c r="T438" s="9">
        <v>0.62465516414308742</v>
      </c>
      <c r="U438" s="9">
        <v>7.3800768009314325E-3</v>
      </c>
      <c r="V438" s="9">
        <v>10.178080095203601</v>
      </c>
      <c r="W438" s="9">
        <v>0.22212510762781387</v>
      </c>
      <c r="X438" s="9">
        <v>-1.0146276327287513</v>
      </c>
      <c r="Y438" s="9">
        <v>-2.0619009328150394E-3</v>
      </c>
      <c r="Z438" s="9">
        <v>-3.4051672338588561E-3</v>
      </c>
      <c r="AA438" s="9" t="s">
        <v>266</v>
      </c>
      <c r="AB438" s="16">
        <v>15.253642340407801</v>
      </c>
      <c r="AC438" s="9">
        <v>-0.37201302000104941</v>
      </c>
    </row>
    <row r="439" spans="1:29" x14ac:dyDescent="0.3">
      <c r="A439" s="6" t="s">
        <v>78</v>
      </c>
      <c r="B439">
        <v>900957634</v>
      </c>
      <c r="C439" s="7">
        <v>2021</v>
      </c>
      <c r="D439" t="s">
        <v>244</v>
      </c>
      <c r="E439" t="s">
        <v>88</v>
      </c>
      <c r="F439" t="s">
        <v>83</v>
      </c>
      <c r="G439" t="s">
        <v>368</v>
      </c>
      <c r="H439" s="9">
        <v>0.31333128385881936</v>
      </c>
      <c r="I439" s="9">
        <v>6.1136845754132538E-3</v>
      </c>
      <c r="J439" s="9">
        <v>0.31944496843423259</v>
      </c>
      <c r="K439" s="9">
        <v>7.987795790160207E-2</v>
      </c>
      <c r="L439" s="9">
        <v>0.68055503156576735</v>
      </c>
      <c r="M439" s="9">
        <v>0.12277095360960841</v>
      </c>
      <c r="N439" s="9">
        <v>0.21601548536126097</v>
      </c>
      <c r="O439" s="16">
        <v>-35.999238369588312</v>
      </c>
      <c r="P439" s="16">
        <v>14.800248038894335</v>
      </c>
      <c r="Q439" s="9">
        <v>0.33782636418614259</v>
      </c>
      <c r="R439" s="9">
        <v>8.8314973254640661E-2</v>
      </c>
      <c r="S439" s="16">
        <v>51.250809555813525</v>
      </c>
      <c r="T439" s="9">
        <v>0.36175217370678592</v>
      </c>
      <c r="U439" s="9">
        <v>0.20583622108774802</v>
      </c>
      <c r="V439" s="9">
        <v>8.4765149544854879</v>
      </c>
      <c r="W439" s="9">
        <v>0.47025504004506352</v>
      </c>
      <c r="X439" s="9">
        <v>-59.98600157728707</v>
      </c>
      <c r="Y439" s="9">
        <v>0.11175376124020352</v>
      </c>
      <c r="Z439" s="9">
        <v>0.16420973478528147</v>
      </c>
      <c r="AA439" s="9" t="s">
        <v>266</v>
      </c>
      <c r="AB439" s="16">
        <v>15.812459633344039</v>
      </c>
      <c r="AC439" s="9">
        <v>0.74860319149794741</v>
      </c>
    </row>
    <row r="440" spans="1:29" x14ac:dyDescent="0.3">
      <c r="A440" s="6" t="s">
        <v>78</v>
      </c>
      <c r="B440">
        <v>900957634</v>
      </c>
      <c r="C440" s="7">
        <v>2022</v>
      </c>
      <c r="D440" t="s">
        <v>244</v>
      </c>
      <c r="E440" t="s">
        <v>88</v>
      </c>
      <c r="F440" t="s">
        <v>83</v>
      </c>
      <c r="G440" t="s">
        <v>368</v>
      </c>
      <c r="H440" s="9">
        <v>0.35686601303904081</v>
      </c>
      <c r="I440" s="9">
        <v>8.0676132612607782E-2</v>
      </c>
      <c r="J440" s="9">
        <v>0.43754214565164856</v>
      </c>
      <c r="K440" s="9">
        <v>0.2326853282306143</v>
      </c>
      <c r="L440" s="9">
        <v>0.56245785434835138</v>
      </c>
      <c r="M440" s="9">
        <v>0.10119602853480847</v>
      </c>
      <c r="N440" s="9">
        <v>0.20836810175054093</v>
      </c>
      <c r="O440" s="16">
        <v>-27.19009632394944</v>
      </c>
      <c r="P440" s="16">
        <v>14.803424778216728</v>
      </c>
      <c r="Q440" s="9">
        <v>0.28640351024174243</v>
      </c>
      <c r="R440" s="9">
        <v>3.1817905061020113E-3</v>
      </c>
      <c r="S440" s="16">
        <v>4.4234397644300447</v>
      </c>
      <c r="T440" s="9">
        <v>0.30323309975659313</v>
      </c>
      <c r="U440" s="9">
        <v>0.12151910894550881</v>
      </c>
      <c r="V440" s="9">
        <v>9.9951749650735575</v>
      </c>
      <c r="W440" s="9">
        <v>0.60278698419400756</v>
      </c>
      <c r="X440" s="9">
        <v>-0.48545844098978197</v>
      </c>
      <c r="Y440" s="9">
        <v>5.7319575652166145E-2</v>
      </c>
      <c r="Z440" s="9">
        <v>0.10190910342709156</v>
      </c>
      <c r="AA440" s="9" t="s">
        <v>266</v>
      </c>
      <c r="AB440" s="16">
        <v>15.843766957302654</v>
      </c>
      <c r="AC440" s="9">
        <v>3.1802552810699547E-2</v>
      </c>
    </row>
    <row r="441" spans="1:29" x14ac:dyDescent="0.3">
      <c r="A441" s="6" t="s">
        <v>78</v>
      </c>
      <c r="B441">
        <v>900957634</v>
      </c>
      <c r="C441" s="7">
        <v>2023</v>
      </c>
      <c r="D441" t="s">
        <v>244</v>
      </c>
      <c r="E441" t="s">
        <v>88</v>
      </c>
      <c r="F441" t="s">
        <v>83</v>
      </c>
      <c r="G441" t="s">
        <v>368</v>
      </c>
      <c r="H441" s="9">
        <v>0.50324369160257743</v>
      </c>
      <c r="I441" s="9">
        <v>4.414742979443502E-2</v>
      </c>
      <c r="J441" s="9">
        <v>0.5473911213970124</v>
      </c>
      <c r="K441" s="9">
        <v>0.12561244923690754</v>
      </c>
      <c r="L441" s="9">
        <v>0.4526088786029876</v>
      </c>
      <c r="M441" s="9">
        <v>-0.12285182903575934</v>
      </c>
      <c r="N441" s="9">
        <v>0.43915807812407764</v>
      </c>
      <c r="O441" s="16">
        <v>-189.22070015316245</v>
      </c>
      <c r="P441" s="16">
        <v>14.787299570864592</v>
      </c>
      <c r="Q441" s="9">
        <v>-0.19809033900588344</v>
      </c>
      <c r="R441" s="9">
        <v>-1.5995892206922213E-2</v>
      </c>
      <c r="S441" s="16">
        <v>11.39916171668081</v>
      </c>
      <c r="T441" s="9">
        <v>0.70815705945657947</v>
      </c>
      <c r="U441" s="9">
        <v>-0.30943652399771748</v>
      </c>
      <c r="V441" s="9">
        <v>27.468695525650997</v>
      </c>
      <c r="W441" s="9">
        <v>0.19366867120652309</v>
      </c>
      <c r="X441" s="9">
        <v>-6.4726612489362667</v>
      </c>
      <c r="Y441" s="9">
        <v>-0.3187899501564328</v>
      </c>
      <c r="Z441" s="9">
        <v>-0.70433870219338768</v>
      </c>
      <c r="AA441" s="9" t="s">
        <v>266</v>
      </c>
      <c r="AB441" s="16">
        <v>15.26504376788842</v>
      </c>
      <c r="AC441" s="9">
        <v>-0.43938629269307983</v>
      </c>
    </row>
    <row r="442" spans="1:29" x14ac:dyDescent="0.3">
      <c r="A442" s="6" t="s">
        <v>78</v>
      </c>
      <c r="B442">
        <v>900970642</v>
      </c>
      <c r="C442" s="7">
        <v>2019</v>
      </c>
      <c r="D442" t="s">
        <v>245</v>
      </c>
      <c r="E442" t="s">
        <v>88</v>
      </c>
      <c r="F442" t="s">
        <v>83</v>
      </c>
      <c r="G442" t="s">
        <v>366</v>
      </c>
      <c r="H442" s="9">
        <v>0.32927374425002692</v>
      </c>
      <c r="I442" s="9">
        <v>0.52505360202873674</v>
      </c>
      <c r="J442" s="9">
        <v>0.85432734627876361</v>
      </c>
      <c r="K442" s="9">
        <v>1.0854942010469297</v>
      </c>
      <c r="L442" s="9">
        <v>0.14567265372123633</v>
      </c>
      <c r="M442" s="9">
        <v>-5.567994623400626E-2</v>
      </c>
      <c r="N442" s="9">
        <v>0.14899156440659725</v>
      </c>
      <c r="O442" s="16">
        <v>-201.96889599727362</v>
      </c>
      <c r="P442" s="16">
        <v>14.186778898411013</v>
      </c>
      <c r="Q442" s="9">
        <v>-2.1032415085280344E-2</v>
      </c>
      <c r="R442" s="17">
        <f>MEDIAN(R443:R446)</f>
        <v>6.5684587686036799E-3</v>
      </c>
      <c r="S442" s="16">
        <v>0.62712405548263506</v>
      </c>
      <c r="T442" s="9">
        <v>0.90779692212597929</v>
      </c>
      <c r="U442" s="9">
        <v>-3.8695559792821604E-2</v>
      </c>
      <c r="V442" s="17">
        <f>MEDIAN(V443:V446)</f>
        <v>-0.53255489647669241</v>
      </c>
      <c r="W442" s="9">
        <v>9.0823360274618986E-2</v>
      </c>
      <c r="X442" s="17">
        <f>MEDIAN(X443:X446)</f>
        <v>0.68899727521909759</v>
      </c>
      <c r="Y442" s="9">
        <v>-3.9873838622710704E-2</v>
      </c>
      <c r="Z442" s="9">
        <v>-0.2737221956498061</v>
      </c>
      <c r="AA442" s="9" t="s">
        <v>266</v>
      </c>
      <c r="AB442" s="16">
        <v>13.213223671135022</v>
      </c>
      <c r="AC442" s="17">
        <f>MEDIAN(AC443:AC446)</f>
        <v>0.12435364876735044</v>
      </c>
    </row>
    <row r="443" spans="1:29" x14ac:dyDescent="0.3">
      <c r="A443" s="6" t="s">
        <v>78</v>
      </c>
      <c r="B443">
        <v>900970642</v>
      </c>
      <c r="C443" s="7">
        <v>2020</v>
      </c>
      <c r="D443" t="s">
        <v>245</v>
      </c>
      <c r="E443" t="s">
        <v>88</v>
      </c>
      <c r="F443" t="s">
        <v>83</v>
      </c>
      <c r="G443" t="s">
        <v>366</v>
      </c>
      <c r="H443" s="9">
        <v>0.37456976744949672</v>
      </c>
      <c r="I443" s="9">
        <v>0.49983023832962398</v>
      </c>
      <c r="J443" s="9">
        <v>0.87440000577912069</v>
      </c>
      <c r="K443" s="9">
        <v>0.99966047665924795</v>
      </c>
      <c r="L443" s="9">
        <v>0.12559999422087931</v>
      </c>
      <c r="M443" s="9">
        <v>1.2579990130168516E-3</v>
      </c>
      <c r="N443" s="9">
        <v>0.19979405315346258</v>
      </c>
      <c r="O443" s="16">
        <v>213.90467459187295</v>
      </c>
      <c r="P443" s="16">
        <v>14.236010737462893</v>
      </c>
      <c r="Q443" s="9">
        <v>4.0847875811950038E-4</v>
      </c>
      <c r="R443" s="9">
        <v>5.0463861056918802E-2</v>
      </c>
      <c r="S443" s="16">
        <v>0.74939397164378541</v>
      </c>
      <c r="T443" s="9">
        <v>0.86151125319575528</v>
      </c>
      <c r="U443" s="9">
        <v>-1.2852633079030132E-2</v>
      </c>
      <c r="V443" s="9">
        <v>-1.9224887765305778</v>
      </c>
      <c r="W443" s="9">
        <v>0.13717531028296021</v>
      </c>
      <c r="X443" s="9">
        <v>-0.65555363321799309</v>
      </c>
      <c r="Y443" s="9">
        <v>-1.3074603851127225E-2</v>
      </c>
      <c r="Z443" s="9">
        <v>-0.10409716920953287</v>
      </c>
      <c r="AA443" s="9" t="s">
        <v>266</v>
      </c>
      <c r="AB443" s="16">
        <v>13.111172998008676</v>
      </c>
      <c r="AC443" s="9">
        <v>-9.7016206502324898E-2</v>
      </c>
    </row>
    <row r="444" spans="1:29" x14ac:dyDescent="0.3">
      <c r="A444" s="6" t="s">
        <v>78</v>
      </c>
      <c r="B444">
        <v>900970642</v>
      </c>
      <c r="C444" s="7">
        <v>2021</v>
      </c>
      <c r="D444" t="s">
        <v>246</v>
      </c>
      <c r="E444" t="s">
        <v>88</v>
      </c>
      <c r="F444" t="s">
        <v>83</v>
      </c>
      <c r="G444" t="s">
        <v>366</v>
      </c>
      <c r="H444" s="9">
        <v>0.36426836377429161</v>
      </c>
      <c r="I444" s="9">
        <v>0.5663508850260438</v>
      </c>
      <c r="J444" s="9">
        <v>0.93061924880033531</v>
      </c>
      <c r="K444" s="9">
        <v>1.1327017700520876</v>
      </c>
      <c r="L444" s="9">
        <v>6.938075119966465E-2</v>
      </c>
      <c r="M444" s="9">
        <v>-3.3447515327432821E-2</v>
      </c>
      <c r="N444" s="9">
        <v>0.27214139702059076</v>
      </c>
      <c r="O444" s="16">
        <v>71.469340412922094</v>
      </c>
      <c r="P444" s="16">
        <v>14.172444168445931</v>
      </c>
      <c r="Q444" s="9">
        <v>-1.6386260874311817E-2</v>
      </c>
      <c r="R444" s="9">
        <v>-6.1588351919554585E-2</v>
      </c>
      <c r="S444" s="16">
        <v>0.6431849466564189</v>
      </c>
      <c r="T444" s="9">
        <v>0.91417000421990835</v>
      </c>
      <c r="U444" s="9">
        <v>-6.4462423571022179E-2</v>
      </c>
      <c r="V444" s="9">
        <v>-6.7522457352907814</v>
      </c>
      <c r="W444" s="9">
        <v>8.4430357866419961E-2</v>
      </c>
      <c r="X444" s="9">
        <v>3.6267014917876335</v>
      </c>
      <c r="Y444" s="9">
        <v>-6.4462423571022179E-2</v>
      </c>
      <c r="Z444" s="9">
        <v>-0.92911106404010446</v>
      </c>
      <c r="AA444" s="9" t="s">
        <v>266</v>
      </c>
      <c r="AB444" s="16">
        <v>13.45890989698078</v>
      </c>
      <c r="AC444" s="9">
        <v>0.41585968659240025</v>
      </c>
    </row>
    <row r="445" spans="1:29" x14ac:dyDescent="0.3">
      <c r="A445" s="6" t="s">
        <v>78</v>
      </c>
      <c r="B445">
        <v>900970642</v>
      </c>
      <c r="C445" s="7">
        <v>2022</v>
      </c>
      <c r="D445" t="s">
        <v>246</v>
      </c>
      <c r="E445" t="s">
        <v>88</v>
      </c>
      <c r="F445" t="s">
        <v>83</v>
      </c>
      <c r="G445" t="s">
        <v>366</v>
      </c>
      <c r="H445" s="9">
        <v>0.5287005044333285</v>
      </c>
      <c r="I445" s="9">
        <v>0.58831072627785774</v>
      </c>
      <c r="J445" s="9">
        <v>1.1170112307111864</v>
      </c>
      <c r="K445" s="9">
        <v>1.1766214525557155</v>
      </c>
      <c r="L445" s="9">
        <v>-0.1170112307111863</v>
      </c>
      <c r="M445" s="9">
        <v>-0.16721660803248883</v>
      </c>
      <c r="N445" s="9">
        <v>0.46413972636000356</v>
      </c>
      <c r="O445" s="16">
        <v>60.720400958939692</v>
      </c>
      <c r="P445" s="16">
        <v>14.1344027384044</v>
      </c>
      <c r="Q445" s="9">
        <v>-8.237405704989012E-2</v>
      </c>
      <c r="R445" s="9">
        <v>-3.7326943519711442E-2</v>
      </c>
      <c r="S445" s="16">
        <v>0.89867561616346336</v>
      </c>
      <c r="T445" s="9">
        <v>0.92124617349627769</v>
      </c>
      <c r="U445" s="9">
        <v>-0.18908216978299699</v>
      </c>
      <c r="V445" s="9">
        <v>0.85737898357719278</v>
      </c>
      <c r="W445" s="9">
        <v>7.7299918653855798E-2</v>
      </c>
      <c r="X445" s="9">
        <v>1.8237273783287917</v>
      </c>
      <c r="Y445" s="9">
        <v>-0.18908216978299699</v>
      </c>
      <c r="Z445" s="9">
        <v>1.6159318095687776</v>
      </c>
      <c r="AA445" s="9" t="s">
        <v>266</v>
      </c>
      <c r="AB445" s="16">
        <v>13.426383258063728</v>
      </c>
      <c r="AC445" s="9">
        <v>-3.2003336894973478E-2</v>
      </c>
    </row>
    <row r="446" spans="1:29" x14ac:dyDescent="0.3">
      <c r="A446" s="6" t="s">
        <v>78</v>
      </c>
      <c r="B446">
        <v>900970642</v>
      </c>
      <c r="C446" s="7">
        <v>2023</v>
      </c>
      <c r="D446" t="s">
        <v>247</v>
      </c>
      <c r="E446" t="s">
        <v>88</v>
      </c>
      <c r="F446" t="s">
        <v>83</v>
      </c>
      <c r="G446" t="s">
        <v>366</v>
      </c>
      <c r="H446" s="9">
        <v>0.66466949171143574</v>
      </c>
      <c r="I446" s="9">
        <v>0.53828077557256382</v>
      </c>
      <c r="J446" s="9">
        <v>1.2029502672839996</v>
      </c>
      <c r="K446" s="9">
        <v>1.0765615511451276</v>
      </c>
      <c r="L446" s="9">
        <v>-0.20295026728399948</v>
      </c>
      <c r="M446" s="9">
        <v>-0.11918591587920324</v>
      </c>
      <c r="N446" s="9">
        <v>0.55565207385379167</v>
      </c>
      <c r="O446" s="16">
        <v>115.3317360808293</v>
      </c>
      <c r="P446" s="16">
        <v>14.223277681068247</v>
      </c>
      <c r="Q446" s="9">
        <v>-6.8800105357186808E-2</v>
      </c>
      <c r="R446" s="9">
        <v>9.2943967118420012E-2</v>
      </c>
      <c r="S446" s="16">
        <v>1.2348007245929107</v>
      </c>
      <c r="T446" s="9">
        <v>0.82160846635454154</v>
      </c>
      <c r="U446" s="9">
        <v>-9.5889672933778619E-2</v>
      </c>
      <c r="V446" s="9">
        <v>3.0202136096904559</v>
      </c>
      <c r="W446" s="9">
        <v>0.17706126613531348</v>
      </c>
      <c r="X446" s="9">
        <v>-0.44573282789059676</v>
      </c>
      <c r="Y446" s="9">
        <v>-9.5889672933778619E-2</v>
      </c>
      <c r="Z446" s="9">
        <v>0.47247867281492623</v>
      </c>
      <c r="AA446" s="9" t="s">
        <v>266</v>
      </c>
      <c r="AB446" s="16">
        <v>13.67379836508629</v>
      </c>
      <c r="AC446" s="9">
        <v>0.28071063442967437</v>
      </c>
    </row>
    <row r="447" spans="1:29" x14ac:dyDescent="0.3">
      <c r="A447" s="8" t="s">
        <v>248</v>
      </c>
      <c r="B447">
        <v>800244387</v>
      </c>
      <c r="C447" s="7">
        <v>2019</v>
      </c>
      <c r="D447" t="s">
        <v>249</v>
      </c>
      <c r="E447" t="s">
        <v>88</v>
      </c>
      <c r="F447" t="s">
        <v>83</v>
      </c>
      <c r="G447" t="s">
        <v>365</v>
      </c>
      <c r="H447" s="9">
        <v>0.25448133052923205</v>
      </c>
      <c r="I447" s="9">
        <v>0.71511048393358168</v>
      </c>
      <c r="J447" s="9">
        <v>0.96959181446281362</v>
      </c>
      <c r="K447" s="9">
        <v>0.44332184800385827</v>
      </c>
      <c r="L447" s="9">
        <v>3.0408185537186348E-2</v>
      </c>
      <c r="M447" s="9">
        <v>1.7528130557233634E-2</v>
      </c>
      <c r="N447" s="9">
        <v>0.47227794996547096</v>
      </c>
      <c r="O447" s="16">
        <v>-424.57323538503044</v>
      </c>
      <c r="P447" s="16">
        <v>19.883339595622274</v>
      </c>
      <c r="Q447" s="9">
        <v>1.5494249606502019E-2</v>
      </c>
      <c r="R447" s="17">
        <f>MEDIAN(R448:R451)</f>
        <v>3.613861180624578E-2</v>
      </c>
      <c r="S447" s="16">
        <v>0.3558629557902942</v>
      </c>
      <c r="T447" s="9">
        <v>0.87559876883706433</v>
      </c>
      <c r="U447" s="9">
        <v>-8.0596658238082985E-2</v>
      </c>
      <c r="V447" s="17">
        <f>MEDIAN(V448:V451)</f>
        <v>4.2282074023928864</v>
      </c>
      <c r="W447" s="9">
        <v>0.11321177798610624</v>
      </c>
      <c r="X447" s="17">
        <f>MEDIAN(X448:X451)</f>
        <v>-7.728726619403159E-2</v>
      </c>
      <c r="Y447" s="9">
        <v>-8.6060182738563626E-2</v>
      </c>
      <c r="Z447" s="9">
        <v>-2.8301650104482596</v>
      </c>
      <c r="AA447" s="9" t="s">
        <v>268</v>
      </c>
      <c r="AB447" s="16">
        <v>19.760001506822416</v>
      </c>
      <c r="AC447" s="17">
        <f>MEDIAN(AC448:AC451)</f>
        <v>0.21314526667272682</v>
      </c>
    </row>
    <row r="448" spans="1:29" x14ac:dyDescent="0.3">
      <c r="A448" s="8" t="s">
        <v>248</v>
      </c>
      <c r="B448">
        <v>800244387</v>
      </c>
      <c r="C448" s="7">
        <v>2020</v>
      </c>
      <c r="D448" t="s">
        <v>249</v>
      </c>
      <c r="E448" t="s">
        <v>88</v>
      </c>
      <c r="F448" t="s">
        <v>83</v>
      </c>
      <c r="G448" t="s">
        <v>365</v>
      </c>
      <c r="H448" s="9">
        <v>0.24785674639336264</v>
      </c>
      <c r="I448" s="9">
        <v>0.78930759422578822</v>
      </c>
      <c r="J448" s="9">
        <v>1.0371643406191509</v>
      </c>
      <c r="K448" s="9">
        <v>0.87798764018680231</v>
      </c>
      <c r="L448" s="9">
        <v>-3.7164340619150874E-2</v>
      </c>
      <c r="M448" s="9">
        <v>-1.4479257324460447E-2</v>
      </c>
      <c r="N448" s="9">
        <v>0.10705696671792547</v>
      </c>
      <c r="O448" s="16">
        <v>-51.649141343372634</v>
      </c>
      <c r="P448" s="16">
        <v>19.818614545704676</v>
      </c>
      <c r="Q448" s="9">
        <v>-1.0381481897618837E-2</v>
      </c>
      <c r="R448" s="9">
        <v>-6.2674854423077742E-2</v>
      </c>
      <c r="S448" s="16">
        <v>0.31401794206285194</v>
      </c>
      <c r="T448" s="9">
        <v>0.84758536556876218</v>
      </c>
      <c r="U448" s="9">
        <v>-0.12124901413878844</v>
      </c>
      <c r="V448" s="9">
        <v>3.8249641584798368</v>
      </c>
      <c r="W448" s="9">
        <v>0.14373298435036472</v>
      </c>
      <c r="X448" s="9">
        <v>0.27549353160676526</v>
      </c>
      <c r="Y448" s="9">
        <v>-0.1171089956669959</v>
      </c>
      <c r="Z448" s="9">
        <v>3.1511118915600869</v>
      </c>
      <c r="AA448" s="9" t="s">
        <v>268</v>
      </c>
      <c r="AB448" s="16">
        <v>19.485921082060674</v>
      </c>
      <c r="AC448" s="9">
        <v>-0.23972907180621383</v>
      </c>
    </row>
    <row r="449" spans="1:29" x14ac:dyDescent="0.3">
      <c r="A449" s="8" t="s">
        <v>248</v>
      </c>
      <c r="B449">
        <v>800244387</v>
      </c>
      <c r="C449" s="7">
        <v>2021</v>
      </c>
      <c r="D449" t="s">
        <v>249</v>
      </c>
      <c r="E449" t="s">
        <v>88</v>
      </c>
      <c r="F449" t="s">
        <v>83</v>
      </c>
      <c r="G449" t="s">
        <v>365</v>
      </c>
      <c r="H449" s="9">
        <v>0.32366195288325478</v>
      </c>
      <c r="I449" s="9">
        <v>0.64065388319471117</v>
      </c>
      <c r="J449" s="9">
        <v>0.964315836077966</v>
      </c>
      <c r="K449" s="9">
        <v>0.6822327646960602</v>
      </c>
      <c r="L449" s="9">
        <v>3.568416392203403E-2</v>
      </c>
      <c r="M449" s="9">
        <v>7.869296894485199E-2</v>
      </c>
      <c r="N449" s="9">
        <v>0.20818243172082126</v>
      </c>
      <c r="O449" s="16">
        <v>-110.09835061134081</v>
      </c>
      <c r="P449" s="16">
        <v>19.838302216719164</v>
      </c>
      <c r="Q449" s="9">
        <v>8.7010308560973401E-2</v>
      </c>
      <c r="R449" s="9">
        <v>1.9882751332038318E-2</v>
      </c>
      <c r="S449" s="16">
        <v>0.50520563657441464</v>
      </c>
      <c r="T449" s="9">
        <v>0.79879349119355236</v>
      </c>
      <c r="U449" s="9">
        <v>-9.1726735352673922E-2</v>
      </c>
      <c r="V449" s="9">
        <v>28.808609668729417</v>
      </c>
      <c r="W449" s="9">
        <v>0.18616007114088573</v>
      </c>
      <c r="X449" s="9">
        <v>-0.43006806399482844</v>
      </c>
      <c r="Y449" s="9">
        <v>-6.5442970318832894E-2</v>
      </c>
      <c r="Z449" s="9">
        <v>-1.8339499409827447</v>
      </c>
      <c r="AA449" s="9" t="s">
        <v>268</v>
      </c>
      <c r="AB449" s="16">
        <v>19.938775006092502</v>
      </c>
      <c r="AC449" s="9">
        <v>0.5727944222651018</v>
      </c>
    </row>
    <row r="450" spans="1:29" x14ac:dyDescent="0.3">
      <c r="A450" s="8" t="s">
        <v>248</v>
      </c>
      <c r="B450">
        <v>800244387</v>
      </c>
      <c r="C450" s="7">
        <v>2022</v>
      </c>
      <c r="D450" t="s">
        <v>250</v>
      </c>
      <c r="E450" t="s">
        <v>88</v>
      </c>
      <c r="F450" t="s">
        <v>83</v>
      </c>
      <c r="G450" t="s">
        <v>365</v>
      </c>
      <c r="H450" s="9">
        <v>0.40025020978514675</v>
      </c>
      <c r="I450" s="9">
        <v>0.59431042403678935</v>
      </c>
      <c r="J450" s="9">
        <v>0.99456063382193616</v>
      </c>
      <c r="K450" s="9">
        <v>0.63416030534878387</v>
      </c>
      <c r="L450" s="9">
        <v>5.4393661780638806E-3</v>
      </c>
      <c r="M450" s="9">
        <v>8.6341372848096093E-2</v>
      </c>
      <c r="N450" s="9">
        <v>0.27246223561156979</v>
      </c>
      <c r="O450" s="16">
        <v>-107.907090665872</v>
      </c>
      <c r="P450" s="16">
        <v>19.889370234400253</v>
      </c>
      <c r="Q450" s="9">
        <v>0.1127270992533195</v>
      </c>
      <c r="R450" s="9">
        <v>5.2394472280453241E-2</v>
      </c>
      <c r="S450" s="16">
        <v>0.67346994701269147</v>
      </c>
      <c r="T450" s="9">
        <v>0.74767854976585502</v>
      </c>
      <c r="U450" s="9">
        <v>-0.10609270298371155</v>
      </c>
      <c r="V450" s="9">
        <v>4.6314506463059359</v>
      </c>
      <c r="W450" s="9">
        <v>0.23437204604366915</v>
      </c>
      <c r="X450" s="9">
        <v>1.7763399888871709</v>
      </c>
      <c r="Y450" s="9">
        <v>-0.17264622750632688</v>
      </c>
      <c r="Z450" s="9">
        <v>-31.740136967167665</v>
      </c>
      <c r="AA450" s="9" t="s">
        <v>268</v>
      </c>
      <c r="AB450" s="16">
        <v>20.156031190829456</v>
      </c>
      <c r="AC450" s="9">
        <v>0.24266241250616361</v>
      </c>
    </row>
    <row r="451" spans="1:29" x14ac:dyDescent="0.3">
      <c r="A451" s="8" t="s">
        <v>248</v>
      </c>
      <c r="B451">
        <v>800244387</v>
      </c>
      <c r="C451" s="7">
        <v>2023</v>
      </c>
      <c r="D451" t="s">
        <v>249</v>
      </c>
      <c r="E451" t="s">
        <v>88</v>
      </c>
      <c r="F451" t="s">
        <v>83</v>
      </c>
      <c r="G451" t="s">
        <v>365</v>
      </c>
      <c r="H451" s="9">
        <v>0.35349352676887835</v>
      </c>
      <c r="I451" s="9">
        <v>0.64280429609454526</v>
      </c>
      <c r="J451" s="9">
        <v>0.99629782286342361</v>
      </c>
      <c r="K451" s="9">
        <v>0.68939573522651321</v>
      </c>
      <c r="L451" s="9">
        <v>3.7021771365763501E-3</v>
      </c>
      <c r="M451" s="9">
        <v>6.1046795211976354E-2</v>
      </c>
      <c r="N451" s="9">
        <v>0.20240538895143187</v>
      </c>
      <c r="O451" s="16">
        <v>-61.990561120273199</v>
      </c>
      <c r="P451" s="16">
        <v>19.991588277857396</v>
      </c>
      <c r="Q451" s="9">
        <v>8.51715976776838E-2</v>
      </c>
      <c r="R451" s="9">
        <v>0.1076249557745439</v>
      </c>
      <c r="S451" s="16">
        <v>0.54992402651410666</v>
      </c>
      <c r="T451" s="9">
        <v>0.73898334624319417</v>
      </c>
      <c r="U451" s="9">
        <v>7.1145316967871361E-3</v>
      </c>
      <c r="V451" s="9">
        <v>1.706185331438927</v>
      </c>
      <c r="W451" s="9">
        <v>0.25160740752782557</v>
      </c>
      <c r="X451" s="9">
        <v>-0.98775061570233136</v>
      </c>
      <c r="Y451" s="9">
        <v>-1.9093195555429428E-3</v>
      </c>
      <c r="Z451" s="9">
        <v>-0.5157288495678567</v>
      </c>
      <c r="AA451" s="9" t="s">
        <v>268</v>
      </c>
      <c r="AB451" s="16">
        <v>20.3246155908266</v>
      </c>
      <c r="AC451" s="9">
        <v>0.18362812083929003</v>
      </c>
    </row>
    <row r="452" spans="1:29" x14ac:dyDescent="0.3">
      <c r="A452" s="8" t="s">
        <v>248</v>
      </c>
      <c r="B452">
        <v>891408584</v>
      </c>
      <c r="C452" s="7">
        <v>2019</v>
      </c>
      <c r="D452" t="s">
        <v>251</v>
      </c>
      <c r="E452" t="s">
        <v>88</v>
      </c>
      <c r="F452" t="s">
        <v>89</v>
      </c>
      <c r="G452" t="s">
        <v>373</v>
      </c>
      <c r="H452" s="9">
        <v>0.32647815611995112</v>
      </c>
      <c r="I452" s="9">
        <v>0.49323789312308197</v>
      </c>
      <c r="J452" s="9">
        <v>0.8197160492430331</v>
      </c>
      <c r="K452" s="9">
        <v>4.6290061540230402E-4</v>
      </c>
      <c r="L452" s="9">
        <v>0.18028395075696693</v>
      </c>
      <c r="M452" s="9">
        <v>0.17122403746561676</v>
      </c>
      <c r="N452" s="9">
        <v>0.29436128926898342</v>
      </c>
      <c r="O452" s="16">
        <v>-133.93249689549089</v>
      </c>
      <c r="P452" s="16">
        <v>19.416264780306076</v>
      </c>
      <c r="Q452" s="9">
        <v>0.25974812161378175</v>
      </c>
      <c r="R452" s="17">
        <f>MEDIAN(R453:R456)</f>
        <v>0.18837705598556276</v>
      </c>
      <c r="S452" s="16">
        <v>0.66190809885420177</v>
      </c>
      <c r="T452" s="9">
        <v>0.66279496136218174</v>
      </c>
      <c r="U452" s="9">
        <v>8.5340150531326403E-2</v>
      </c>
      <c r="V452" s="17">
        <f>MEDIAN(V453:V456)</f>
        <v>1.1214450548283936</v>
      </c>
      <c r="W452" s="9">
        <v>0.20632769086150787</v>
      </c>
      <c r="X452" s="17">
        <f>MEDIAN(X453:X456)</f>
        <v>2.7793810627514071E-2</v>
      </c>
      <c r="Y452" s="9">
        <v>5.0664576741672296E-2</v>
      </c>
      <c r="Z452" s="9">
        <v>0.28102655022227152</v>
      </c>
      <c r="AA452" s="9" t="s">
        <v>268</v>
      </c>
      <c r="AB452" s="16">
        <v>19.833004319134723</v>
      </c>
      <c r="AC452" s="17">
        <f>MEDIAN(AC453:AC456)</f>
        <v>0.26865542132060161</v>
      </c>
    </row>
    <row r="453" spans="1:29" x14ac:dyDescent="0.3">
      <c r="A453" s="8" t="s">
        <v>248</v>
      </c>
      <c r="B453">
        <v>891408584</v>
      </c>
      <c r="C453" s="7">
        <v>2020</v>
      </c>
      <c r="D453" t="s">
        <v>251</v>
      </c>
      <c r="E453" t="s">
        <v>88</v>
      </c>
      <c r="F453" t="s">
        <v>89</v>
      </c>
      <c r="G453" t="s">
        <v>373</v>
      </c>
      <c r="H453" s="9">
        <v>0.2826736241738082</v>
      </c>
      <c r="I453" s="9">
        <v>0.50781432335931398</v>
      </c>
      <c r="J453" s="9">
        <v>0.79048794753312213</v>
      </c>
      <c r="K453" s="9">
        <v>1.8347078118142037E-2</v>
      </c>
      <c r="L453" s="9">
        <v>0.20951205246687785</v>
      </c>
      <c r="M453" s="9">
        <v>0.17898344170516695</v>
      </c>
      <c r="N453" s="9">
        <v>0.25724626841321635</v>
      </c>
      <c r="O453" s="16">
        <v>-141.57046042550093</v>
      </c>
      <c r="P453" s="16">
        <v>19.451490013692414</v>
      </c>
      <c r="Q453" s="9">
        <v>0.22674100820616935</v>
      </c>
      <c r="R453" s="9">
        <v>3.5852991204101237E-2</v>
      </c>
      <c r="S453" s="16">
        <v>0.55664759966566935</v>
      </c>
      <c r="T453" s="9">
        <v>0.64250783398566447</v>
      </c>
      <c r="U453" s="9">
        <v>7.3310637092681055E-2</v>
      </c>
      <c r="V453" s="9">
        <v>-3.7647343754439508</v>
      </c>
      <c r="W453" s="9">
        <v>0.23094024090754209</v>
      </c>
      <c r="X453" s="9">
        <v>-1.2547317457612062E-2</v>
      </c>
      <c r="Y453" s="9">
        <v>4.8297270595593092E-2</v>
      </c>
      <c r="Z453" s="9">
        <v>0.2305226359387057</v>
      </c>
      <c r="AA453" s="9" t="s">
        <v>268</v>
      </c>
      <c r="AB453" s="16">
        <v>19.688005149680244</v>
      </c>
      <c r="AC453" s="9">
        <v>-0.13497698844856953</v>
      </c>
    </row>
    <row r="454" spans="1:29" x14ac:dyDescent="0.3">
      <c r="A454" s="8" t="s">
        <v>248</v>
      </c>
      <c r="B454">
        <v>891408584</v>
      </c>
      <c r="C454" s="7">
        <v>2021</v>
      </c>
      <c r="D454" t="s">
        <v>251</v>
      </c>
      <c r="E454" t="s">
        <v>88</v>
      </c>
      <c r="F454" t="s">
        <v>89</v>
      </c>
      <c r="G454" t="s">
        <v>373</v>
      </c>
      <c r="H454" s="9">
        <v>0.29737595312683951</v>
      </c>
      <c r="I454" s="9">
        <v>0.43500167266757273</v>
      </c>
      <c r="J454" s="9">
        <v>0.73237762579441223</v>
      </c>
      <c r="K454" s="9">
        <v>0.37107125897338983</v>
      </c>
      <c r="L454" s="9">
        <v>0.26762237420558777</v>
      </c>
      <c r="M454" s="9">
        <v>0.22480229007625044</v>
      </c>
      <c r="N454" s="9">
        <v>0.1600676897337949</v>
      </c>
      <c r="O454" s="16">
        <v>-54.408140055210296</v>
      </c>
      <c r="P454" s="16">
        <v>19.733966639009349</v>
      </c>
      <c r="Q454" s="9">
        <v>0.31863961727937357</v>
      </c>
      <c r="R454" s="9">
        <v>0.32641077030301457</v>
      </c>
      <c r="S454" s="16">
        <v>0.68362025208600419</v>
      </c>
      <c r="T454" s="9">
        <v>0.51233034832793911</v>
      </c>
      <c r="U454" s="9">
        <v>0.15361859829489241</v>
      </c>
      <c r="V454" s="9">
        <v>1.4830659894653824</v>
      </c>
      <c r="W454" s="9">
        <v>0.35563277071289351</v>
      </c>
      <c r="X454" s="9">
        <v>1.9556416208298546</v>
      </c>
      <c r="Y454" s="9">
        <v>0.10762082632381381</v>
      </c>
      <c r="Z454" s="9">
        <v>0.40213687903814566</v>
      </c>
      <c r="AA454" s="9" t="s">
        <v>268</v>
      </c>
      <c r="AB454" s="16">
        <v>20.082806071635776</v>
      </c>
      <c r="AC454" s="9">
        <v>0.48408871203159798</v>
      </c>
    </row>
    <row r="455" spans="1:29" x14ac:dyDescent="0.3">
      <c r="A455" s="8" t="s">
        <v>248</v>
      </c>
      <c r="B455">
        <v>891408584</v>
      </c>
      <c r="C455" s="7">
        <v>2022</v>
      </c>
      <c r="D455" t="s">
        <v>252</v>
      </c>
      <c r="E455" t="s">
        <v>80</v>
      </c>
      <c r="F455" t="s">
        <v>89</v>
      </c>
      <c r="G455" t="s">
        <v>373</v>
      </c>
      <c r="H455" s="9">
        <v>0.50025863901619227</v>
      </c>
      <c r="I455" s="9">
        <v>0.33915765070504156</v>
      </c>
      <c r="J455" s="9">
        <v>0.83941628972123383</v>
      </c>
      <c r="K455" s="9">
        <v>0.30391332606235927</v>
      </c>
      <c r="L455" s="9">
        <v>0.16058371027876617</v>
      </c>
      <c r="M455" s="9">
        <v>0.15481033442736272</v>
      </c>
      <c r="N455" s="9">
        <v>0.33244892534581272</v>
      </c>
      <c r="O455" s="16">
        <v>-108.35324083712436</v>
      </c>
      <c r="P455" s="16">
        <v>19.848787116563944</v>
      </c>
      <c r="Q455" s="9">
        <v>0.26282617118509272</v>
      </c>
      <c r="R455" s="9">
        <v>0.12167205418595262</v>
      </c>
      <c r="S455" s="16">
        <v>1.4750032557904964</v>
      </c>
      <c r="T455" s="9">
        <v>0.48481296286962433</v>
      </c>
      <c r="U455" s="9">
        <v>0.15642764529106015</v>
      </c>
      <c r="V455" s="9">
        <v>2.8231079421327663</v>
      </c>
      <c r="W455" s="9">
        <v>0.40632449106606272</v>
      </c>
      <c r="X455" s="9">
        <v>3.6153750522428751E-2</v>
      </c>
      <c r="Y455" s="9">
        <v>9.9415620112486114E-2</v>
      </c>
      <c r="Z455" s="9">
        <v>0.61908907161196502</v>
      </c>
      <c r="AA455" s="9" t="s">
        <v>268</v>
      </c>
      <c r="AB455" s="16">
        <v>20.37807926536231</v>
      </c>
      <c r="AC455" s="9">
        <v>0.34349334250797114</v>
      </c>
    </row>
    <row r="456" spans="1:29" x14ac:dyDescent="0.3">
      <c r="A456" s="8" t="s">
        <v>248</v>
      </c>
      <c r="B456">
        <v>891408584</v>
      </c>
      <c r="C456" s="7">
        <v>2023</v>
      </c>
      <c r="D456" t="s">
        <v>253</v>
      </c>
      <c r="E456" t="s">
        <v>80</v>
      </c>
      <c r="F456" t="s">
        <v>89</v>
      </c>
      <c r="G456" t="s">
        <v>373</v>
      </c>
      <c r="H456" s="9">
        <v>0.47175791994222294</v>
      </c>
      <c r="I456" s="9">
        <v>0.31780327121054031</v>
      </c>
      <c r="J456" s="9">
        <v>0.78956119115276324</v>
      </c>
      <c r="K456" s="9">
        <v>0.28147681316445261</v>
      </c>
      <c r="L456" s="9">
        <v>0.21043880884723676</v>
      </c>
      <c r="M456" s="9">
        <v>0.14625910417036958</v>
      </c>
      <c r="N456" s="9">
        <v>0.32399013607770705</v>
      </c>
      <c r="O456" s="16">
        <v>-120.81890685387751</v>
      </c>
      <c r="P456" s="16">
        <v>20.075988071699587</v>
      </c>
      <c r="Q456" s="9">
        <v>0.23618776058427654</v>
      </c>
      <c r="R456" s="9">
        <v>0.2550820577851729</v>
      </c>
      <c r="S456" s="16">
        <v>1.4844338075730186</v>
      </c>
      <c r="T456" s="9">
        <v>0.46587150848656811</v>
      </c>
      <c r="U456" s="9">
        <v>0.11636520052375839</v>
      </c>
      <c r="V456" s="9">
        <v>0.75982412019140477</v>
      </c>
      <c r="W456" s="9">
        <v>0.43301027481971782</v>
      </c>
      <c r="X456" s="9">
        <v>1.943387073259939E-2</v>
      </c>
      <c r="Y456" s="9">
        <v>8.0749820136382364E-2</v>
      </c>
      <c r="Z456" s="9">
        <v>0.38372114240107136</v>
      </c>
      <c r="AA456" s="9" t="s">
        <v>268</v>
      </c>
      <c r="AB456" s="16">
        <v>20.555235421190751</v>
      </c>
      <c r="AC456" s="9">
        <v>0.19381750013323207</v>
      </c>
    </row>
    <row r="457" spans="1:29" x14ac:dyDescent="0.3">
      <c r="A457" s="8" t="s">
        <v>248</v>
      </c>
      <c r="B457">
        <v>900407432</v>
      </c>
      <c r="C457" s="7">
        <v>2019</v>
      </c>
      <c r="D457" t="s">
        <v>254</v>
      </c>
      <c r="E457" t="s">
        <v>88</v>
      </c>
      <c r="F457" t="s">
        <v>83</v>
      </c>
      <c r="G457" t="s">
        <v>365</v>
      </c>
      <c r="H457" s="9">
        <v>0.261509698842469</v>
      </c>
      <c r="I457" s="9">
        <v>0.62448624997668678</v>
      </c>
      <c r="J457" s="9">
        <v>0.88599594881915578</v>
      </c>
      <c r="K457" s="9">
        <v>0.13358991456509536</v>
      </c>
      <c r="L457" s="9">
        <v>0.1140040511808442</v>
      </c>
      <c r="M457" s="9">
        <v>0.1892022309194745</v>
      </c>
      <c r="N457" s="9">
        <v>0.17454336230891088</v>
      </c>
      <c r="O457" s="16">
        <v>-152.09578839516752</v>
      </c>
      <c r="P457" s="16">
        <v>18.337967965644062</v>
      </c>
      <c r="Q457" s="9">
        <v>0.13836746812211609</v>
      </c>
      <c r="R457" s="17">
        <f>MEDIAN(R458:R461)</f>
        <v>7.9094938270088955E-3</v>
      </c>
      <c r="S457" s="16">
        <v>0.41875973866875638</v>
      </c>
      <c r="T457" s="9">
        <v>0.2523811976102554</v>
      </c>
      <c r="U457" s="9">
        <v>1.5707099792244435E-3</v>
      </c>
      <c r="V457" s="17">
        <f>MEDIAN(V458:V461)</f>
        <v>1.333287050013749</v>
      </c>
      <c r="W457" s="9">
        <v>0.10919439953397267</v>
      </c>
      <c r="X457" s="17">
        <f>MEDIAN(X458:X461)</f>
        <v>-0.80423027169329586</v>
      </c>
      <c r="Y457" s="9">
        <v>1.1373911973872525E-4</v>
      </c>
      <c r="Z457" s="9">
        <v>9.9767612256428779E-4</v>
      </c>
      <c r="AA457" s="9" t="s">
        <v>268</v>
      </c>
      <c r="AB457" s="16">
        <v>18.025064476398889</v>
      </c>
      <c r="AC457" s="17">
        <f>MEDIAN(AC458:AC461)</f>
        <v>0.1790637700688148</v>
      </c>
    </row>
    <row r="458" spans="1:29" x14ac:dyDescent="0.3">
      <c r="A458" s="8" t="s">
        <v>248</v>
      </c>
      <c r="B458">
        <v>900407432</v>
      </c>
      <c r="C458" s="7">
        <v>2020</v>
      </c>
      <c r="D458" t="s">
        <v>254</v>
      </c>
      <c r="E458" t="s">
        <v>88</v>
      </c>
      <c r="F458" t="s">
        <v>83</v>
      </c>
      <c r="G458" t="s">
        <v>365</v>
      </c>
      <c r="H458" s="9">
        <v>0.5734478798037006</v>
      </c>
      <c r="I458" s="9">
        <v>0.39635706863768722</v>
      </c>
      <c r="J458" s="9">
        <v>0.96980494844138787</v>
      </c>
      <c r="K458" s="9">
        <v>0.17629966385316109</v>
      </c>
      <c r="L458" s="9">
        <v>3.0195051558612157E-2</v>
      </c>
      <c r="M458" s="9">
        <v>1.2075628619271511E-2</v>
      </c>
      <c r="N458" s="9">
        <v>0.30923424003598043</v>
      </c>
      <c r="O458" s="16">
        <v>-419.88029314544065</v>
      </c>
      <c r="P458" s="16">
        <v>18.059457543788398</v>
      </c>
      <c r="Q458" s="9">
        <v>7.0011421113913433E-3</v>
      </c>
      <c r="R458" s="9">
        <v>-0.24308962070192319</v>
      </c>
      <c r="S458" s="16">
        <v>1.4467961471576363</v>
      </c>
      <c r="T458" s="9">
        <v>0.30471329574227157</v>
      </c>
      <c r="U458" s="9">
        <v>-0.17118608737980906</v>
      </c>
      <c r="V458" s="9">
        <v>1.6452300963170379</v>
      </c>
      <c r="W458" s="9">
        <v>7.832652589404103E-2</v>
      </c>
      <c r="X458" s="9">
        <v>-802.38745105529563</v>
      </c>
      <c r="Y458" s="9">
        <v>-0.12042258336742255</v>
      </c>
      <c r="Z458" s="9">
        <v>-3.9881562425441834</v>
      </c>
      <c r="AA458" s="9" t="s">
        <v>268</v>
      </c>
      <c r="AB458" s="16">
        <v>17.514341580554376</v>
      </c>
      <c r="AC458" s="9">
        <v>-0.39993836008109729</v>
      </c>
    </row>
    <row r="459" spans="1:29" x14ac:dyDescent="0.3">
      <c r="A459" s="8" t="s">
        <v>248</v>
      </c>
      <c r="B459">
        <v>900407432</v>
      </c>
      <c r="C459" s="7">
        <v>2021</v>
      </c>
      <c r="D459" t="s">
        <v>255</v>
      </c>
      <c r="E459" t="s">
        <v>88</v>
      </c>
      <c r="F459" t="s">
        <v>83</v>
      </c>
      <c r="G459" t="s">
        <v>365</v>
      </c>
      <c r="H459" s="9">
        <v>0.38843483623895436</v>
      </c>
      <c r="I459" s="9">
        <v>0.50010720497380579</v>
      </c>
      <c r="J459" s="9">
        <v>0.88854204121276015</v>
      </c>
      <c r="K459" s="9">
        <v>9.0470597521717988E-2</v>
      </c>
      <c r="L459" s="9">
        <v>0.11145795878723987</v>
      </c>
      <c r="M459" s="9">
        <v>0.27010451020636739</v>
      </c>
      <c r="N459" s="9">
        <v>0.30953176510577146</v>
      </c>
      <c r="O459" s="16">
        <v>-253.66443266855697</v>
      </c>
      <c r="P459" s="16">
        <v>18.013255095239817</v>
      </c>
      <c r="Q459" s="9">
        <v>0.27332730933460897</v>
      </c>
      <c r="R459" s="9">
        <v>-4.5151365098289986E-2</v>
      </c>
      <c r="S459" s="16">
        <v>0.77670313959843762</v>
      </c>
      <c r="T459" s="9">
        <v>0.31502998402731558</v>
      </c>
      <c r="U459" s="9">
        <v>0.11281860377372328</v>
      </c>
      <c r="V459" s="9">
        <v>-14.763265176187252</v>
      </c>
      <c r="W459" s="9">
        <v>9.9152081249376647E-2</v>
      </c>
      <c r="X459" s="9">
        <v>-1.5721870245091123</v>
      </c>
      <c r="Y459" s="9">
        <v>7.2162473864560608E-2</v>
      </c>
      <c r="Z459" s="9">
        <v>0.64744119352042218</v>
      </c>
      <c r="AA459" s="9" t="s">
        <v>268</v>
      </c>
      <c r="AB459" s="16">
        <v>18.025116148624786</v>
      </c>
      <c r="AC459" s="9">
        <v>0.66658157601290102</v>
      </c>
    </row>
    <row r="460" spans="1:29" x14ac:dyDescent="0.3">
      <c r="A460" s="8" t="s">
        <v>248</v>
      </c>
      <c r="B460">
        <v>900407432</v>
      </c>
      <c r="C460" s="7">
        <v>2022</v>
      </c>
      <c r="D460" t="s">
        <v>255</v>
      </c>
      <c r="E460" t="s">
        <v>88</v>
      </c>
      <c r="F460" t="s">
        <v>83</v>
      </c>
      <c r="G460" t="s">
        <v>365</v>
      </c>
      <c r="H460" s="9">
        <v>0.23057350265121151</v>
      </c>
      <c r="I460" s="9">
        <v>0.59882526864877661</v>
      </c>
      <c r="J460" s="9">
        <v>0.82939877129998818</v>
      </c>
      <c r="K460" s="9">
        <v>8.5650593280583026E-2</v>
      </c>
      <c r="L460" s="9">
        <v>0.17060122870001185</v>
      </c>
      <c r="M460" s="9">
        <v>0.24711705328874084</v>
      </c>
      <c r="N460" s="9">
        <v>0.15620360319642135</v>
      </c>
      <c r="O460" s="16">
        <v>-68.274550373708593</v>
      </c>
      <c r="P460" s="16">
        <v>18.072439011740737</v>
      </c>
      <c r="Q460" s="9">
        <v>0.29349889558883047</v>
      </c>
      <c r="R460" s="9">
        <v>6.0970352752307777E-2</v>
      </c>
      <c r="S460" s="16">
        <v>0.3850430413056728</v>
      </c>
      <c r="T460" s="9">
        <v>0.27156512133153032</v>
      </c>
      <c r="U460" s="9">
        <v>0.11755674135759499</v>
      </c>
      <c r="V460" s="9">
        <v>4.0224121186537802</v>
      </c>
      <c r="W460" s="9">
        <v>0.11019891101957804</v>
      </c>
      <c r="X460" s="9">
        <v>-3.6273518877479538E-2</v>
      </c>
      <c r="Y460" s="9">
        <v>6.5548379204168644E-2</v>
      </c>
      <c r="Z460" s="9">
        <v>0.38421985412209458</v>
      </c>
      <c r="AA460" s="9" t="s">
        <v>268</v>
      </c>
      <c r="AB460" s="16">
        <v>18.244450763774466</v>
      </c>
      <c r="AC460" s="9">
        <v>0.24524788578947865</v>
      </c>
    </row>
    <row r="461" spans="1:29" x14ac:dyDescent="0.3">
      <c r="A461" s="8" t="s">
        <v>248</v>
      </c>
      <c r="B461">
        <v>900407432</v>
      </c>
      <c r="C461" s="7">
        <v>2023</v>
      </c>
      <c r="D461" t="s">
        <v>255</v>
      </c>
      <c r="E461" t="s">
        <v>88</v>
      </c>
      <c r="F461" t="s">
        <v>83</v>
      </c>
      <c r="G461" t="s">
        <v>365</v>
      </c>
      <c r="H461" s="9">
        <v>0.21359290857967614</v>
      </c>
      <c r="I461" s="9">
        <v>0.57574414799432649</v>
      </c>
      <c r="J461" s="9">
        <v>0.78933705657400266</v>
      </c>
      <c r="K461" s="9">
        <v>7.7199799593822491E-2</v>
      </c>
      <c r="L461" s="9">
        <v>0.21066294342599737</v>
      </c>
      <c r="M461" s="9">
        <v>0.23555495971840285</v>
      </c>
      <c r="N461" s="9">
        <v>8.7023870936115411E-2</v>
      </c>
      <c r="O461" s="16">
        <v>-1.8712154373828298</v>
      </c>
      <c r="P461" s="16">
        <v>18.177268016274883</v>
      </c>
      <c r="Q461" s="9">
        <v>0.2803609688904195</v>
      </c>
      <c r="R461" s="9">
        <v>0.11052070011481763</v>
      </c>
      <c r="S461" s="16">
        <v>0.37098580910245033</v>
      </c>
      <c r="T461" s="9">
        <v>0.22011422213280019</v>
      </c>
      <c r="U461" s="9">
        <v>9.2340652897222542E-2</v>
      </c>
      <c r="V461" s="9">
        <v>1.0213440037104602</v>
      </c>
      <c r="W461" s="9">
        <v>0.1861690194739857</v>
      </c>
      <c r="X461" s="9">
        <v>-3.3624759441092889E-2</v>
      </c>
      <c r="Y461" s="9">
        <v>5.7040207098459056E-2</v>
      </c>
      <c r="Z461" s="9">
        <v>0.27076526213304525</v>
      </c>
      <c r="AA461" s="9" t="s">
        <v>268</v>
      </c>
      <c r="AB461" s="16">
        <v>18.351401702951396</v>
      </c>
      <c r="AC461" s="9">
        <v>0.11287965434815095</v>
      </c>
    </row>
    <row r="462" spans="1:29" x14ac:dyDescent="0.3">
      <c r="A462" s="8" t="s">
        <v>248</v>
      </c>
      <c r="B462">
        <v>900632938</v>
      </c>
      <c r="C462" s="7">
        <v>2019</v>
      </c>
      <c r="D462" t="s">
        <v>256</v>
      </c>
      <c r="E462" t="s">
        <v>152</v>
      </c>
      <c r="F462" t="s">
        <v>83</v>
      </c>
      <c r="G462" t="s">
        <v>365</v>
      </c>
      <c r="H462" s="9">
        <v>0.1546267461765421</v>
      </c>
      <c r="I462" s="9">
        <v>0.40598195013092492</v>
      </c>
      <c r="J462" s="9">
        <v>0.56060869630746701</v>
      </c>
      <c r="K462" s="9">
        <v>0.48237453982694933</v>
      </c>
      <c r="L462" s="9">
        <v>0.43939130369253304</v>
      </c>
      <c r="M462" s="9">
        <v>0.17631112373017416</v>
      </c>
      <c r="N462" s="9">
        <v>5.0019805661085139E-2</v>
      </c>
      <c r="O462" s="16">
        <v>-78.543634810144127</v>
      </c>
      <c r="P462" s="16">
        <v>18.146721955015892</v>
      </c>
      <c r="Q462" s="9">
        <v>9.8752253215340813E-2</v>
      </c>
      <c r="R462" s="17">
        <f>MEDIAN(R463:R466)</f>
        <v>0.19944149174837933</v>
      </c>
      <c r="S462" s="16">
        <v>0.38087098731033875</v>
      </c>
      <c r="T462" s="9">
        <v>0.36184886908221953</v>
      </c>
      <c r="U462" s="9">
        <v>-9.8162272169303885E-2</v>
      </c>
      <c r="V462" s="17">
        <f>MEDIAN(V463:V466)</f>
        <v>3.606166168735903</v>
      </c>
      <c r="W462" s="9">
        <v>0.14575711895447468</v>
      </c>
      <c r="X462" s="17">
        <f>MEDIAN(X463:X466)</f>
        <v>-8.2045165121059249E-2</v>
      </c>
      <c r="Y462" s="9">
        <v>-0.10053636063313462</v>
      </c>
      <c r="Z462" s="9">
        <v>-0.22880826222151543</v>
      </c>
      <c r="AA462" s="9" t="s">
        <v>268</v>
      </c>
      <c r="AB462" s="16">
        <v>17.567085993030691</v>
      </c>
      <c r="AC462" s="17">
        <f>MEDIAN(AC463:AC466)</f>
        <v>0.56739847169470048</v>
      </c>
    </row>
    <row r="463" spans="1:29" x14ac:dyDescent="0.3">
      <c r="A463" s="8" t="s">
        <v>248</v>
      </c>
      <c r="B463">
        <v>900632938</v>
      </c>
      <c r="C463" s="7">
        <v>2020</v>
      </c>
      <c r="D463" t="s">
        <v>256</v>
      </c>
      <c r="E463" t="s">
        <v>152</v>
      </c>
      <c r="F463" t="s">
        <v>83</v>
      </c>
      <c r="G463" t="s">
        <v>365</v>
      </c>
      <c r="H463" s="9">
        <v>0.17102642504565391</v>
      </c>
      <c r="I463" s="9">
        <v>0.37391651950495647</v>
      </c>
      <c r="J463" s="9">
        <v>0.54494294455061043</v>
      </c>
      <c r="K463" s="9">
        <v>0</v>
      </c>
      <c r="L463" s="9">
        <v>0.45505705544938962</v>
      </c>
      <c r="M463" s="9">
        <v>0.13130815439587346</v>
      </c>
      <c r="N463" s="9">
        <v>6.8478681413495238E-2</v>
      </c>
      <c r="O463" s="16">
        <v>-133.13644526768087</v>
      </c>
      <c r="P463" s="16">
        <v>18.103285082880248</v>
      </c>
      <c r="Q463" s="9">
        <v>5.7996809087995177E-2</v>
      </c>
      <c r="R463" s="9">
        <v>-4.2507003328842496E-2</v>
      </c>
      <c r="S463" s="16">
        <v>0.45739200095273369</v>
      </c>
      <c r="T463" s="9">
        <v>0.33580404026885019</v>
      </c>
      <c r="U463" s="9">
        <v>-0.10808597694222964</v>
      </c>
      <c r="V463" s="9">
        <v>5.7623754573399006</v>
      </c>
      <c r="W463" s="9">
        <v>0.24613408632219674</v>
      </c>
      <c r="X463" s="9">
        <v>3.6522863679466999E-2</v>
      </c>
      <c r="Y463" s="9">
        <v>-0.10883446332209333</v>
      </c>
      <c r="Z463" s="9">
        <v>-0.23916663200533025</v>
      </c>
      <c r="AA463" s="9" t="s">
        <v>268</v>
      </c>
      <c r="AB463" s="16">
        <v>17.286126191737324</v>
      </c>
      <c r="AC463" s="9">
        <v>-0.24494131274718745</v>
      </c>
    </row>
    <row r="464" spans="1:29" x14ac:dyDescent="0.3">
      <c r="A464" s="8" t="s">
        <v>248</v>
      </c>
      <c r="B464">
        <v>900632938</v>
      </c>
      <c r="C464" s="7">
        <v>2021</v>
      </c>
      <c r="D464" t="s">
        <v>257</v>
      </c>
      <c r="E464" t="s">
        <v>152</v>
      </c>
      <c r="F464" t="s">
        <v>83</v>
      </c>
      <c r="G464" t="s">
        <v>365</v>
      </c>
      <c r="H464" s="9">
        <v>0.23399922448992139</v>
      </c>
      <c r="I464" s="9">
        <v>0.23509010710805836</v>
      </c>
      <c r="J464" s="9">
        <v>0.46908933159797972</v>
      </c>
      <c r="K464" s="9">
        <v>8.0937934203121633E-4</v>
      </c>
      <c r="L464" s="9">
        <v>0.53091066840202028</v>
      </c>
      <c r="M464" s="9">
        <v>0.22732702290787102</v>
      </c>
      <c r="N464" s="9">
        <v>0.45156542482597128</v>
      </c>
      <c r="O464" s="16">
        <v>-906.38683424335431</v>
      </c>
      <c r="P464" s="16">
        <v>18.600708605570926</v>
      </c>
      <c r="Q464" s="9">
        <v>0.11811264561194</v>
      </c>
      <c r="R464" s="9">
        <v>0.6444788453599366</v>
      </c>
      <c r="S464" s="16">
        <v>0.99535972554712571</v>
      </c>
      <c r="T464" s="9">
        <v>0.31194584706534983</v>
      </c>
      <c r="U464" s="9">
        <v>2.6028775326190658E-2</v>
      </c>
      <c r="V464" s="9">
        <v>1.4499568801319054</v>
      </c>
      <c r="W464" s="9">
        <v>0.37539687593589421</v>
      </c>
      <c r="X464" s="9">
        <v>-1.3925752052756741</v>
      </c>
      <c r="Y464" s="9">
        <v>2.5981308242604355E-2</v>
      </c>
      <c r="Z464" s="9">
        <v>4.8937250254934769E-2</v>
      </c>
      <c r="AA464" s="9" t="s">
        <v>268</v>
      </c>
      <c r="AB464" s="16">
        <v>17.945957788182735</v>
      </c>
      <c r="AC464" s="9">
        <v>0.93446653592910645</v>
      </c>
    </row>
    <row r="465" spans="1:29" x14ac:dyDescent="0.3">
      <c r="A465" s="8" t="s">
        <v>248</v>
      </c>
      <c r="B465">
        <v>900632938</v>
      </c>
      <c r="C465" s="7">
        <v>2022</v>
      </c>
      <c r="D465" t="s">
        <v>258</v>
      </c>
      <c r="E465" t="s">
        <v>152</v>
      </c>
      <c r="F465" t="s">
        <v>83</v>
      </c>
      <c r="G465" t="s">
        <v>365</v>
      </c>
      <c r="H465" s="9">
        <v>0.23148404494448652</v>
      </c>
      <c r="I465" s="9">
        <v>0.26647972838037637</v>
      </c>
      <c r="J465" s="9">
        <v>0.49796377332486291</v>
      </c>
      <c r="K465" s="9">
        <v>0.32711917377016952</v>
      </c>
      <c r="L465" s="9">
        <v>0.50203622667513714</v>
      </c>
      <c r="M465" s="9">
        <v>0.18695693740889788</v>
      </c>
      <c r="N465" s="9">
        <v>0.13333891836726375</v>
      </c>
      <c r="O465" s="16">
        <v>-106.49371814143704</v>
      </c>
      <c r="P465" s="16">
        <v>18.699905733376298</v>
      </c>
      <c r="Q465" s="9">
        <v>0.15524701571116789</v>
      </c>
      <c r="R465" s="9">
        <v>0.10428396317857302</v>
      </c>
      <c r="S465" s="16">
        <v>0.86867412523801202</v>
      </c>
      <c r="T465" s="9">
        <v>0.43884091727465746</v>
      </c>
      <c r="U465" s="9">
        <v>3.3867247903507675E-2</v>
      </c>
      <c r="V465" s="9">
        <v>7.3346639662739461</v>
      </c>
      <c r="W465" s="9">
        <v>0.23037561539090431</v>
      </c>
      <c r="X465" s="9">
        <v>-9.627809815039734E-2</v>
      </c>
      <c r="Y465" s="9">
        <v>2.1262535797371036E-2</v>
      </c>
      <c r="Z465" s="9">
        <v>4.2352592636964864E-2</v>
      </c>
      <c r="AA465" s="9" t="s">
        <v>268</v>
      </c>
      <c r="AB465" s="16">
        <v>18.514044922432834</v>
      </c>
      <c r="AC465" s="9">
        <v>0.76488782698611857</v>
      </c>
    </row>
    <row r="466" spans="1:29" x14ac:dyDescent="0.3">
      <c r="A466" s="8" t="s">
        <v>248</v>
      </c>
      <c r="B466">
        <v>900632938</v>
      </c>
      <c r="C466" s="7">
        <v>2023</v>
      </c>
      <c r="D466" t="s">
        <v>258</v>
      </c>
      <c r="E466" t="s">
        <v>152</v>
      </c>
      <c r="F466" t="s">
        <v>83</v>
      </c>
      <c r="G466" t="s">
        <v>365</v>
      </c>
      <c r="H466" s="9">
        <v>0.28294365618643758</v>
      </c>
      <c r="I466" s="9">
        <v>0.30736456581325283</v>
      </c>
      <c r="J466" s="9">
        <v>0.59030822199969046</v>
      </c>
      <c r="K466" s="9">
        <v>0.36665674531963316</v>
      </c>
      <c r="L466" s="9">
        <v>0.40969177800030959</v>
      </c>
      <c r="M466" s="9">
        <v>0.21317278540944737</v>
      </c>
      <c r="N466" s="9">
        <v>0.17187809451758679</v>
      </c>
      <c r="O466" s="16">
        <v>-163.49739272026324</v>
      </c>
      <c r="P466" s="16">
        <v>18.958106743760489</v>
      </c>
      <c r="Q466" s="9">
        <v>0.18731386154464974</v>
      </c>
      <c r="R466" s="9">
        <v>0.29459902031818563</v>
      </c>
      <c r="S466" s="16">
        <v>0.92054741390830075</v>
      </c>
      <c r="T466" s="9">
        <v>0.41998372465962375</v>
      </c>
      <c r="U466" s="9">
        <v>2.2834302314202103E-2</v>
      </c>
      <c r="V466" s="9">
        <v>1.2556359352578874</v>
      </c>
      <c r="W466" s="9">
        <v>0.18668486948733226</v>
      </c>
      <c r="X466" s="9">
        <v>-6.7812232091721159E-2</v>
      </c>
      <c r="Y466" s="9">
        <v>1.5310281773695204E-2</v>
      </c>
      <c r="Z466" s="9">
        <v>3.7370244158728604E-2</v>
      </c>
      <c r="AA466" s="9" t="s">
        <v>268</v>
      </c>
      <c r="AB466" s="16">
        <v>18.828789321680613</v>
      </c>
      <c r="AC466" s="9">
        <v>0.36990911640328239</v>
      </c>
    </row>
    <row r="467" spans="1:29" x14ac:dyDescent="0.3">
      <c r="A467" s="8" t="s">
        <v>248</v>
      </c>
      <c r="B467">
        <v>900702831</v>
      </c>
      <c r="C467" s="7">
        <v>2019</v>
      </c>
      <c r="D467" t="s">
        <v>259</v>
      </c>
      <c r="E467" t="s">
        <v>88</v>
      </c>
      <c r="F467" t="s">
        <v>260</v>
      </c>
      <c r="G467" t="s">
        <v>365</v>
      </c>
      <c r="H467" s="9">
        <v>0.57377245642724317</v>
      </c>
      <c r="I467" s="9">
        <v>0</v>
      </c>
      <c r="J467" s="9">
        <v>0.57377245642724317</v>
      </c>
      <c r="K467" s="9">
        <v>0.1772179907103234</v>
      </c>
      <c r="L467" s="9">
        <v>0.42622754357275688</v>
      </c>
      <c r="M467" s="9">
        <v>8.3020984726790592E-2</v>
      </c>
      <c r="N467" s="9">
        <v>0.37225911287205415</v>
      </c>
      <c r="O467" s="16">
        <v>-1104.4519287869966</v>
      </c>
      <c r="P467" s="16">
        <v>16.300344371766464</v>
      </c>
      <c r="Q467" s="9">
        <v>4.3145142404538463E-2</v>
      </c>
      <c r="R467" s="17">
        <f>MEDIAN(R468:R471)</f>
        <v>-3.8849510161931E-2</v>
      </c>
      <c r="S467" s="16">
        <v>10</v>
      </c>
      <c r="T467" s="9">
        <v>0.92596269094932415</v>
      </c>
      <c r="U467" s="9">
        <v>3.8219533656034615E-2</v>
      </c>
      <c r="V467" s="17">
        <f>MEDIAN(V468:V471)</f>
        <v>-1.8676682706436112</v>
      </c>
      <c r="W467" s="9">
        <v>6.8877683257930616E-2</v>
      </c>
      <c r="X467" s="17">
        <f>MEDIAN(X468:X471)</f>
        <v>-2.5829311071011736</v>
      </c>
      <c r="Y467" s="9">
        <v>2.3800900165562057E-2</v>
      </c>
      <c r="Z467" s="9">
        <v>5.584083085306113E-2</v>
      </c>
      <c r="AA467" s="9" t="s">
        <v>267</v>
      </c>
      <c r="AB467" s="16">
        <v>15.645820804450201</v>
      </c>
      <c r="AC467" s="17">
        <f>MEDIAN(AC468:AC471)</f>
        <v>3.23601121615128E-2</v>
      </c>
    </row>
    <row r="468" spans="1:29" x14ac:dyDescent="0.3">
      <c r="A468" s="8" t="s">
        <v>248</v>
      </c>
      <c r="B468">
        <v>900702831</v>
      </c>
      <c r="C468" s="7">
        <v>2020</v>
      </c>
      <c r="D468" t="s">
        <v>259</v>
      </c>
      <c r="E468" t="s">
        <v>88</v>
      </c>
      <c r="F468" t="s">
        <v>83</v>
      </c>
      <c r="G468" t="s">
        <v>365</v>
      </c>
      <c r="H468" s="9">
        <v>0.63155044367928881</v>
      </c>
      <c r="I468" s="9">
        <v>0</v>
      </c>
      <c r="J468" s="9">
        <v>0.63155044367928881</v>
      </c>
      <c r="K468" s="9">
        <v>0.18604278770845664</v>
      </c>
      <c r="L468" s="9">
        <v>0.36844955632071125</v>
      </c>
      <c r="M468" s="9">
        <v>-0.56366686045492131</v>
      </c>
      <c r="N468" s="9">
        <v>0.36063061624400861</v>
      </c>
      <c r="O468" s="16">
        <v>-3746.6827788450323</v>
      </c>
      <c r="P468" s="16">
        <v>16.252697258198829</v>
      </c>
      <c r="Q468" s="9">
        <v>-7.305069073349621E-2</v>
      </c>
      <c r="R468" s="9">
        <v>-4.6529805587506967E-2</v>
      </c>
      <c r="S468" s="16">
        <v>10</v>
      </c>
      <c r="T468" s="9">
        <v>0.96468955997779526</v>
      </c>
      <c r="U468" s="9">
        <v>-7.8216671565795745E-2</v>
      </c>
      <c r="V468" s="9">
        <v>16.381450257057427</v>
      </c>
      <c r="W468" s="9">
        <v>3.2562295201327106E-2</v>
      </c>
      <c r="X468" s="9">
        <v>-4.1478588185860854</v>
      </c>
      <c r="Y468" s="9">
        <v>-7.8578097055898757E-2</v>
      </c>
      <c r="Z468" s="9">
        <v>-0.21326690644051602</v>
      </c>
      <c r="AA468" s="9" t="s">
        <v>267</v>
      </c>
      <c r="AB468" s="16">
        <v>14.209387447947266</v>
      </c>
      <c r="AC468" s="9">
        <v>-0.76222569570229803</v>
      </c>
    </row>
    <row r="469" spans="1:29" x14ac:dyDescent="0.3">
      <c r="A469" s="8" t="s">
        <v>248</v>
      </c>
      <c r="B469">
        <v>900702831</v>
      </c>
      <c r="C469" s="7">
        <v>2021</v>
      </c>
      <c r="D469" t="s">
        <v>259</v>
      </c>
      <c r="E469" t="s">
        <v>88</v>
      </c>
      <c r="F469" t="s">
        <v>83</v>
      </c>
      <c r="G469" t="s">
        <v>365</v>
      </c>
      <c r="H469" s="9">
        <v>0.65985335847145543</v>
      </c>
      <c r="I469" s="9">
        <v>0</v>
      </c>
      <c r="J469" s="9">
        <v>0.65985335847145543</v>
      </c>
      <c r="K469" s="9">
        <v>0.46447391998976523</v>
      </c>
      <c r="L469" s="9">
        <v>0.34014664152854457</v>
      </c>
      <c r="M469" s="9">
        <v>-0.49109767274896249</v>
      </c>
      <c r="N469" s="9">
        <v>0.1868353354770291</v>
      </c>
      <c r="O469" s="16">
        <v>-733.68393938959798</v>
      </c>
      <c r="P469" s="16">
        <v>15.784007829358856</v>
      </c>
      <c r="Q469" s="9">
        <v>-0.20100842063774832</v>
      </c>
      <c r="R469" s="9">
        <v>-0.37417808478403936</v>
      </c>
      <c r="S469" s="16">
        <v>10</v>
      </c>
      <c r="T469" s="9">
        <v>0.89104414595213433</v>
      </c>
      <c r="U469" s="9">
        <v>-0.24859841095745769</v>
      </c>
      <c r="V469" s="9">
        <v>-2.6097016626168061</v>
      </c>
      <c r="W469" s="9">
        <v>0.10639087731422285</v>
      </c>
      <c r="X469" s="9">
        <v>0.97991984400392873</v>
      </c>
      <c r="Y469" s="9">
        <v>-0.24859841095745769</v>
      </c>
      <c r="Z469" s="9">
        <v>-0.7308565795043892</v>
      </c>
      <c r="AA469" s="9" t="s">
        <v>267</v>
      </c>
      <c r="AB469" s="16">
        <v>14.890711596080255</v>
      </c>
      <c r="AC469" s="9">
        <v>0.97649316997567981</v>
      </c>
    </row>
    <row r="470" spans="1:29" x14ac:dyDescent="0.3">
      <c r="A470" s="8" t="s">
        <v>248</v>
      </c>
      <c r="B470">
        <v>900702831</v>
      </c>
      <c r="C470" s="7">
        <v>2022</v>
      </c>
      <c r="D470" t="s">
        <v>259</v>
      </c>
      <c r="E470" t="s">
        <v>88</v>
      </c>
      <c r="F470" t="s">
        <v>83</v>
      </c>
      <c r="G470" t="s">
        <v>365</v>
      </c>
      <c r="H470" s="9">
        <v>0.65168286021664767</v>
      </c>
      <c r="I470" s="9">
        <v>0</v>
      </c>
      <c r="J470" s="9">
        <v>0.65168286021664767</v>
      </c>
      <c r="K470" s="9">
        <v>0.44147974458661526</v>
      </c>
      <c r="L470" s="9">
        <v>0.34831713978335233</v>
      </c>
      <c r="M470" s="9">
        <v>0.1308911888593936</v>
      </c>
      <c r="N470" s="9">
        <v>0.19896336574289314</v>
      </c>
      <c r="O470" s="16">
        <v>-566.69765426934293</v>
      </c>
      <c r="P470" s="16">
        <v>15.778955217864725</v>
      </c>
      <c r="Q470" s="9">
        <v>5.5441431455914687E-2</v>
      </c>
      <c r="R470" s="9">
        <v>-5.0398685234687157E-3</v>
      </c>
      <c r="S470" s="16">
        <v>10</v>
      </c>
      <c r="T470" s="9">
        <v>0.85139217364157227</v>
      </c>
      <c r="U470" s="9">
        <v>7.6103789200856172E-3</v>
      </c>
      <c r="V470" s="9">
        <v>-5.8801274154310601</v>
      </c>
      <c r="W470" s="9">
        <v>0.14756456644633556</v>
      </c>
      <c r="X470" s="9">
        <v>-1.0180033956162617</v>
      </c>
      <c r="Y470" s="9">
        <v>4.4982863136427851E-3</v>
      </c>
      <c r="Z470" s="9">
        <v>1.2914340983738691E-2</v>
      </c>
      <c r="AA470" s="9" t="s">
        <v>267</v>
      </c>
      <c r="AB470" s="16">
        <v>14.919916033673147</v>
      </c>
      <c r="AC470" s="9">
        <v>2.9635069075016451E-2</v>
      </c>
    </row>
    <row r="471" spans="1:29" x14ac:dyDescent="0.3">
      <c r="A471" s="8" t="s">
        <v>248</v>
      </c>
      <c r="B471">
        <v>900702831</v>
      </c>
      <c r="C471" s="7">
        <v>2023</v>
      </c>
      <c r="D471" t="s">
        <v>259</v>
      </c>
      <c r="E471" t="s">
        <v>88</v>
      </c>
      <c r="F471" t="s">
        <v>83</v>
      </c>
      <c r="G471" t="s">
        <v>365</v>
      </c>
      <c r="H471" s="9">
        <v>0.6578192871983749</v>
      </c>
      <c r="I471" s="9">
        <v>0</v>
      </c>
      <c r="J471" s="9">
        <v>0.6578192871983749</v>
      </c>
      <c r="K471" s="9">
        <v>0.45988208838879246</v>
      </c>
      <c r="L471" s="9">
        <v>0.3421807128016251</v>
      </c>
      <c r="M471" s="9">
        <v>7.5730550120593723E-2</v>
      </c>
      <c r="N471" s="9">
        <v>0.17790598946938327</v>
      </c>
      <c r="O471" s="16">
        <v>-417.95173673790424</v>
      </c>
      <c r="P471" s="16">
        <v>15.74728990731318</v>
      </c>
      <c r="Q471" s="9">
        <v>3.4270724363859757E-2</v>
      </c>
      <c r="R471" s="9">
        <v>-3.1169214736355033E-2</v>
      </c>
      <c r="S471" s="16">
        <v>10</v>
      </c>
      <c r="T471" s="9">
        <v>0.8306794768885708</v>
      </c>
      <c r="U471" s="9">
        <v>-1.5099148335646746E-2</v>
      </c>
      <c r="V471" s="9">
        <v>-1.1256348786704162</v>
      </c>
      <c r="W471" s="9">
        <v>0.16827427127494646</v>
      </c>
      <c r="X471" s="9">
        <v>-4.7351536901232638</v>
      </c>
      <c r="Y471" s="9">
        <v>-1.7342337773733733E-2</v>
      </c>
      <c r="Z471" s="9">
        <v>-5.0681809713184305E-2</v>
      </c>
      <c r="AA471" s="9" t="s">
        <v>268</v>
      </c>
      <c r="AB471" s="16">
        <v>14.954399732607968</v>
      </c>
      <c r="AC471" s="9">
        <v>3.5085155248009148E-2</v>
      </c>
    </row>
    <row r="472" spans="1:29" x14ac:dyDescent="0.3">
      <c r="A472" s="8" t="s">
        <v>248</v>
      </c>
      <c r="B472">
        <v>900934851</v>
      </c>
      <c r="C472" s="7">
        <v>2019</v>
      </c>
      <c r="D472" t="s">
        <v>261</v>
      </c>
      <c r="E472" t="s">
        <v>107</v>
      </c>
      <c r="F472" t="s">
        <v>83</v>
      </c>
      <c r="G472" t="s">
        <v>365</v>
      </c>
      <c r="H472" s="9">
        <v>0.21918008448311313</v>
      </c>
      <c r="I472" s="9">
        <v>0.19381023592969726</v>
      </c>
      <c r="J472" s="9">
        <v>0.41299032041281042</v>
      </c>
      <c r="K472" s="9">
        <v>0.26239680823996531</v>
      </c>
      <c r="L472" s="9">
        <v>0.58700967958718964</v>
      </c>
      <c r="M472" s="9">
        <v>0.15393918394181891</v>
      </c>
      <c r="N472" s="9">
        <v>9.2720447448052107E-2</v>
      </c>
      <c r="O472" s="16">
        <v>-17.478779592202542</v>
      </c>
      <c r="P472" s="16">
        <v>19.212559241003756</v>
      </c>
      <c r="Q472" s="9">
        <v>0.15094382075782575</v>
      </c>
      <c r="R472" s="17">
        <f>MEDIAN(R473:R476)</f>
        <v>5.6376397623068231E-2</v>
      </c>
      <c r="S472" s="16">
        <v>1.1309004575105028</v>
      </c>
      <c r="T472" s="9">
        <v>0.25868380088112491</v>
      </c>
      <c r="U472" s="9">
        <v>7.2057604371897531E-5</v>
      </c>
      <c r="V472" s="17">
        <f>MEDIAN(V473:V476)</f>
        <v>1.7137582654570158</v>
      </c>
      <c r="W472" s="9">
        <v>0.24110138301994241</v>
      </c>
      <c r="X472" s="17">
        <f>MEDIAN(X473:X476)</f>
        <v>-1.563620029128916</v>
      </c>
      <c r="Y472" s="9">
        <v>-9.3180353171410449E-3</v>
      </c>
      <c r="Z472" s="9">
        <v>-1.5873733672831236E-2</v>
      </c>
      <c r="AA472" s="9" t="s">
        <v>268</v>
      </c>
      <c r="AB472" s="16">
        <v>19.192909345682605</v>
      </c>
      <c r="AC472" s="17">
        <f>MEDIAN(AC473:AC476)</f>
        <v>0.15917116553652877</v>
      </c>
    </row>
    <row r="473" spans="1:29" x14ac:dyDescent="0.3">
      <c r="A473" s="8" t="s">
        <v>248</v>
      </c>
      <c r="B473">
        <v>900934851</v>
      </c>
      <c r="C473" s="7">
        <v>2020</v>
      </c>
      <c r="D473" t="s">
        <v>261</v>
      </c>
      <c r="E473" t="s">
        <v>107</v>
      </c>
      <c r="F473" t="s">
        <v>83</v>
      </c>
      <c r="G473" t="s">
        <v>365</v>
      </c>
      <c r="H473" s="9">
        <v>0.27629624665807584</v>
      </c>
      <c r="I473" s="9">
        <v>0.15908848152635591</v>
      </c>
      <c r="J473" s="9">
        <v>0.43538472818443175</v>
      </c>
      <c r="K473" s="9">
        <v>0.21539567189988526</v>
      </c>
      <c r="L473" s="9">
        <v>0.56461527181556825</v>
      </c>
      <c r="M473" s="9">
        <v>8.4706191382316998E-2</v>
      </c>
      <c r="N473" s="9">
        <v>0.16196867491554412</v>
      </c>
      <c r="O473" s="16">
        <v>-75.726962650231314</v>
      </c>
      <c r="P473" s="16">
        <v>19.269382101833173</v>
      </c>
      <c r="Q473" s="9">
        <v>7.7351772190560164E-2</v>
      </c>
      <c r="R473" s="9">
        <v>5.8468297591736329E-2</v>
      </c>
      <c r="S473" s="16">
        <v>1.7367457656719307</v>
      </c>
      <c r="T473" s="9">
        <v>0.24505143660103276</v>
      </c>
      <c r="U473" s="9">
        <v>2.5637628105114278E-2</v>
      </c>
      <c r="V473" s="9">
        <v>-0.24372091665888046</v>
      </c>
      <c r="W473" s="9">
        <v>0.31166612170348668</v>
      </c>
      <c r="X473" s="9">
        <v>-2.1394768966155935</v>
      </c>
      <c r="Y473" s="9">
        <v>1.0031179951150266E-2</v>
      </c>
      <c r="Z473" s="9">
        <v>1.7766398558250393E-2</v>
      </c>
      <c r="AA473" s="9" t="s">
        <v>268</v>
      </c>
      <c r="AB473" s="16">
        <v>19.178556893138609</v>
      </c>
      <c r="AC473" s="9">
        <v>-1.4249947084542192E-2</v>
      </c>
    </row>
    <row r="474" spans="1:29" x14ac:dyDescent="0.3">
      <c r="A474" s="8" t="s">
        <v>248</v>
      </c>
      <c r="B474">
        <v>900934851</v>
      </c>
      <c r="C474" s="7">
        <v>2021</v>
      </c>
      <c r="D474" t="s">
        <v>262</v>
      </c>
      <c r="E474" t="s">
        <v>107</v>
      </c>
      <c r="F474" t="s">
        <v>83</v>
      </c>
      <c r="G474" t="s">
        <v>365</v>
      </c>
      <c r="H474" s="9">
        <v>0.31108640079495919</v>
      </c>
      <c r="I474" s="9">
        <v>0.18992164434082517</v>
      </c>
      <c r="J474" s="9">
        <v>0.50100804513578434</v>
      </c>
      <c r="K474" s="9">
        <v>1.376182006211419E-5</v>
      </c>
      <c r="L474" s="9">
        <v>0.49899195486421566</v>
      </c>
      <c r="M474" s="9">
        <v>0.11011552561793889</v>
      </c>
      <c r="N474" s="9">
        <v>0.43973190455612127</v>
      </c>
      <c r="O474" s="16">
        <v>-290.15165865218643</v>
      </c>
      <c r="P474" s="16">
        <v>19.53740419424711</v>
      </c>
      <c r="Q474" s="9">
        <v>0.10484588612698188</v>
      </c>
      <c r="R474" s="9">
        <v>0.30737602278815435</v>
      </c>
      <c r="S474" s="16">
        <v>1.6379723431453499</v>
      </c>
      <c r="T474" s="9">
        <v>0.23853884183200086</v>
      </c>
      <c r="U474" s="9">
        <v>8.6189765108547881E-2</v>
      </c>
      <c r="V474" s="9">
        <v>1.1814988490907854</v>
      </c>
      <c r="W474" s="9">
        <v>0.26369258786112737</v>
      </c>
      <c r="X474" s="9">
        <v>7.7482072583425197</v>
      </c>
      <c r="Y474" s="9">
        <v>6.7122877985205651E-2</v>
      </c>
      <c r="Z474" s="9">
        <v>0.13451695429332311</v>
      </c>
      <c r="AA474" s="9" t="s">
        <v>268</v>
      </c>
      <c r="AB474" s="16">
        <v>19.488365667457096</v>
      </c>
      <c r="AC474" s="9">
        <v>0.36316441716230741</v>
      </c>
    </row>
    <row r="475" spans="1:29" x14ac:dyDescent="0.3">
      <c r="A475" s="8" t="s">
        <v>248</v>
      </c>
      <c r="B475">
        <v>900934851</v>
      </c>
      <c r="C475" s="7">
        <v>2022</v>
      </c>
      <c r="D475" t="s">
        <v>263</v>
      </c>
      <c r="E475" t="s">
        <v>107</v>
      </c>
      <c r="F475" t="s">
        <v>83</v>
      </c>
      <c r="G475" t="s">
        <v>365</v>
      </c>
      <c r="H475" s="9">
        <v>0.34750359050816665</v>
      </c>
      <c r="I475" s="9">
        <v>0.17841818128661346</v>
      </c>
      <c r="J475" s="9">
        <v>0.52592177179478017</v>
      </c>
      <c r="K475" s="9">
        <v>0.22071275167121734</v>
      </c>
      <c r="L475" s="9">
        <v>0.47407822820521983</v>
      </c>
      <c r="M475" s="9">
        <v>0.11194935556595138</v>
      </c>
      <c r="N475" s="9">
        <v>0.2315410347534165</v>
      </c>
      <c r="O475" s="16">
        <v>-61.230099788529486</v>
      </c>
      <c r="P475" s="16">
        <v>19.590266529817171</v>
      </c>
      <c r="Q475" s="9">
        <v>0.12534583923202383</v>
      </c>
      <c r="R475" s="9">
        <v>5.4284497654400132E-2</v>
      </c>
      <c r="S475" s="16">
        <v>1.9476915861502477</v>
      </c>
      <c r="T475" s="9">
        <v>0.27199905825464898</v>
      </c>
      <c r="U475" s="9">
        <v>1.3348721201819385E-2</v>
      </c>
      <c r="V475" s="9">
        <v>4.4170296133597553</v>
      </c>
      <c r="W475" s="9">
        <v>0.2674860119902443</v>
      </c>
      <c r="X475" s="9">
        <v>-0.98776316164223865</v>
      </c>
      <c r="Y475" s="9">
        <v>7.7907984973705623E-4</v>
      </c>
      <c r="Z475" s="9">
        <v>1.6433571579241701E-3</v>
      </c>
      <c r="AA475" s="9" t="s">
        <v>268</v>
      </c>
      <c r="AB475" s="16">
        <v>19.703296574084803</v>
      </c>
      <c r="AC475" s="9">
        <v>0.23977623368584355</v>
      </c>
    </row>
    <row r="476" spans="1:29" x14ac:dyDescent="0.3">
      <c r="A476" s="8" t="s">
        <v>248</v>
      </c>
      <c r="B476">
        <v>900934851</v>
      </c>
      <c r="C476" s="7">
        <v>2023</v>
      </c>
      <c r="D476" t="s">
        <v>263</v>
      </c>
      <c r="E476" t="s">
        <v>107</v>
      </c>
      <c r="F476" t="s">
        <v>83</v>
      </c>
      <c r="G476" t="s">
        <v>365</v>
      </c>
      <c r="H476" s="9">
        <v>0.35500894016241213</v>
      </c>
      <c r="I476" s="9">
        <v>0.19498331200083213</v>
      </c>
      <c r="J476" s="9">
        <v>0.54999225216324421</v>
      </c>
      <c r="K476" s="9">
        <v>0.24377501846868763</v>
      </c>
      <c r="L476" s="9">
        <v>0.45000774783675573</v>
      </c>
      <c r="M476" s="9">
        <v>8.6860791017923933E-2</v>
      </c>
      <c r="N476" s="9">
        <v>0.23729352672049076</v>
      </c>
      <c r="O476" s="16">
        <v>-67.991588744802641</v>
      </c>
      <c r="P476" s="16">
        <v>19.62464880426705</v>
      </c>
      <c r="Q476" s="9">
        <v>0.10135071980781477</v>
      </c>
      <c r="R476" s="9">
        <v>3.498017759300831E-2</v>
      </c>
      <c r="S476" s="16">
        <v>1.8207144833035611</v>
      </c>
      <c r="T476" s="9">
        <v>0.23334086996908712</v>
      </c>
      <c r="U476" s="9">
        <v>-2.6816749218658294E-2</v>
      </c>
      <c r="V476" s="9">
        <v>2.246017681823246</v>
      </c>
      <c r="W476" s="9">
        <v>0.26274025643977655</v>
      </c>
      <c r="X476" s="9">
        <v>-18.755969152900384</v>
      </c>
      <c r="Y476" s="9">
        <v>-1.3365780407262252E-2</v>
      </c>
      <c r="Z476" s="9">
        <v>-2.970122286008019E-2</v>
      </c>
      <c r="AA476" s="9" t="s">
        <v>268</v>
      </c>
      <c r="AB476" s="16">
        <v>19.778929045458408</v>
      </c>
      <c r="AC476" s="9">
        <v>7.8566097387213985E-2</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9D4D3-6969-4452-918D-205599B70C31}">
  <sheetPr>
    <tabColor rgb="FF92D050"/>
  </sheetPr>
  <dimension ref="A1:W476"/>
  <sheetViews>
    <sheetView topLeftCell="E1" zoomScale="85" zoomScaleNormal="85" workbookViewId="0">
      <selection activeCell="P1" sqref="P1"/>
    </sheetView>
  </sheetViews>
  <sheetFormatPr baseColWidth="10" defaultRowHeight="14.4" x14ac:dyDescent="0.3"/>
  <cols>
    <col min="1" max="1" width="16.88671875" customWidth="1"/>
    <col min="2" max="3" width="11.21875" bestFit="1" customWidth="1"/>
    <col min="4" max="4" width="75" bestFit="1" customWidth="1"/>
    <col min="8" max="8" width="11.33203125" bestFit="1" customWidth="1"/>
    <col min="9" max="9" width="11" bestFit="1" customWidth="1"/>
    <col min="10" max="10" width="12.6640625" bestFit="1" customWidth="1"/>
    <col min="13" max="23" width="11.21875" bestFit="1" customWidth="1"/>
  </cols>
  <sheetData>
    <row r="1" spans="1:23" ht="28.8" x14ac:dyDescent="0.3">
      <c r="A1" s="1" t="s">
        <v>72</v>
      </c>
      <c r="B1" s="1" t="s">
        <v>73</v>
      </c>
      <c r="C1" s="1" t="s">
        <v>74</v>
      </c>
      <c r="D1" s="1" t="s">
        <v>75</v>
      </c>
      <c r="E1" s="1" t="s">
        <v>1</v>
      </c>
      <c r="F1" s="1" t="s">
        <v>2</v>
      </c>
      <c r="G1" s="1" t="s">
        <v>3</v>
      </c>
      <c r="H1" s="1" t="s">
        <v>7</v>
      </c>
      <c r="I1" s="1" t="s">
        <v>8</v>
      </c>
      <c r="J1" s="1" t="s">
        <v>12</v>
      </c>
      <c r="K1" s="1" t="s">
        <v>9</v>
      </c>
      <c r="L1" s="1" t="s">
        <v>10</v>
      </c>
      <c r="M1" s="1" t="s">
        <v>11</v>
      </c>
      <c r="N1" s="1" t="s">
        <v>14</v>
      </c>
      <c r="O1" s="1" t="s">
        <v>15</v>
      </c>
      <c r="P1" s="1" t="s">
        <v>16</v>
      </c>
      <c r="Q1" s="1" t="s">
        <v>18</v>
      </c>
      <c r="R1" s="1" t="s">
        <v>19</v>
      </c>
      <c r="S1" s="1" t="s">
        <v>20</v>
      </c>
      <c r="T1" s="1" t="s">
        <v>17</v>
      </c>
      <c r="U1" s="1" t="s">
        <v>23</v>
      </c>
      <c r="V1" s="1" t="s">
        <v>24</v>
      </c>
      <c r="W1" s="1" t="s">
        <v>25</v>
      </c>
    </row>
    <row r="2" spans="1:23" x14ac:dyDescent="0.3">
      <c r="A2" s="6" t="s">
        <v>78</v>
      </c>
      <c r="B2">
        <v>800041607</v>
      </c>
      <c r="C2" s="7">
        <v>2019</v>
      </c>
      <c r="D2" t="s">
        <v>79</v>
      </c>
      <c r="E2" s="9">
        <v>0.26562599365806921</v>
      </c>
      <c r="F2" s="9">
        <v>3.5320654494973805E-2</v>
      </c>
      <c r="G2" s="9">
        <v>0.30094664815304301</v>
      </c>
      <c r="H2" s="9">
        <v>7.34973177448381E-2</v>
      </c>
      <c r="I2" s="9">
        <v>0.69905335184695694</v>
      </c>
      <c r="J2" s="9">
        <v>5.2050297288486085E-2</v>
      </c>
      <c r="K2" s="9">
        <v>5.9662131391472424E-2</v>
      </c>
      <c r="L2" s="16">
        <v>21.594892208233624</v>
      </c>
      <c r="M2" s="16">
        <v>15.014847734350326</v>
      </c>
      <c r="N2" s="17">
        <f>MEDIAN(N3:N6)</f>
        <v>0.11873386375156048</v>
      </c>
      <c r="O2" s="16">
        <v>7.5204153902603439</v>
      </c>
      <c r="P2" s="9">
        <v>0.25624239545473865</v>
      </c>
      <c r="Q2" s="17">
        <f>MEDIAN(Q3:Q6)</f>
        <v>1.4687868099576529</v>
      </c>
      <c r="R2" s="9">
        <v>0.70436511823532655</v>
      </c>
      <c r="S2" s="17">
        <f>MEDIAN(S3:S6)</f>
        <v>-3.0327152821191194E-2</v>
      </c>
      <c r="T2" s="9">
        <v>8.7787910306375963E-2</v>
      </c>
      <c r="U2" s="9" t="s">
        <v>266</v>
      </c>
      <c r="V2" s="16">
        <v>16.370931432505369</v>
      </c>
      <c r="W2" s="17">
        <f>MEDIAN(W3:W6)</f>
        <v>0.2766047412663506</v>
      </c>
    </row>
    <row r="3" spans="1:23" x14ac:dyDescent="0.3">
      <c r="A3" s="6" t="s">
        <v>78</v>
      </c>
      <c r="B3">
        <v>800041607</v>
      </c>
      <c r="C3" s="7">
        <v>2020</v>
      </c>
      <c r="D3" t="s">
        <v>79</v>
      </c>
      <c r="E3" s="9">
        <v>0.25043807334139023</v>
      </c>
      <c r="F3" s="9">
        <v>0.13583054432805719</v>
      </c>
      <c r="G3" s="9">
        <v>0.38626861766944742</v>
      </c>
      <c r="H3" s="9">
        <v>0.32890028493564777</v>
      </c>
      <c r="I3" s="9">
        <v>0.61373138233055258</v>
      </c>
      <c r="J3" s="9">
        <v>6.27552510489163E-2</v>
      </c>
      <c r="K3" s="9">
        <v>9.971506435220405E-2</v>
      </c>
      <c r="L3" s="16">
        <v>8.7195111071920728</v>
      </c>
      <c r="M3" s="16">
        <v>15.248060206499817</v>
      </c>
      <c r="N3" s="9">
        <v>0.26264972873040526</v>
      </c>
      <c r="O3" s="16">
        <v>1.8437537343333732</v>
      </c>
      <c r="P3" s="9">
        <v>0.19529442037424746</v>
      </c>
      <c r="Q3" s="9">
        <v>-0.33279712372552944</v>
      </c>
      <c r="R3" s="9">
        <v>0.77772011857638634</v>
      </c>
      <c r="S3" s="9">
        <v>-0.13570773810136882</v>
      </c>
      <c r="T3" s="9">
        <v>6.0091417152042303E-2</v>
      </c>
      <c r="U3" s="9" t="s">
        <v>266</v>
      </c>
      <c r="V3" s="16">
        <v>16.279463878652646</v>
      </c>
      <c r="W3" s="9">
        <v>-8.7409074268769427E-2</v>
      </c>
    </row>
    <row r="4" spans="1:23" x14ac:dyDescent="0.3">
      <c r="A4" s="6" t="s">
        <v>78</v>
      </c>
      <c r="B4">
        <v>800041607</v>
      </c>
      <c r="C4" s="7">
        <v>2021</v>
      </c>
      <c r="D4" t="s">
        <v>79</v>
      </c>
      <c r="E4" s="9">
        <v>0.25494166907447641</v>
      </c>
      <c r="F4" s="9">
        <v>0.13950134100586437</v>
      </c>
      <c r="G4" s="9">
        <v>0.39444301008034077</v>
      </c>
      <c r="H4" s="9">
        <v>0.32854910618472888</v>
      </c>
      <c r="I4" s="9">
        <v>0.60555698991965923</v>
      </c>
      <c r="J4" s="9">
        <v>5.0952040550289256E-2</v>
      </c>
      <c r="K4" s="9">
        <v>0.11057986251032796</v>
      </c>
      <c r="L4" s="16">
        <v>15.478178769220236</v>
      </c>
      <c r="M4" s="16">
        <v>15.359380940012336</v>
      </c>
      <c r="N4" s="9">
        <v>0.11775335032714973</v>
      </c>
      <c r="O4" s="16">
        <v>1.827521278549997</v>
      </c>
      <c r="P4" s="9">
        <v>0.24724820983885507</v>
      </c>
      <c r="Q4" s="9">
        <v>3.4046474249746228</v>
      </c>
      <c r="R4" s="9">
        <v>0.73638765330700651</v>
      </c>
      <c r="S4" s="9">
        <v>0.44782617331029417</v>
      </c>
      <c r="T4" s="9">
        <v>7.7836426541302531E-2</v>
      </c>
      <c r="U4" s="9" t="s">
        <v>267</v>
      </c>
      <c r="V4" s="16">
        <v>16.616584934012213</v>
      </c>
      <c r="W4" s="9">
        <v>0.40090864097346501</v>
      </c>
    </row>
    <row r="5" spans="1:23" x14ac:dyDescent="0.3">
      <c r="A5" s="6" t="s">
        <v>78</v>
      </c>
      <c r="B5">
        <v>800041607</v>
      </c>
      <c r="C5" s="7">
        <v>2022</v>
      </c>
      <c r="D5" t="s">
        <v>79</v>
      </c>
      <c r="E5" s="9">
        <v>0.61039451959590807</v>
      </c>
      <c r="F5" s="9">
        <v>0.16468332792003759</v>
      </c>
      <c r="G5" s="9">
        <v>0.77507784751594566</v>
      </c>
      <c r="H5" s="9">
        <v>0.27457710971202476</v>
      </c>
      <c r="I5" s="9">
        <v>0.22492215248405431</v>
      </c>
      <c r="J5" s="9">
        <v>4.1906502653389209E-2</v>
      </c>
      <c r="K5" s="9">
        <v>0.39367088776588166</v>
      </c>
      <c r="L5" s="16">
        <v>-20.437699393101376</v>
      </c>
      <c r="M5" s="16">
        <v>15.472454572417515</v>
      </c>
      <c r="N5" s="9">
        <v>0.11971437717597122</v>
      </c>
      <c r="O5" s="16">
        <v>3.7064742819156944</v>
      </c>
      <c r="P5" s="9">
        <v>0.33634589758324157</v>
      </c>
      <c r="Q5" s="9">
        <v>3.2703707436408349</v>
      </c>
      <c r="R5" s="9">
        <v>0.6172646689666339</v>
      </c>
      <c r="S5" s="9">
        <v>-0.10271260936724069</v>
      </c>
      <c r="T5" s="9">
        <v>6.2374517547565324E-2</v>
      </c>
      <c r="U5" s="9" t="s">
        <v>267</v>
      </c>
      <c r="V5" s="16">
        <v>16.946974707552357</v>
      </c>
      <c r="W5" s="9">
        <v>0.3915103967094804</v>
      </c>
    </row>
    <row r="6" spans="1:23" x14ac:dyDescent="0.3">
      <c r="A6" s="6" t="s">
        <v>78</v>
      </c>
      <c r="B6">
        <v>800041607</v>
      </c>
      <c r="C6" s="7">
        <v>2023</v>
      </c>
      <c r="D6" t="s">
        <v>79</v>
      </c>
      <c r="E6" s="9">
        <v>0.58858704132627426</v>
      </c>
      <c r="F6" s="9">
        <v>0.12143601373002426</v>
      </c>
      <c r="G6" s="9">
        <v>0.71002305505629848</v>
      </c>
      <c r="H6" s="9">
        <v>0.18333099972263733</v>
      </c>
      <c r="I6" s="9">
        <v>0.28997694494370146</v>
      </c>
      <c r="J6" s="9">
        <v>3.9806451438349329E-2</v>
      </c>
      <c r="K6" s="9">
        <v>0.36865141846014504</v>
      </c>
      <c r="L6" s="16">
        <v>-15.490229436097714</v>
      </c>
      <c r="M6" s="16">
        <v>15.472258301319769</v>
      </c>
      <c r="N6" s="9">
        <v>-1.9625183783456013E-4</v>
      </c>
      <c r="O6" s="16">
        <v>4.8468903354717909</v>
      </c>
      <c r="P6" s="9">
        <v>0.31767505990766531</v>
      </c>
      <c r="Q6" s="9">
        <v>-823.93667038946546</v>
      </c>
      <c r="R6" s="9">
        <v>0.64492618986485528</v>
      </c>
      <c r="S6" s="9">
        <v>4.2058303724858304E-2</v>
      </c>
      <c r="T6" s="9">
        <v>6.5010642409323957E-2</v>
      </c>
      <c r="U6" s="9" t="s">
        <v>266</v>
      </c>
      <c r="V6" s="16">
        <v>17.096858370159168</v>
      </c>
      <c r="W6" s="9">
        <v>0.16169908582322079</v>
      </c>
    </row>
    <row r="7" spans="1:23" x14ac:dyDescent="0.3">
      <c r="A7" s="6" t="s">
        <v>78</v>
      </c>
      <c r="B7">
        <v>800050383</v>
      </c>
      <c r="C7" s="7">
        <v>2019</v>
      </c>
      <c r="D7" t="s">
        <v>84</v>
      </c>
      <c r="E7" s="9">
        <v>9.4681003313234299E-2</v>
      </c>
      <c r="F7" s="9">
        <v>0.10905680383150659</v>
      </c>
      <c r="G7" s="9">
        <v>0.20373780714474091</v>
      </c>
      <c r="H7" s="9">
        <v>0</v>
      </c>
      <c r="I7" s="9">
        <v>0.79626219285525912</v>
      </c>
      <c r="J7" s="9">
        <v>0.13438154565980251</v>
      </c>
      <c r="K7" s="9">
        <v>0</v>
      </c>
      <c r="L7" s="16">
        <v>4.4795583023650192</v>
      </c>
      <c r="M7" s="16">
        <v>14.613917349091299</v>
      </c>
      <c r="N7" s="17">
        <f>MEDIAN(N8:N11)</f>
        <v>7.9956547414025025E-2</v>
      </c>
      <c r="O7" s="16">
        <v>0.86818061768541288</v>
      </c>
      <c r="P7" s="9">
        <v>4.3489688109530251E-2</v>
      </c>
      <c r="Q7" s="17">
        <f>MEDIAN(Q8:Q11)</f>
        <v>3.6756293963147284</v>
      </c>
      <c r="R7" s="9">
        <v>0.95651031189046976</v>
      </c>
      <c r="S7" s="17">
        <f>MEDIAN(S8:S11)</f>
        <v>-0.26388992409368217</v>
      </c>
      <c r="T7" s="9">
        <v>0.16718376884227618</v>
      </c>
      <c r="U7" s="9" t="s">
        <v>266</v>
      </c>
      <c r="V7" s="16">
        <v>15.230691650876755</v>
      </c>
      <c r="W7" s="17">
        <f>MEDIAN(W8:W11)</f>
        <v>0.14047874924664439</v>
      </c>
    </row>
    <row r="8" spans="1:23" x14ac:dyDescent="0.3">
      <c r="A8" s="6" t="s">
        <v>78</v>
      </c>
      <c r="B8">
        <v>800050383</v>
      </c>
      <c r="C8" s="7">
        <v>2020</v>
      </c>
      <c r="D8" t="s">
        <v>84</v>
      </c>
      <c r="E8" s="9">
        <v>3.486985240592877E-2</v>
      </c>
      <c r="F8" s="9">
        <v>5.6390420586254181E-2</v>
      </c>
      <c r="G8" s="9">
        <v>9.126027299218295E-2</v>
      </c>
      <c r="H8" s="9">
        <v>0</v>
      </c>
      <c r="I8" s="9">
        <v>0.90873972700781702</v>
      </c>
      <c r="J8" s="9">
        <v>0.14375527798850751</v>
      </c>
      <c r="K8" s="9">
        <v>0</v>
      </c>
      <c r="L8" s="16">
        <v>4.1111439035836801</v>
      </c>
      <c r="M8" s="16">
        <v>14.607420587364684</v>
      </c>
      <c r="N8" s="9">
        <v>-6.4757033984729206E-3</v>
      </c>
      <c r="O8" s="16">
        <v>0.6183648223121907</v>
      </c>
      <c r="P8" s="9">
        <v>4.4973543775188453E-2</v>
      </c>
      <c r="Q8" s="9">
        <v>63.55246042043084</v>
      </c>
      <c r="R8" s="9">
        <v>0.95502645622481153</v>
      </c>
      <c r="S8" s="9">
        <v>-0.36242132862426713</v>
      </c>
      <c r="T8" s="9">
        <v>0.10728756768068984</v>
      </c>
      <c r="U8" s="9" t="s">
        <v>266</v>
      </c>
      <c r="V8" s="16">
        <v>14.700433628597422</v>
      </c>
      <c r="W8" s="9">
        <v>-0.41154688392589978</v>
      </c>
    </row>
    <row r="9" spans="1:23" x14ac:dyDescent="0.3">
      <c r="A9" s="6" t="s">
        <v>78</v>
      </c>
      <c r="B9">
        <v>800050383</v>
      </c>
      <c r="C9" s="7">
        <v>2021</v>
      </c>
      <c r="D9" t="s">
        <v>84</v>
      </c>
      <c r="E9" s="9">
        <v>5.3060230858040867E-2</v>
      </c>
      <c r="F9" s="9">
        <v>6.1628025623041136E-2</v>
      </c>
      <c r="G9" s="9">
        <v>0.114688256481082</v>
      </c>
      <c r="H9" s="9">
        <v>0</v>
      </c>
      <c r="I9" s="9">
        <v>0.88531174351891795</v>
      </c>
      <c r="J9" s="9">
        <v>0.15200835366821244</v>
      </c>
      <c r="K9" s="9">
        <v>0</v>
      </c>
      <c r="L9" s="16">
        <v>3.745145683487324</v>
      </c>
      <c r="M9" s="16">
        <v>14.727520942206841</v>
      </c>
      <c r="N9" s="9">
        <v>0.12761000702570069</v>
      </c>
      <c r="O9" s="16">
        <v>0.8609756733501942</v>
      </c>
      <c r="P9" s="9">
        <v>9.6181610896460962E-2</v>
      </c>
      <c r="Q9" s="9">
        <v>0.90785662091644848</v>
      </c>
      <c r="R9" s="9">
        <v>0.90381838910353907</v>
      </c>
      <c r="S9" s="9">
        <v>-0.16535851956309722</v>
      </c>
      <c r="T9" s="9">
        <v>7.9412787899677095E-2</v>
      </c>
      <c r="U9" s="9" t="s">
        <v>266</v>
      </c>
      <c r="V9" s="16">
        <v>14.810051499639428</v>
      </c>
      <c r="W9" s="9">
        <v>0.11585158977347687</v>
      </c>
    </row>
    <row r="10" spans="1:23" x14ac:dyDescent="0.3">
      <c r="A10" s="6" t="s">
        <v>78</v>
      </c>
      <c r="B10">
        <v>800050383</v>
      </c>
      <c r="C10" s="7">
        <v>2022</v>
      </c>
      <c r="D10" t="s">
        <v>84</v>
      </c>
      <c r="E10" s="9">
        <v>8.2392908259243683E-2</v>
      </c>
      <c r="F10" s="9">
        <v>9.5542883970227213E-2</v>
      </c>
      <c r="G10" s="9">
        <v>0.1779357922294709</v>
      </c>
      <c r="H10" s="9">
        <v>0</v>
      </c>
      <c r="I10" s="9">
        <v>0.82206420777052913</v>
      </c>
      <c r="J10" s="9">
        <v>0.13874291721368023</v>
      </c>
      <c r="K10" s="9">
        <v>6.1308737851416426E-2</v>
      </c>
      <c r="L10" s="16">
        <v>1.2660790361610523</v>
      </c>
      <c r="M10" s="16">
        <v>14.936285432133353</v>
      </c>
      <c r="N10" s="9">
        <v>0.23215477949417562</v>
      </c>
      <c r="O10" s="16">
        <v>0.86236572348934659</v>
      </c>
      <c r="P10" s="9">
        <v>6.9030036873661257E-2</v>
      </c>
      <c r="Q10" s="9">
        <v>2.240109365366223</v>
      </c>
      <c r="R10" s="9">
        <v>0.93096996312633873</v>
      </c>
      <c r="S10" s="9">
        <v>0.60677647154043823</v>
      </c>
      <c r="T10" s="9">
        <v>0.10355728132549565</v>
      </c>
      <c r="U10" s="9" t="s">
        <v>266</v>
      </c>
      <c r="V10" s="16">
        <v>15.228796107436233</v>
      </c>
      <c r="W10" s="9">
        <v>0.52005209575943323</v>
      </c>
    </row>
    <row r="11" spans="1:23" x14ac:dyDescent="0.3">
      <c r="A11" s="6" t="s">
        <v>78</v>
      </c>
      <c r="B11">
        <v>800050383</v>
      </c>
      <c r="C11" s="7">
        <v>2023</v>
      </c>
      <c r="D11" t="s">
        <v>84</v>
      </c>
      <c r="E11" s="9">
        <v>7.4077056865228974E-2</v>
      </c>
      <c r="F11" s="9">
        <v>9.5661481136881374E-2</v>
      </c>
      <c r="G11" s="9">
        <v>0.16973853800211033</v>
      </c>
      <c r="H11" s="9">
        <v>0</v>
      </c>
      <c r="I11" s="9">
        <v>0.83026146199788964</v>
      </c>
      <c r="J11" s="9">
        <v>9.8234162718019713E-2</v>
      </c>
      <c r="K11" s="9">
        <v>3.9269989587251537E-2</v>
      </c>
      <c r="L11" s="16">
        <v>20.136328566381472</v>
      </c>
      <c r="M11" s="16">
        <v>14.968077745805296</v>
      </c>
      <c r="N11" s="9">
        <v>3.2303087802349362E-2</v>
      </c>
      <c r="O11" s="16">
        <v>0.77436661010122354</v>
      </c>
      <c r="P11" s="9">
        <v>4.3125264700782706E-2</v>
      </c>
      <c r="Q11" s="9">
        <v>5.1111494272632338</v>
      </c>
      <c r="R11" s="9">
        <v>0.95687473529921729</v>
      </c>
      <c r="S11" s="9">
        <v>-0.66185609852849514</v>
      </c>
      <c r="T11" s="9">
        <v>3.3921494129919648E-2</v>
      </c>
      <c r="U11" s="9" t="s">
        <v>266</v>
      </c>
      <c r="V11" s="16">
        <v>15.381608099094315</v>
      </c>
      <c r="W11" s="9">
        <v>0.1651059087198119</v>
      </c>
    </row>
    <row r="12" spans="1:23" x14ac:dyDescent="0.3">
      <c r="A12" s="6" t="s">
        <v>78</v>
      </c>
      <c r="B12">
        <v>800070655</v>
      </c>
      <c r="C12" s="7">
        <v>2019</v>
      </c>
      <c r="D12" t="s">
        <v>87</v>
      </c>
      <c r="E12" s="9">
        <v>0.29408936589753071</v>
      </c>
      <c r="F12" s="9">
        <v>0.17006338716560168</v>
      </c>
      <c r="G12" s="9">
        <v>0.46415275306313242</v>
      </c>
      <c r="H12" s="9">
        <v>0.18360076712824649</v>
      </c>
      <c r="I12" s="9">
        <v>0.53584724693686758</v>
      </c>
      <c r="J12" s="9">
        <v>0.1147905399333236</v>
      </c>
      <c r="K12" s="9">
        <v>0.12253692875014137</v>
      </c>
      <c r="L12" s="16">
        <v>-32.957681050233802</v>
      </c>
      <c r="M12" s="16">
        <v>17.307170083642884</v>
      </c>
      <c r="N12" s="17">
        <f>MEDIAN(N13:N16)</f>
        <v>7.3355169144116439E-2</v>
      </c>
      <c r="O12" s="16">
        <v>1.7292926525752246</v>
      </c>
      <c r="P12" s="9">
        <v>0.66730285457528804</v>
      </c>
      <c r="Q12" s="17">
        <f>MEDIAN(Q13:Q16)</f>
        <v>3.4693001128926975</v>
      </c>
      <c r="R12" s="9">
        <v>0.21104717293046535</v>
      </c>
      <c r="S12" s="17">
        <f>MEDIAN(S13:S16)</f>
        <v>-0.9555415037691164</v>
      </c>
      <c r="T12" s="9">
        <v>9.0841062177009893E-2</v>
      </c>
      <c r="U12" s="9" t="s">
        <v>268</v>
      </c>
      <c r="V12" s="16">
        <v>17.850627590731758</v>
      </c>
      <c r="W12" s="17">
        <f>MEDIAN(W13:W16)</f>
        <v>0.33492061228266912</v>
      </c>
    </row>
    <row r="13" spans="1:23" x14ac:dyDescent="0.3">
      <c r="A13" s="6" t="s">
        <v>78</v>
      </c>
      <c r="B13">
        <v>800070655</v>
      </c>
      <c r="C13" s="7">
        <v>2020</v>
      </c>
      <c r="D13" t="s">
        <v>87</v>
      </c>
      <c r="E13" s="9">
        <v>0.2152547316886595</v>
      </c>
      <c r="F13" s="9">
        <v>0.27731153204981934</v>
      </c>
      <c r="G13" s="9">
        <v>0.49256626373847884</v>
      </c>
      <c r="H13" s="9">
        <v>0.62487936002896416</v>
      </c>
      <c r="I13" s="9">
        <v>0.50743373626152111</v>
      </c>
      <c r="J13" s="9">
        <v>4.8663912426882082E-2</v>
      </c>
      <c r="K13" s="9">
        <v>7.626359475491408E-2</v>
      </c>
      <c r="L13" s="16">
        <v>-3.6183448978882851</v>
      </c>
      <c r="M13" s="16">
        <v>17.317717814958591</v>
      </c>
      <c r="N13" s="9">
        <v>1.0603554731150933E-2</v>
      </c>
      <c r="O13" s="16">
        <v>0.77621990725574552</v>
      </c>
      <c r="P13" s="9">
        <v>0.6605778539738929</v>
      </c>
      <c r="Q13" s="9">
        <v>-28.495661539365049</v>
      </c>
      <c r="R13" s="9">
        <v>0.21472301339853558</v>
      </c>
      <c r="S13" s="9">
        <v>-1.2535514037174806</v>
      </c>
      <c r="T13" s="9">
        <v>-2.2791210977182032E-2</v>
      </c>
      <c r="U13" s="9" t="s">
        <v>268</v>
      </c>
      <c r="V13" s="16">
        <v>17.490868887271819</v>
      </c>
      <c r="W13" s="9">
        <v>-0.30215530673300994</v>
      </c>
    </row>
    <row r="14" spans="1:23" x14ac:dyDescent="0.3">
      <c r="A14" s="6" t="s">
        <v>78</v>
      </c>
      <c r="B14">
        <v>800070655</v>
      </c>
      <c r="C14" s="7">
        <v>2021</v>
      </c>
      <c r="D14" t="s">
        <v>87</v>
      </c>
      <c r="E14" s="9">
        <v>0.28822438103843984</v>
      </c>
      <c r="F14" s="9">
        <v>0.18787200229303136</v>
      </c>
      <c r="G14" s="9">
        <v>0.4760963833314712</v>
      </c>
      <c r="H14" s="9">
        <v>0.44695937798327368</v>
      </c>
      <c r="I14" s="9">
        <v>0.5239036166685288</v>
      </c>
      <c r="J14" s="9">
        <v>0.15350235189073572</v>
      </c>
      <c r="K14" s="9">
        <v>0.10413327099833374</v>
      </c>
      <c r="L14" s="16">
        <v>-12.136904610193056</v>
      </c>
      <c r="M14" s="16">
        <v>17.473462937428767</v>
      </c>
      <c r="N14" s="9">
        <v>0.16852833351617713</v>
      </c>
      <c r="O14" s="16">
        <v>1.5341529207150566</v>
      </c>
      <c r="P14" s="9">
        <v>0.59028520840843823</v>
      </c>
      <c r="Q14" s="9">
        <v>4.3639289728530954</v>
      </c>
      <c r="R14" s="9">
        <v>0.30647528917585704</v>
      </c>
      <c r="S14" s="9">
        <v>-7.3593333765198459</v>
      </c>
      <c r="T14" s="9">
        <v>0.12403371360485088</v>
      </c>
      <c r="U14" s="9" t="s">
        <v>268</v>
      </c>
      <c r="V14" s="16">
        <v>18.042133142253412</v>
      </c>
      <c r="W14" s="9">
        <v>0.73544567737789479</v>
      </c>
    </row>
    <row r="15" spans="1:23" x14ac:dyDescent="0.3">
      <c r="A15" s="6" t="s">
        <v>78</v>
      </c>
      <c r="B15">
        <v>800070655</v>
      </c>
      <c r="C15" s="7">
        <v>2022</v>
      </c>
      <c r="D15" t="s">
        <v>87</v>
      </c>
      <c r="E15" s="9">
        <v>0.54885971787225174</v>
      </c>
      <c r="F15" s="9">
        <v>0.25073905493749887</v>
      </c>
      <c r="G15" s="9">
        <v>0.79959877280975056</v>
      </c>
      <c r="H15" s="9">
        <v>0.67935728298321185</v>
      </c>
      <c r="I15" s="9">
        <v>0.20040122719024944</v>
      </c>
      <c r="J15" s="9">
        <v>7.3078190601390786E-2</v>
      </c>
      <c r="K15" s="9">
        <v>0.29929316906521158</v>
      </c>
      <c r="L15" s="16">
        <v>-73.527783156980519</v>
      </c>
      <c r="M15" s="16">
        <v>17.601070252920149</v>
      </c>
      <c r="N15" s="9">
        <v>0.13610678355708195</v>
      </c>
      <c r="O15" s="16">
        <v>2.1889678016416894</v>
      </c>
      <c r="P15" s="9">
        <v>0.63895814747072677</v>
      </c>
      <c r="Q15" s="9">
        <v>2.5746712529322995</v>
      </c>
      <c r="R15" s="9">
        <v>0.27007844971816369</v>
      </c>
      <c r="S15" s="9">
        <v>-0.65753160382075215</v>
      </c>
      <c r="T15" s="9">
        <v>3.7388762733565006E-2</v>
      </c>
      <c r="U15" s="9" t="s">
        <v>268</v>
      </c>
      <c r="V15" s="16">
        <v>18.342556367604153</v>
      </c>
      <c r="W15" s="9">
        <v>0.35043022295349746</v>
      </c>
    </row>
    <row r="16" spans="1:23" x14ac:dyDescent="0.3">
      <c r="A16" s="6" t="s">
        <v>78</v>
      </c>
      <c r="B16">
        <v>800070655</v>
      </c>
      <c r="C16" s="7">
        <v>2023</v>
      </c>
      <c r="D16" t="s">
        <v>87</v>
      </c>
      <c r="E16" s="9">
        <v>0.60246495737426198</v>
      </c>
      <c r="F16" s="9">
        <v>0.13648898051135364</v>
      </c>
      <c r="G16" s="9">
        <v>0.7389539378856157</v>
      </c>
      <c r="H16" s="9">
        <v>0.45065027775055816</v>
      </c>
      <c r="I16" s="9">
        <v>0.26104606211438436</v>
      </c>
      <c r="J16" s="9">
        <v>8.6615947929503279E-2</v>
      </c>
      <c r="K16" s="9">
        <v>0.32630082005124356</v>
      </c>
      <c r="L16" s="16">
        <v>-64.005794112536165</v>
      </c>
      <c r="M16" s="16">
        <v>17.606958400875193</v>
      </c>
      <c r="N16" s="9">
        <v>5.9055171723203514E-3</v>
      </c>
      <c r="O16" s="16">
        <v>4.4140190300868056</v>
      </c>
      <c r="P16" s="9">
        <v>0.62525069932049315</v>
      </c>
      <c r="Q16" s="9">
        <v>54.086880503700272</v>
      </c>
      <c r="R16" s="9">
        <v>0.28572140270095642</v>
      </c>
      <c r="S16" s="9">
        <v>0.66323835516319729</v>
      </c>
      <c r="T16" s="9">
        <v>6.1821337261746663E-2</v>
      </c>
      <c r="U16" s="9" t="s">
        <v>268</v>
      </c>
      <c r="V16" s="16">
        <v>18.619741793720603</v>
      </c>
      <c r="W16" s="9">
        <v>0.31941100161184077</v>
      </c>
    </row>
    <row r="17" spans="1:23" x14ac:dyDescent="0.3">
      <c r="A17" s="6" t="s">
        <v>78</v>
      </c>
      <c r="B17">
        <v>800095036</v>
      </c>
      <c r="C17" s="7">
        <v>2019</v>
      </c>
      <c r="D17" t="s">
        <v>90</v>
      </c>
      <c r="E17" s="9">
        <v>0.26564248669573032</v>
      </c>
      <c r="F17" s="9">
        <v>0.58232620054221218</v>
      </c>
      <c r="G17" s="9">
        <v>0.8479686872379425</v>
      </c>
      <c r="H17" s="9">
        <v>1.1936929123534876</v>
      </c>
      <c r="I17" s="9">
        <v>0.15203131276205747</v>
      </c>
      <c r="J17" s="9">
        <v>6.0402159051070804E-2</v>
      </c>
      <c r="K17" s="9">
        <v>0.25112223106119869</v>
      </c>
      <c r="L17" s="16">
        <v>-119.64211928575727</v>
      </c>
      <c r="M17" s="16">
        <v>17.708692520425807</v>
      </c>
      <c r="N17" s="17">
        <f>MEDIAN(N18:N21)</f>
        <v>-7.3384586275399732E-2</v>
      </c>
      <c r="O17" s="16">
        <v>0.45617471178248004</v>
      </c>
      <c r="P17" s="9">
        <v>0.83522187227049216</v>
      </c>
      <c r="Q17" s="17">
        <f>MEDIAN(Q18:Q21)</f>
        <v>-8.291341521931507</v>
      </c>
      <c r="R17" s="9">
        <v>9.4684616168006344E-2</v>
      </c>
      <c r="S17" s="17">
        <f>MEDIAN(S18:S21)</f>
        <v>-1.1592098607057961</v>
      </c>
      <c r="T17" s="9">
        <v>1.7283347810545576E-2</v>
      </c>
      <c r="U17" s="9" t="s">
        <v>268</v>
      </c>
      <c r="V17" s="16">
        <v>18.329952683187987</v>
      </c>
      <c r="W17" s="17">
        <f>MEDIAN(W18:W21)</f>
        <v>0.19986782248858337</v>
      </c>
    </row>
    <row r="18" spans="1:23" x14ac:dyDescent="0.3">
      <c r="A18" s="6" t="s">
        <v>78</v>
      </c>
      <c r="B18">
        <v>800095036</v>
      </c>
      <c r="C18" s="7">
        <v>2020</v>
      </c>
      <c r="D18" t="s">
        <v>90</v>
      </c>
      <c r="E18" s="9">
        <v>0.22658610778959015</v>
      </c>
      <c r="F18" s="9">
        <v>0.64343641772369353</v>
      </c>
      <c r="G18" s="9">
        <v>0.87002252551328374</v>
      </c>
      <c r="H18" s="9">
        <v>1.2822979612030811</v>
      </c>
      <c r="I18" s="9">
        <v>0.12997747448671629</v>
      </c>
      <c r="J18" s="9">
        <v>2.4154457755889893E-3</v>
      </c>
      <c r="K18" s="9">
        <v>0.22887354491174314</v>
      </c>
      <c r="L18" s="16">
        <v>-168.67599732155554</v>
      </c>
      <c r="M18" s="16">
        <v>17.728513602996685</v>
      </c>
      <c r="N18" s="9">
        <v>2.001882455389814E-2</v>
      </c>
      <c r="O18" s="16">
        <v>0.35214995848570613</v>
      </c>
      <c r="P18" s="9">
        <v>0.83274090089185748</v>
      </c>
      <c r="Q18" s="9">
        <v>-16.726621203971593</v>
      </c>
      <c r="R18" s="9">
        <v>0.13325562019928219</v>
      </c>
      <c r="S18" s="9">
        <v>-2.1254672550050824</v>
      </c>
      <c r="T18" s="9">
        <v>-1.9070081403781965E-2</v>
      </c>
      <c r="U18" s="9" t="s">
        <v>268</v>
      </c>
      <c r="V18" s="16">
        <v>17.922214049685731</v>
      </c>
      <c r="W18" s="9">
        <v>-0.33484729526181978</v>
      </c>
    </row>
    <row r="19" spans="1:23" x14ac:dyDescent="0.3">
      <c r="A19" s="6" t="s">
        <v>78</v>
      </c>
      <c r="B19">
        <v>800095036</v>
      </c>
      <c r="C19" s="7">
        <v>2021</v>
      </c>
      <c r="D19" t="s">
        <v>90</v>
      </c>
      <c r="E19" s="9">
        <v>0.18437334562533586</v>
      </c>
      <c r="F19" s="9">
        <v>0.62921580600928173</v>
      </c>
      <c r="G19" s="9">
        <v>0.81358915163461754</v>
      </c>
      <c r="H19" s="9">
        <v>1.0872023417110173</v>
      </c>
      <c r="I19" s="9">
        <v>0.18641084836538244</v>
      </c>
      <c r="J19" s="9">
        <v>0.17628049128099549</v>
      </c>
      <c r="K19" s="9">
        <v>0.26998798077910896</v>
      </c>
      <c r="L19" s="16">
        <v>-102.8843476558356</v>
      </c>
      <c r="M19" s="16">
        <v>17.567035062042628</v>
      </c>
      <c r="N19" s="9">
        <v>-0.14911520955472735</v>
      </c>
      <c r="O19" s="16">
        <v>0.29302084255432093</v>
      </c>
      <c r="P19" s="9">
        <v>0.764637660468105</v>
      </c>
      <c r="Q19" s="9">
        <v>-4.335790586440301</v>
      </c>
      <c r="R19" s="9">
        <v>0.17587220951132831</v>
      </c>
      <c r="S19" s="9">
        <v>-2.5016559465822334</v>
      </c>
      <c r="T19" s="9">
        <v>3.3655203928149552E-2</v>
      </c>
      <c r="U19" s="9" t="s">
        <v>268</v>
      </c>
      <c r="V19" s="16">
        <v>18.420885502987804</v>
      </c>
      <c r="W19" s="9">
        <v>0.64653232188245968</v>
      </c>
    </row>
    <row r="20" spans="1:23" x14ac:dyDescent="0.3">
      <c r="A20" s="6" t="s">
        <v>78</v>
      </c>
      <c r="B20">
        <v>800095036</v>
      </c>
      <c r="C20" s="7">
        <v>2022</v>
      </c>
      <c r="D20" t="s">
        <v>90</v>
      </c>
      <c r="E20" s="9">
        <v>0.326747830390828</v>
      </c>
      <c r="F20" s="9">
        <v>0.48021556344242994</v>
      </c>
      <c r="G20" s="9">
        <v>0.80696339383325788</v>
      </c>
      <c r="H20" s="9">
        <v>0.69512008556632066</v>
      </c>
      <c r="I20" s="9">
        <v>0.19303660616674206</v>
      </c>
      <c r="J20" s="9">
        <v>9.1072854537635084E-2</v>
      </c>
      <c r="K20" s="9">
        <v>0.25619201850233203</v>
      </c>
      <c r="L20" s="16">
        <v>-50.840799551403848</v>
      </c>
      <c r="M20" s="16">
        <v>17.419800690452039</v>
      </c>
      <c r="N20" s="9">
        <v>-0.13690833045777651</v>
      </c>
      <c r="O20" s="16">
        <v>0.68041907690065884</v>
      </c>
      <c r="P20" s="9">
        <v>0.66978807001918594</v>
      </c>
      <c r="Q20" s="9">
        <v>-2.0376479020049412</v>
      </c>
      <c r="R20" s="9">
        <v>0.24257721609258653</v>
      </c>
      <c r="S20" s="9">
        <v>-0.19295246640650998</v>
      </c>
      <c r="T20" s="9">
        <v>3.1469831399491062E-2</v>
      </c>
      <c r="U20" s="9" t="s">
        <v>268</v>
      </c>
      <c r="V20" s="16">
        <v>18.66694132972437</v>
      </c>
      <c r="W20" s="9">
        <v>0.27897097232428747</v>
      </c>
    </row>
    <row r="21" spans="1:23" x14ac:dyDescent="0.3">
      <c r="A21" s="6" t="s">
        <v>78</v>
      </c>
      <c r="B21">
        <v>800095036</v>
      </c>
      <c r="C21" s="7">
        <v>2023</v>
      </c>
      <c r="D21" t="s">
        <v>90</v>
      </c>
      <c r="E21" s="9">
        <v>0.38834421056582585</v>
      </c>
      <c r="F21" s="9">
        <v>0.36236461803710163</v>
      </c>
      <c r="G21" s="9">
        <v>0.75070882860292742</v>
      </c>
      <c r="H21" s="9">
        <v>0.36183811774207347</v>
      </c>
      <c r="I21" s="9">
        <v>0.24929117139707255</v>
      </c>
      <c r="J21" s="9">
        <v>7.8428505468247187E-2</v>
      </c>
      <c r="K21" s="9">
        <v>0.30508085836611742</v>
      </c>
      <c r="L21" s="16">
        <v>-48.297660816404687</v>
      </c>
      <c r="M21" s="16">
        <v>17.40989090826281</v>
      </c>
      <c r="N21" s="9">
        <v>-9.860842093022959E-3</v>
      </c>
      <c r="O21" s="16">
        <v>1.0716946170667916</v>
      </c>
      <c r="P21" s="9">
        <v>0.59704306377283944</v>
      </c>
      <c r="Q21" s="9">
        <v>-12.246892457422712</v>
      </c>
      <c r="R21" s="9">
        <v>0.26895927260141483</v>
      </c>
      <c r="S21" s="9">
        <v>0.65076874396987261</v>
      </c>
      <c r="T21" s="9">
        <v>5.2466780691812757E-2</v>
      </c>
      <c r="U21" s="9" t="s">
        <v>268</v>
      </c>
      <c r="V21" s="16">
        <v>18.780952525508173</v>
      </c>
      <c r="W21" s="9">
        <v>0.12076467265287927</v>
      </c>
    </row>
    <row r="22" spans="1:23" x14ac:dyDescent="0.3">
      <c r="A22" s="6" t="s">
        <v>78</v>
      </c>
      <c r="B22">
        <v>800124265</v>
      </c>
      <c r="C22" s="7">
        <v>2019</v>
      </c>
      <c r="D22" t="s">
        <v>92</v>
      </c>
      <c r="E22" s="9">
        <v>0.16710660358551832</v>
      </c>
      <c r="F22" s="9">
        <v>1.6985082121685337E-2</v>
      </c>
      <c r="G22" s="9">
        <v>0.18409168570720366</v>
      </c>
      <c r="H22" s="9">
        <v>8.2593397810622429E-2</v>
      </c>
      <c r="I22" s="9">
        <v>0.81590831429279631</v>
      </c>
      <c r="J22" s="9">
        <v>4.2149682893807217E-2</v>
      </c>
      <c r="K22" s="9">
        <v>5.5921387663196841E-2</v>
      </c>
      <c r="L22" s="16">
        <v>12.843079955545441</v>
      </c>
      <c r="M22" s="16">
        <v>15.290087508574032</v>
      </c>
      <c r="N22" s="17">
        <f>MEDIAN(N23:N26)</f>
        <v>-2.787975293554229E-2</v>
      </c>
      <c r="O22" s="16">
        <v>9.8384336553880161</v>
      </c>
      <c r="P22" s="9">
        <v>0.81811009691276659</v>
      </c>
      <c r="Q22" s="17">
        <f>MEDIAN(Q23:Q26)</f>
        <v>-8.6599388777015918</v>
      </c>
      <c r="R22" s="9">
        <v>0.15435892306738072</v>
      </c>
      <c r="S22" s="17">
        <f>MEDIAN(S23:S26)</f>
        <v>-0.86292064704792637</v>
      </c>
      <c r="T22" s="9">
        <v>1.2473258755004078E-2</v>
      </c>
      <c r="U22" s="9" t="s">
        <v>267</v>
      </c>
      <c r="V22" s="16">
        <v>15.531811476751537</v>
      </c>
      <c r="W22" s="17">
        <f>MEDIAN(W23:W26)</f>
        <v>-1.5288423483265645E-2</v>
      </c>
    </row>
    <row r="23" spans="1:23" x14ac:dyDescent="0.3">
      <c r="A23" s="6" t="s">
        <v>78</v>
      </c>
      <c r="B23">
        <v>800124265</v>
      </c>
      <c r="C23" s="7">
        <v>2020</v>
      </c>
      <c r="D23" t="s">
        <v>92</v>
      </c>
      <c r="E23" s="9">
        <v>0.20617988206343563</v>
      </c>
      <c r="F23" s="9">
        <v>2.1640397777694879E-2</v>
      </c>
      <c r="G23" s="9">
        <v>0.22782027984113051</v>
      </c>
      <c r="H23" s="9">
        <v>0.12331037485982439</v>
      </c>
      <c r="I23" s="9">
        <v>0.77217972015886949</v>
      </c>
      <c r="J23" s="9">
        <v>-0.29744742602855356</v>
      </c>
      <c r="K23" s="9">
        <v>9.8134976131764948E-3</v>
      </c>
      <c r="L23" s="16">
        <v>29.166013335240642</v>
      </c>
      <c r="M23" s="16">
        <v>15.186841777563195</v>
      </c>
      <c r="N23" s="9">
        <v>-9.8094679856916223E-2</v>
      </c>
      <c r="O23" s="16">
        <v>9.5275458511187203</v>
      </c>
      <c r="P23" s="9">
        <v>0.87018070630486322</v>
      </c>
      <c r="Q23" s="9">
        <v>6.7777054669638632</v>
      </c>
      <c r="R23" s="9">
        <v>5.7984166342476884E-2</v>
      </c>
      <c r="S23" s="9">
        <v>-9.8078645087893133</v>
      </c>
      <c r="T23" s="9">
        <v>-0.12181186943183424</v>
      </c>
      <c r="U23" s="9" t="s">
        <v>266</v>
      </c>
      <c r="V23" s="16">
        <v>14.438613957882774</v>
      </c>
      <c r="W23" s="9">
        <v>-0.66485684794629107</v>
      </c>
    </row>
    <row r="24" spans="1:23" x14ac:dyDescent="0.3">
      <c r="A24" s="6" t="s">
        <v>78</v>
      </c>
      <c r="B24">
        <v>800124265</v>
      </c>
      <c r="C24" s="7">
        <v>2021</v>
      </c>
      <c r="D24" t="s">
        <v>92</v>
      </c>
      <c r="E24" s="9">
        <v>0.21822953633439571</v>
      </c>
      <c r="F24" s="9">
        <v>2.1786047020595257E-2</v>
      </c>
      <c r="G24" s="9">
        <v>0.24001558335499096</v>
      </c>
      <c r="H24" s="9">
        <v>0.36006263738657612</v>
      </c>
      <c r="I24" s="9">
        <v>0.75998441664500904</v>
      </c>
      <c r="J24" s="9">
        <v>8.0381233379272863E-3</v>
      </c>
      <c r="K24" s="9">
        <v>1.303484825226797E-2</v>
      </c>
      <c r="L24" s="16">
        <v>32.947138068098788</v>
      </c>
      <c r="M24" s="16">
        <v>15.188669526302172</v>
      </c>
      <c r="N24" s="9">
        <v>1.8294200898190116E-3</v>
      </c>
      <c r="O24" s="16">
        <v>10.016940481588708</v>
      </c>
      <c r="P24" s="9">
        <v>0.83616984843718101</v>
      </c>
      <c r="Q24" s="9">
        <v>-93.569353352966004</v>
      </c>
      <c r="R24" s="9">
        <v>6.4804415216365971E-2</v>
      </c>
      <c r="S24" s="9">
        <v>-0.91129786609056873</v>
      </c>
      <c r="T24" s="9">
        <v>-1.0785242015683663E-2</v>
      </c>
      <c r="U24" s="9" t="s">
        <v>266</v>
      </c>
      <c r="V24" s="16">
        <v>14.250864510931304</v>
      </c>
      <c r="W24" s="9">
        <v>-0.1711776548152899</v>
      </c>
    </row>
    <row r="25" spans="1:23" x14ac:dyDescent="0.3">
      <c r="A25" s="6" t="s">
        <v>78</v>
      </c>
      <c r="B25">
        <v>800124265</v>
      </c>
      <c r="C25" s="7">
        <v>2022</v>
      </c>
      <c r="D25" t="s">
        <v>92</v>
      </c>
      <c r="E25" s="9">
        <v>0.21177527584407568</v>
      </c>
      <c r="F25" s="9">
        <v>2.8828762850600206E-2</v>
      </c>
      <c r="G25" s="9">
        <v>0.24060403869467589</v>
      </c>
      <c r="H25" s="9">
        <v>0.30105472678456763</v>
      </c>
      <c r="I25" s="9">
        <v>0.75939596130532416</v>
      </c>
      <c r="J25" s="9">
        <v>1.3376969190679837E-2</v>
      </c>
      <c r="K25" s="9">
        <v>2.4382301514543198E-2</v>
      </c>
      <c r="L25" s="16">
        <v>26.160998546381279</v>
      </c>
      <c r="M25" s="16">
        <v>15.156615327566303</v>
      </c>
      <c r="N25" s="9">
        <v>-3.1545908330762318E-2</v>
      </c>
      <c r="O25" s="16">
        <v>7.345971692977681</v>
      </c>
      <c r="P25" s="9">
        <v>0.81643019774982906</v>
      </c>
      <c r="Q25" s="9">
        <v>-11.513189690376091</v>
      </c>
      <c r="R25" s="9">
        <v>7.196885384612367E-2</v>
      </c>
      <c r="S25" s="9">
        <v>1.2757292498473389</v>
      </c>
      <c r="T25" s="9">
        <v>-2.5343783389328231E-2</v>
      </c>
      <c r="U25" s="9" t="s">
        <v>266</v>
      </c>
      <c r="V25" s="16">
        <v>14.560695006095077</v>
      </c>
      <c r="W25" s="9">
        <v>0.36319402656728195</v>
      </c>
    </row>
    <row r="26" spans="1:23" x14ac:dyDescent="0.3">
      <c r="A26" s="6" t="s">
        <v>78</v>
      </c>
      <c r="B26">
        <v>800124265</v>
      </c>
      <c r="C26" s="7">
        <v>2023</v>
      </c>
      <c r="D26" t="s">
        <v>92</v>
      </c>
      <c r="E26" s="9">
        <v>0.19732489164202868</v>
      </c>
      <c r="F26" s="9">
        <v>2.9251961433407761E-2</v>
      </c>
      <c r="G26" s="9">
        <v>0.22657685307543646</v>
      </c>
      <c r="H26" s="9">
        <v>0.269713645465048</v>
      </c>
      <c r="I26" s="9">
        <v>0.7734231469245636</v>
      </c>
      <c r="J26" s="9">
        <v>3.774616612541052E-2</v>
      </c>
      <c r="K26" s="9">
        <v>2.0829122762813315E-2</v>
      </c>
      <c r="L26" s="16">
        <v>28.180942787514457</v>
      </c>
      <c r="M26" s="16">
        <v>15.132103761107262</v>
      </c>
      <c r="N26" s="9">
        <v>-2.4213597540322263E-2</v>
      </c>
      <c r="O26" s="16">
        <v>6.7456977916246679</v>
      </c>
      <c r="P26" s="9">
        <v>0.81346962626216601</v>
      </c>
      <c r="Q26" s="9">
        <v>-5.8066880650270916</v>
      </c>
      <c r="R26" s="9">
        <v>6.2378005141140114E-2</v>
      </c>
      <c r="S26" s="9">
        <v>-0.81454342800528401</v>
      </c>
      <c r="T26" s="9">
        <v>-4.816803325926303E-3</v>
      </c>
      <c r="U26" s="9" t="s">
        <v>266</v>
      </c>
      <c r="V26" s="16">
        <v>14.692250154101618</v>
      </c>
      <c r="W26" s="9">
        <v>0.14060080784875861</v>
      </c>
    </row>
    <row r="27" spans="1:23" x14ac:dyDescent="0.3">
      <c r="A27" s="6" t="s">
        <v>78</v>
      </c>
      <c r="B27">
        <v>800124979</v>
      </c>
      <c r="C27" s="7">
        <v>2019</v>
      </c>
      <c r="D27" t="s">
        <v>94</v>
      </c>
      <c r="E27" s="9">
        <v>0.68538296434114943</v>
      </c>
      <c r="F27" s="9">
        <v>0</v>
      </c>
      <c r="G27" s="9">
        <v>0.68538296434114943</v>
      </c>
      <c r="H27" s="9">
        <v>0</v>
      </c>
      <c r="I27" s="9">
        <v>0.31461703565885057</v>
      </c>
      <c r="J27" s="9">
        <v>5.8601113049121634E-2</v>
      </c>
      <c r="K27" s="9">
        <v>0.46949362721087412</v>
      </c>
      <c r="L27" s="16">
        <v>-101.12678315008219</v>
      </c>
      <c r="M27" s="16">
        <v>14.570376349951038</v>
      </c>
      <c r="N27" s="17">
        <f>MEDIAN(N28:N31)</f>
        <v>0.50407445703300024</v>
      </c>
      <c r="O27" s="16">
        <v>10</v>
      </c>
      <c r="P27" s="9">
        <v>0.27606864204169929</v>
      </c>
      <c r="Q27" s="17">
        <f>MEDIAN(Q28:Q31)</f>
        <v>0.83241013174289558</v>
      </c>
      <c r="R27" s="9">
        <v>0.71795061029668228</v>
      </c>
      <c r="S27" s="17">
        <f>MEDIAN(S28:S31)</f>
        <v>-0.19880302013257223</v>
      </c>
      <c r="T27" s="9">
        <v>0.12478623398576429</v>
      </c>
      <c r="U27" s="9" t="s">
        <v>266</v>
      </c>
      <c r="V27" s="16">
        <v>16.024836177018649</v>
      </c>
      <c r="W27" s="17">
        <f>MEDIAN(W28:W31)</f>
        <v>0.58234566502049967</v>
      </c>
    </row>
    <row r="28" spans="1:23" x14ac:dyDescent="0.3">
      <c r="A28" s="6" t="s">
        <v>78</v>
      </c>
      <c r="B28">
        <v>800124979</v>
      </c>
      <c r="C28" s="7">
        <v>2020</v>
      </c>
      <c r="D28" t="s">
        <v>94</v>
      </c>
      <c r="E28" s="9">
        <v>1.515980054916519</v>
      </c>
      <c r="F28" s="9">
        <v>0</v>
      </c>
      <c r="G28" s="9">
        <v>1.515980054916519</v>
      </c>
      <c r="H28" s="9">
        <v>0.87185912678542732</v>
      </c>
      <c r="I28" s="9">
        <v>-0.51598005491651899</v>
      </c>
      <c r="J28" s="9">
        <v>-0.32608326322942799</v>
      </c>
      <c r="K28" s="9">
        <v>0.5837907769127042</v>
      </c>
      <c r="L28" s="16">
        <v>-113.32708780076251</v>
      </c>
      <c r="M28" s="16">
        <v>13.663242438341388</v>
      </c>
      <c r="N28" s="9">
        <v>-0.59632045112032661</v>
      </c>
      <c r="O28" s="16">
        <v>10</v>
      </c>
      <c r="P28" s="9">
        <v>0.51955614969525754</v>
      </c>
      <c r="Q28" s="9">
        <v>1.0939982518895746</v>
      </c>
      <c r="R28" s="9">
        <v>0.4804438503047424</v>
      </c>
      <c r="S28" s="9">
        <v>-5.190427219064194</v>
      </c>
      <c r="T28" s="9">
        <v>-1.2953532892852235</v>
      </c>
      <c r="U28" s="9" t="s">
        <v>266</v>
      </c>
      <c r="V28" s="16">
        <v>14.968209436136148</v>
      </c>
      <c r="W28" s="9">
        <v>-0.65237353109163976</v>
      </c>
    </row>
    <row r="29" spans="1:23" x14ac:dyDescent="0.3">
      <c r="A29" s="6" t="s">
        <v>78</v>
      </c>
      <c r="B29">
        <v>800124979</v>
      </c>
      <c r="C29" s="7">
        <v>2021</v>
      </c>
      <c r="D29" t="s">
        <v>94</v>
      </c>
      <c r="E29" s="9">
        <v>0.35951051286250058</v>
      </c>
      <c r="F29" s="9">
        <v>0.29787345082910494</v>
      </c>
      <c r="G29" s="9">
        <v>0.65738396369160557</v>
      </c>
      <c r="H29" s="9">
        <v>0.25883761553900048</v>
      </c>
      <c r="I29" s="9">
        <v>0.34261603630839443</v>
      </c>
      <c r="J29" s="9">
        <v>4.4207952771431788E-2</v>
      </c>
      <c r="K29" s="9">
        <v>0.31444004451945873</v>
      </c>
      <c r="L29" s="16">
        <v>-20.826547999334053</v>
      </c>
      <c r="M29" s="16">
        <v>14.787893112850332</v>
      </c>
      <c r="N29" s="9">
        <v>2.0791410385696554</v>
      </c>
      <c r="O29" s="16">
        <v>1.2069236511741286</v>
      </c>
      <c r="P29" s="9">
        <v>0.16558424982329495</v>
      </c>
      <c r="Q29" s="9">
        <v>0.38402802659349772</v>
      </c>
      <c r="R29" s="9">
        <v>0.834415750176705</v>
      </c>
      <c r="S29" s="9">
        <v>-1.1339991639660372</v>
      </c>
      <c r="T29" s="9">
        <v>5.6371648986078028E-2</v>
      </c>
      <c r="U29" s="9" t="s">
        <v>266</v>
      </c>
      <c r="V29" s="16">
        <v>15.555133746012286</v>
      </c>
      <c r="W29" s="9">
        <v>0.79844843005146005</v>
      </c>
    </row>
    <row r="30" spans="1:23" x14ac:dyDescent="0.3">
      <c r="A30" s="6" t="s">
        <v>78</v>
      </c>
      <c r="B30">
        <v>800124979</v>
      </c>
      <c r="C30" s="7">
        <v>2022</v>
      </c>
      <c r="D30" t="s">
        <v>94</v>
      </c>
      <c r="E30" s="9">
        <v>0.39038728222760272</v>
      </c>
      <c r="F30" s="9">
        <v>0.2092449818913325</v>
      </c>
      <c r="G30" s="9">
        <v>0.59963226411893522</v>
      </c>
      <c r="H30" s="9">
        <v>1.538136684947376E-3</v>
      </c>
      <c r="I30" s="9">
        <v>0.40036773588106478</v>
      </c>
      <c r="J30" s="9">
        <v>5.5614267998045114E-2</v>
      </c>
      <c r="K30" s="9">
        <v>0.59886319577646152</v>
      </c>
      <c r="L30" s="16">
        <v>-125.46544097809327</v>
      </c>
      <c r="M30" s="16">
        <v>15.100177150272648</v>
      </c>
      <c r="N30" s="9">
        <v>0.36654278720099587</v>
      </c>
      <c r="O30" s="16">
        <v>1.8656948362582149</v>
      </c>
      <c r="P30" s="9">
        <v>0.22692054685491453</v>
      </c>
      <c r="Q30" s="9">
        <v>2.9685939651646569</v>
      </c>
      <c r="R30" s="9">
        <v>0.75615773566797284</v>
      </c>
      <c r="S30" s="9">
        <v>2.6277740507178318</v>
      </c>
      <c r="T30" s="9">
        <v>0.14965034926329673</v>
      </c>
      <c r="U30" s="9" t="s">
        <v>266</v>
      </c>
      <c r="V30" s="16">
        <v>16.291396308177344</v>
      </c>
      <c r="W30" s="9">
        <v>1.0881167060595094</v>
      </c>
    </row>
    <row r="31" spans="1:23" x14ac:dyDescent="0.3">
      <c r="A31" s="6" t="s">
        <v>78</v>
      </c>
      <c r="B31">
        <v>800124979</v>
      </c>
      <c r="C31" s="7">
        <v>2023</v>
      </c>
      <c r="D31" t="s">
        <v>94</v>
      </c>
      <c r="E31" s="9">
        <v>0.60322969957431727</v>
      </c>
      <c r="F31" s="9">
        <v>2.848707568911929E-2</v>
      </c>
      <c r="G31" s="9">
        <v>0.63171677526343661</v>
      </c>
      <c r="H31" s="9">
        <v>0.12665961213328045</v>
      </c>
      <c r="I31" s="9">
        <v>0.36828322473656344</v>
      </c>
      <c r="J31" s="9">
        <v>0.11034668758616228</v>
      </c>
      <c r="K31" s="9">
        <v>0.40095480642487386</v>
      </c>
      <c r="L31" s="16">
        <v>-104.54124304142353</v>
      </c>
      <c r="M31" s="16">
        <v>15.595852258512069</v>
      </c>
      <c r="N31" s="9">
        <v>0.64160612686500462</v>
      </c>
      <c r="O31" s="16">
        <v>21.175557159934193</v>
      </c>
      <c r="P31" s="9">
        <v>0.5803341030158552</v>
      </c>
      <c r="Q31" s="9">
        <v>0.57082201159621659</v>
      </c>
      <c r="R31" s="9">
        <v>0.34129398708639397</v>
      </c>
      <c r="S31" s="9">
        <v>0.73639312370089272</v>
      </c>
      <c r="T31" s="9">
        <v>0.15829122051126093</v>
      </c>
      <c r="U31" s="9" t="s">
        <v>267</v>
      </c>
      <c r="V31" s="16">
        <v>16.603460871958482</v>
      </c>
      <c r="W31" s="9">
        <v>0.36624289998953929</v>
      </c>
    </row>
    <row r="32" spans="1:23" x14ac:dyDescent="0.3">
      <c r="A32" s="6" t="s">
        <v>78</v>
      </c>
      <c r="B32">
        <v>800145103</v>
      </c>
      <c r="C32" s="7">
        <v>2019</v>
      </c>
      <c r="D32" t="s">
        <v>95</v>
      </c>
      <c r="E32" s="9">
        <v>0.3538907885641232</v>
      </c>
      <c r="F32" s="9">
        <v>7.7806126478959944E-2</v>
      </c>
      <c r="G32" s="9">
        <v>0.43169691504308316</v>
      </c>
      <c r="H32" s="9">
        <v>0</v>
      </c>
      <c r="I32" s="9">
        <v>0.56830308495691684</v>
      </c>
      <c r="J32" s="9">
        <v>9.6790742723989798E-2</v>
      </c>
      <c r="K32" s="9">
        <v>0.14570205106723907</v>
      </c>
      <c r="L32" s="16">
        <v>4.7243223542958717</v>
      </c>
      <c r="M32" s="16">
        <v>15.609534295135125</v>
      </c>
      <c r="N32" s="17">
        <f>MEDIAN(N33:N36)</f>
        <v>9.1756820872333167E-2</v>
      </c>
      <c r="O32" s="16">
        <v>4.5483666207161866</v>
      </c>
      <c r="P32" s="9">
        <v>0.43336862555397337</v>
      </c>
      <c r="Q32" s="17">
        <f>MEDIAN(Q33:Q36)</f>
        <v>1.6563301412670572</v>
      </c>
      <c r="R32" s="9">
        <v>0.55509269737051059</v>
      </c>
      <c r="S32" s="17">
        <f>MEDIAN(S33:S36)</f>
        <v>0.10006905343903566</v>
      </c>
      <c r="T32" s="9">
        <v>0.15094732756629514</v>
      </c>
      <c r="U32" s="9" t="s">
        <v>267</v>
      </c>
      <c r="V32" s="16">
        <v>16.828778479392533</v>
      </c>
      <c r="W32" s="17">
        <f>MEDIAN(W33:W36)</f>
        <v>0.18940667927982868</v>
      </c>
    </row>
    <row r="33" spans="1:23" x14ac:dyDescent="0.3">
      <c r="A33" s="6" t="s">
        <v>78</v>
      </c>
      <c r="B33">
        <v>800145103</v>
      </c>
      <c r="C33" s="7">
        <v>2020</v>
      </c>
      <c r="D33" t="s">
        <v>95</v>
      </c>
      <c r="E33" s="9">
        <v>0.33086576173565396</v>
      </c>
      <c r="F33" s="9">
        <v>6.5542659226649327E-2</v>
      </c>
      <c r="G33" s="9">
        <v>0.39640842096230328</v>
      </c>
      <c r="H33" s="9">
        <v>3.3684361522853335E-4</v>
      </c>
      <c r="I33" s="9">
        <v>0.60359157903769667</v>
      </c>
      <c r="J33" s="9">
        <v>7.3430208012458267E-2</v>
      </c>
      <c r="K33" s="9">
        <v>0.22995196136160387</v>
      </c>
      <c r="L33" s="16">
        <v>-23.072110255160041</v>
      </c>
      <c r="M33" s="16">
        <v>15.647487358940891</v>
      </c>
      <c r="N33" s="9">
        <v>3.8682479931741343E-2</v>
      </c>
      <c r="O33" s="16">
        <v>5.0480979203407967</v>
      </c>
      <c r="P33" s="9">
        <v>0.37873261629189614</v>
      </c>
      <c r="Q33" s="9">
        <v>-9.272168241546872</v>
      </c>
      <c r="R33" s="9">
        <v>0.61015842856690017</v>
      </c>
      <c r="S33" s="9">
        <v>-0.61154166900765317</v>
      </c>
      <c r="T33" s="9">
        <v>5.6453004712288486E-2</v>
      </c>
      <c r="U33" s="9" t="s">
        <v>267</v>
      </c>
      <c r="V33" s="16">
        <v>16.384566625184263</v>
      </c>
      <c r="W33" s="9">
        <v>-0.35867046192736629</v>
      </c>
    </row>
    <row r="34" spans="1:23" x14ac:dyDescent="0.3">
      <c r="A34" s="6" t="s">
        <v>78</v>
      </c>
      <c r="B34">
        <v>800145103</v>
      </c>
      <c r="C34" s="7">
        <v>2021</v>
      </c>
      <c r="D34" t="s">
        <v>95</v>
      </c>
      <c r="E34" s="9">
        <v>0.3581136930833837</v>
      </c>
      <c r="F34" s="9">
        <v>6.2955290716719625E-2</v>
      </c>
      <c r="G34" s="9">
        <v>0.42106898380010332</v>
      </c>
      <c r="H34" s="9">
        <v>0</v>
      </c>
      <c r="I34" s="9">
        <v>0.57893101619989662</v>
      </c>
      <c r="J34" s="9">
        <v>7.0791536924001974E-2</v>
      </c>
      <c r="K34" s="9">
        <v>0.22426627672543928</v>
      </c>
      <c r="L34" s="16">
        <v>-8.4882023747057787</v>
      </c>
      <c r="M34" s="16">
        <v>15.817372242080584</v>
      </c>
      <c r="N34" s="9">
        <v>0.18516841060083999</v>
      </c>
      <c r="O34" s="16">
        <v>5.6883812147701844</v>
      </c>
      <c r="P34" s="9">
        <v>0.33942677288737744</v>
      </c>
      <c r="Q34" s="9">
        <v>2.9738893716684398</v>
      </c>
      <c r="R34" s="9">
        <v>0.65119991354651774</v>
      </c>
      <c r="S34" s="9">
        <v>0.46208928642326819</v>
      </c>
      <c r="T34" s="9">
        <v>6.9643548240029995E-2</v>
      </c>
      <c r="U34" s="9" t="s">
        <v>267</v>
      </c>
      <c r="V34" s="16">
        <v>16.823253958264246</v>
      </c>
      <c r="W34" s="9">
        <v>0.55067036825457572</v>
      </c>
    </row>
    <row r="35" spans="1:23" x14ac:dyDescent="0.3">
      <c r="A35" s="6" t="s">
        <v>78</v>
      </c>
      <c r="B35">
        <v>800145103</v>
      </c>
      <c r="C35" s="7">
        <v>2022</v>
      </c>
      <c r="D35" t="s">
        <v>95</v>
      </c>
      <c r="E35" s="9">
        <v>0.37526282393496524</v>
      </c>
      <c r="F35" s="9">
        <v>7.265365633745377E-2</v>
      </c>
      <c r="G35" s="9">
        <v>0.44791648027241904</v>
      </c>
      <c r="H35" s="9">
        <v>7.1135125198361028E-3</v>
      </c>
      <c r="I35" s="9">
        <v>0.55208351972758096</v>
      </c>
      <c r="J35" s="9">
        <v>7.7217238265058011E-2</v>
      </c>
      <c r="K35" s="9">
        <v>0.16908926622737055</v>
      </c>
      <c r="L35" s="16">
        <v>13.761754855190183</v>
      </c>
      <c r="M35" s="16">
        <v>15.865527537142009</v>
      </c>
      <c r="N35" s="9">
        <v>4.9333598997679973E-2</v>
      </c>
      <c r="O35" s="16">
        <v>5.1650920662820532</v>
      </c>
      <c r="P35" s="9">
        <v>0.31984634977735033</v>
      </c>
      <c r="Q35" s="9">
        <v>6.7572013806238331</v>
      </c>
      <c r="R35" s="9">
        <v>0.67122101566767289</v>
      </c>
      <c r="S35" s="9">
        <v>0.72818047982869083</v>
      </c>
      <c r="T35" s="9">
        <v>0.11469814816698126</v>
      </c>
      <c r="U35" s="9" t="s">
        <v>267</v>
      </c>
      <c r="V35" s="16">
        <v>17.110953828001353</v>
      </c>
      <c r="W35" s="9">
        <v>0.33335706325826564</v>
      </c>
    </row>
    <row r="36" spans="1:23" x14ac:dyDescent="0.3">
      <c r="A36" s="6" t="s">
        <v>78</v>
      </c>
      <c r="B36">
        <v>800145103</v>
      </c>
      <c r="C36" s="7">
        <v>2023</v>
      </c>
      <c r="D36" t="s">
        <v>95</v>
      </c>
      <c r="E36" s="9">
        <v>0.35671303789589243</v>
      </c>
      <c r="F36" s="9">
        <v>8.1880193608697416E-2</v>
      </c>
      <c r="G36" s="9">
        <v>0.43859323150458984</v>
      </c>
      <c r="H36" s="9">
        <v>4.6495325723796607E-3</v>
      </c>
      <c r="I36" s="9">
        <v>0.56140676849541016</v>
      </c>
      <c r="J36" s="9">
        <v>6.3583694366912191E-2</v>
      </c>
      <c r="K36" s="9">
        <v>0.18308334699151499</v>
      </c>
      <c r="L36" s="16">
        <v>17.984364731079403</v>
      </c>
      <c r="M36" s="16">
        <v>15.991437497699772</v>
      </c>
      <c r="N36" s="9">
        <v>0.13418004274698636</v>
      </c>
      <c r="O36" s="16">
        <v>4.3565241137632329</v>
      </c>
      <c r="P36" s="9">
        <v>0.30459001165447719</v>
      </c>
      <c r="Q36" s="9">
        <v>0.33877091086567462</v>
      </c>
      <c r="R36" s="9">
        <v>0.68359603956620096</v>
      </c>
      <c r="S36" s="9">
        <v>-0.26195117954519687</v>
      </c>
      <c r="T36" s="9">
        <v>7.4637914416093437E-2</v>
      </c>
      <c r="U36" s="9" t="s">
        <v>267</v>
      </c>
      <c r="V36" s="16">
        <v>17.155407264337335</v>
      </c>
      <c r="W36" s="9">
        <v>4.5456295301391725E-2</v>
      </c>
    </row>
    <row r="37" spans="1:23" x14ac:dyDescent="0.3">
      <c r="A37" s="6" t="s">
        <v>78</v>
      </c>
      <c r="B37">
        <v>800180330</v>
      </c>
      <c r="C37" s="7">
        <v>2019</v>
      </c>
      <c r="D37" t="s">
        <v>96</v>
      </c>
      <c r="E37" s="9">
        <v>0.34799775273568773</v>
      </c>
      <c r="F37" s="9">
        <v>0.19138093500539632</v>
      </c>
      <c r="G37" s="9">
        <v>0.539378687741084</v>
      </c>
      <c r="H37" s="9">
        <v>0.38265158070562649</v>
      </c>
      <c r="I37" s="9">
        <v>0.46062131225891595</v>
      </c>
      <c r="J37" s="9">
        <v>0.14394238697463438</v>
      </c>
      <c r="K37" s="9">
        <v>8.5285680887915105E-2</v>
      </c>
      <c r="L37" s="16">
        <v>-18.44053603776948</v>
      </c>
      <c r="M37" s="16">
        <v>17.809916343267762</v>
      </c>
      <c r="N37" s="17">
        <f>MEDIAN(N38:N41)</f>
        <v>9.7996221994762323E-2</v>
      </c>
      <c r="O37" s="16">
        <v>1.8183511995375889</v>
      </c>
      <c r="P37" s="9">
        <v>0.72916991329120395</v>
      </c>
      <c r="Q37" s="17">
        <f>MEDIAN(Q38:Q41)</f>
        <v>3.7859454166625039</v>
      </c>
      <c r="R37" s="9">
        <v>0.19530791943333103</v>
      </c>
      <c r="S37" s="17">
        <f>MEDIAN(S38:S41)</f>
        <v>-0.80244867967885813</v>
      </c>
      <c r="T37" s="9">
        <v>0.11542877205217436</v>
      </c>
      <c r="U37" s="9" t="s">
        <v>268</v>
      </c>
      <c r="V37" s="16">
        <v>18.32697236657728</v>
      </c>
      <c r="W37" s="17">
        <f>MEDIAN(W38:W41)</f>
        <v>0.34366899365101589</v>
      </c>
    </row>
    <row r="38" spans="1:23" x14ac:dyDescent="0.3">
      <c r="A38" s="6" t="s">
        <v>78</v>
      </c>
      <c r="B38">
        <v>800180330</v>
      </c>
      <c r="C38" s="7">
        <v>2020</v>
      </c>
      <c r="D38" t="s">
        <v>96</v>
      </c>
      <c r="E38" s="9">
        <v>0.29397503141737197</v>
      </c>
      <c r="F38" s="9">
        <v>0.2789498774894314</v>
      </c>
      <c r="G38" s="9">
        <v>0.57292490890680337</v>
      </c>
      <c r="H38" s="9">
        <v>0.61773166960402659</v>
      </c>
      <c r="I38" s="9">
        <v>0.42707509109319663</v>
      </c>
      <c r="J38" s="9">
        <v>3.3701996253521771E-2</v>
      </c>
      <c r="K38" s="9">
        <v>8.3955178556484544E-2</v>
      </c>
      <c r="L38" s="16">
        <v>-24.145115216726701</v>
      </c>
      <c r="M38" s="16">
        <v>17.81219352129515</v>
      </c>
      <c r="N38" s="9">
        <v>2.2797727664578549E-3</v>
      </c>
      <c r="O38" s="16">
        <v>1.0538632748763612</v>
      </c>
      <c r="P38" s="9">
        <v>0.7007175983922479</v>
      </c>
      <c r="Q38" s="9">
        <v>-139.69591266830864</v>
      </c>
      <c r="R38" s="9">
        <v>0.21922326017149016</v>
      </c>
      <c r="S38" s="9">
        <v>-1.2821877632821874</v>
      </c>
      <c r="T38" s="9">
        <v>-3.249849781354644E-2</v>
      </c>
      <c r="U38" s="9" t="s">
        <v>268</v>
      </c>
      <c r="V38" s="16">
        <v>17.943550113863754</v>
      </c>
      <c r="W38" s="9">
        <v>-0.31847493728668486</v>
      </c>
    </row>
    <row r="39" spans="1:23" x14ac:dyDescent="0.3">
      <c r="A39" s="6" t="s">
        <v>78</v>
      </c>
      <c r="B39">
        <v>800180330</v>
      </c>
      <c r="C39" s="7">
        <v>2021</v>
      </c>
      <c r="D39" t="s">
        <v>96</v>
      </c>
      <c r="E39" s="9">
        <v>0.36297728266179385</v>
      </c>
      <c r="F39" s="9">
        <v>0.19383710838072224</v>
      </c>
      <c r="G39" s="9">
        <v>0.55681439104251607</v>
      </c>
      <c r="H39" s="9">
        <v>0.39145701943506067</v>
      </c>
      <c r="I39" s="9">
        <v>0.44318560895748388</v>
      </c>
      <c r="J39" s="9">
        <v>0.14168007368796523</v>
      </c>
      <c r="K39" s="9">
        <v>0.11162063913125078</v>
      </c>
      <c r="L39" s="16">
        <v>-14.707485705852726</v>
      </c>
      <c r="M39" s="16">
        <v>17.959498539277888</v>
      </c>
      <c r="N39" s="9">
        <v>0.15870733570872786</v>
      </c>
      <c r="O39" s="16">
        <v>1.8725892358487803</v>
      </c>
      <c r="P39" s="9">
        <v>0.64407537959105321</v>
      </c>
      <c r="Q39" s="9">
        <v>4.9096797490622208</v>
      </c>
      <c r="R39" s="9">
        <v>0.28977435737474766</v>
      </c>
      <c r="S39" s="9">
        <v>-5.5448961312583336</v>
      </c>
      <c r="T39" s="9">
        <v>0.12747161637166293</v>
      </c>
      <c r="U39" s="9" t="s">
        <v>268</v>
      </c>
      <c r="V39" s="16">
        <v>18.519715171039618</v>
      </c>
      <c r="W39" s="9">
        <v>0.77920219215676068</v>
      </c>
    </row>
    <row r="40" spans="1:23" x14ac:dyDescent="0.3">
      <c r="A40" s="6" t="s">
        <v>78</v>
      </c>
      <c r="B40">
        <v>800180330</v>
      </c>
      <c r="C40" s="7">
        <v>2022</v>
      </c>
      <c r="D40" t="s">
        <v>96</v>
      </c>
      <c r="E40" s="9">
        <v>0.66429492756989716</v>
      </c>
      <c r="F40" s="9">
        <v>0.11994425866091903</v>
      </c>
      <c r="G40" s="9">
        <v>0.78423918623081612</v>
      </c>
      <c r="H40" s="9">
        <v>0.20403843081506767</v>
      </c>
      <c r="I40" s="9">
        <v>0.21576081376918385</v>
      </c>
      <c r="J40" s="9">
        <v>8.7481805300923213E-2</v>
      </c>
      <c r="K40" s="9">
        <v>0.38527332351279703</v>
      </c>
      <c r="L40" s="16">
        <v>-97.293661790081302</v>
      </c>
      <c r="M40" s="16">
        <v>18.026068732349135</v>
      </c>
      <c r="N40" s="9">
        <v>6.8835986322659304E-2</v>
      </c>
      <c r="O40" s="16">
        <v>5.5383636948213661</v>
      </c>
      <c r="P40" s="9">
        <v>0.66784625970560918</v>
      </c>
      <c r="Q40" s="9">
        <v>5.0674171302007895</v>
      </c>
      <c r="R40" s="9">
        <v>0.26815095678857692</v>
      </c>
      <c r="S40" s="9">
        <v>-0.32270959607552885</v>
      </c>
      <c r="T40" s="9">
        <v>8.077507086780103E-2</v>
      </c>
      <c r="U40" s="9" t="s">
        <v>268</v>
      </c>
      <c r="V40" s="16">
        <v>18.818945793738301</v>
      </c>
      <c r="W40" s="9">
        <v>0.34882065626571102</v>
      </c>
    </row>
    <row r="41" spans="1:23" x14ac:dyDescent="0.3">
      <c r="A41" s="6" t="s">
        <v>78</v>
      </c>
      <c r="B41">
        <v>800180330</v>
      </c>
      <c r="C41" s="7">
        <v>2023</v>
      </c>
      <c r="D41" t="s">
        <v>96</v>
      </c>
      <c r="E41" s="9">
        <v>0.50808045964240733</v>
      </c>
      <c r="F41" s="9">
        <v>0.16497980062805748</v>
      </c>
      <c r="G41" s="9">
        <v>0.67306026027046484</v>
      </c>
      <c r="H41" s="9">
        <v>0.31120657711623179</v>
      </c>
      <c r="I41" s="9">
        <v>0.32693973972953522</v>
      </c>
      <c r="J41" s="9">
        <v>0.11558239604080686</v>
      </c>
      <c r="K41" s="9">
        <v>0.16769599098770113</v>
      </c>
      <c r="L41" s="16">
        <v>-21.452880131162452</v>
      </c>
      <c r="M41" s="16">
        <v>18.145766784449915</v>
      </c>
      <c r="N41" s="9">
        <v>0.12715645766686534</v>
      </c>
      <c r="O41" s="16">
        <v>3.0796525253892204</v>
      </c>
      <c r="P41" s="9">
        <v>0.60430155447306255</v>
      </c>
      <c r="Q41" s="9">
        <v>2.6622110842627871</v>
      </c>
      <c r="R41" s="9">
        <v>0.33930095181717468</v>
      </c>
      <c r="S41" s="9">
        <v>0.89107138494355098</v>
      </c>
      <c r="T41" s="9">
        <v>0.13551927427277549</v>
      </c>
      <c r="U41" s="9" t="s">
        <v>268</v>
      </c>
      <c r="V41" s="16">
        <v>19.110508325736088</v>
      </c>
      <c r="W41" s="9">
        <v>0.33851733103632076</v>
      </c>
    </row>
    <row r="42" spans="1:23" x14ac:dyDescent="0.3">
      <c r="A42" s="6" t="s">
        <v>78</v>
      </c>
      <c r="B42">
        <v>800198454</v>
      </c>
      <c r="C42" s="7">
        <v>2019</v>
      </c>
      <c r="D42" t="s">
        <v>98</v>
      </c>
      <c r="E42" s="9">
        <v>0.55813698681232093</v>
      </c>
      <c r="F42" s="9">
        <v>4.939376773179846E-2</v>
      </c>
      <c r="G42" s="9">
        <v>0.60753075454411942</v>
      </c>
      <c r="H42" s="9">
        <v>0.18702119773126227</v>
      </c>
      <c r="I42" s="9">
        <v>0.39246924545588058</v>
      </c>
      <c r="J42" s="9">
        <v>0.1126114753911566</v>
      </c>
      <c r="K42" s="9">
        <v>0.33879070591498994</v>
      </c>
      <c r="L42" s="16">
        <v>15.530129576422254</v>
      </c>
      <c r="M42" s="16">
        <v>14.578559197120864</v>
      </c>
      <c r="N42" s="17">
        <f>MEDIAN(N43:N46)</f>
        <v>0.12605580649599701</v>
      </c>
      <c r="O42" s="16">
        <v>11.299745138757787</v>
      </c>
      <c r="P42" s="9">
        <v>2.390520350334879E-2</v>
      </c>
      <c r="Q42" s="17">
        <f>MEDIAN(Q43:Q46)</f>
        <v>2.1181961738048125</v>
      </c>
      <c r="R42" s="9">
        <v>0.97609479649665121</v>
      </c>
      <c r="S42" s="17">
        <f>MEDIAN(S43:S46)</f>
        <v>-0.3306915938959154</v>
      </c>
      <c r="T42" s="9">
        <v>0.25158137919298024</v>
      </c>
      <c r="U42" s="9" t="s">
        <v>266</v>
      </c>
      <c r="V42" s="16">
        <v>15.801222432671095</v>
      </c>
      <c r="W42" s="17">
        <f>MEDIAN(W43:W46)</f>
        <v>0.61598582863625062</v>
      </c>
    </row>
    <row r="43" spans="1:23" x14ac:dyDescent="0.3">
      <c r="A43" s="6" t="s">
        <v>78</v>
      </c>
      <c r="B43">
        <v>800198454</v>
      </c>
      <c r="C43" s="7">
        <v>2020</v>
      </c>
      <c r="D43" t="s">
        <v>98</v>
      </c>
      <c r="E43" s="9">
        <v>0.62832282738663259</v>
      </c>
      <c r="F43" s="9">
        <v>0.11174654086056821</v>
      </c>
      <c r="G43" s="9">
        <v>0.74006936824720071</v>
      </c>
      <c r="H43" s="9">
        <v>0.2432852197616554</v>
      </c>
      <c r="I43" s="9">
        <v>0.25993063175279923</v>
      </c>
      <c r="J43" s="9">
        <v>-0.21066067884287545</v>
      </c>
      <c r="K43" s="9">
        <v>0.27164958986681376</v>
      </c>
      <c r="L43" s="16">
        <v>79.255772348347506</v>
      </c>
      <c r="M43" s="16">
        <v>14.209450168628825</v>
      </c>
      <c r="N43" s="9">
        <v>-0.30864997051013965</v>
      </c>
      <c r="O43" s="16">
        <v>5.6227496846691896</v>
      </c>
      <c r="P43" s="9">
        <v>2.8073705954433842E-2</v>
      </c>
      <c r="Q43" s="9">
        <v>2.2996105144456611</v>
      </c>
      <c r="R43" s="9">
        <v>0.97192629404556619</v>
      </c>
      <c r="S43" s="9">
        <v>-1.8457151964536234</v>
      </c>
      <c r="T43" s="9">
        <v>-0.30775466327131373</v>
      </c>
      <c r="U43" s="9" t="s">
        <v>266</v>
      </c>
      <c r="V43" s="16">
        <v>14.564124611403976</v>
      </c>
      <c r="W43" s="9">
        <v>-0.70977471746846033</v>
      </c>
    </row>
    <row r="44" spans="1:23" x14ac:dyDescent="0.3">
      <c r="A44" s="6" t="s">
        <v>78</v>
      </c>
      <c r="B44">
        <v>800198454</v>
      </c>
      <c r="C44" s="7">
        <v>2021</v>
      </c>
      <c r="D44" t="s">
        <v>98</v>
      </c>
      <c r="E44" s="9">
        <v>0.65495152031906667</v>
      </c>
      <c r="F44" s="9">
        <v>8.3637350553986939E-2</v>
      </c>
      <c r="G44" s="9">
        <v>0.73858887087305358</v>
      </c>
      <c r="H44" s="9">
        <v>0.10882069273992899</v>
      </c>
      <c r="I44" s="9">
        <v>0.26141112912694642</v>
      </c>
      <c r="J44" s="9">
        <v>1.7135739014796567E-2</v>
      </c>
      <c r="K44" s="9">
        <v>0.51741284839674595</v>
      </c>
      <c r="L44" s="16">
        <v>-31.471277509643443</v>
      </c>
      <c r="M44" s="16">
        <v>14.356093799158216</v>
      </c>
      <c r="N44" s="9">
        <v>0.15794123458755016</v>
      </c>
      <c r="O44" s="16">
        <v>7.8308496859462693</v>
      </c>
      <c r="P44" s="9">
        <v>1.9541551349789868E-2</v>
      </c>
      <c r="Q44" s="9">
        <v>7.0121816373086503</v>
      </c>
      <c r="R44" s="9">
        <v>0.95072999077464981</v>
      </c>
      <c r="S44" s="9">
        <v>-1.138968142314317</v>
      </c>
      <c r="T44" s="9">
        <v>3.6934597858600544E-2</v>
      </c>
      <c r="U44" s="9" t="s">
        <v>266</v>
      </c>
      <c r="V44" s="16">
        <v>15.309633012765637</v>
      </c>
      <c r="W44" s="9">
        <v>1.1075126249486771</v>
      </c>
    </row>
    <row r="45" spans="1:23" x14ac:dyDescent="0.3">
      <c r="A45" s="6" t="s">
        <v>78</v>
      </c>
      <c r="B45">
        <v>800198454</v>
      </c>
      <c r="C45" s="7">
        <v>2022</v>
      </c>
      <c r="D45" t="s">
        <v>98</v>
      </c>
      <c r="E45" s="9">
        <v>0.65721625844102893</v>
      </c>
      <c r="F45" s="9">
        <v>3.9978570072754675E-2</v>
      </c>
      <c r="G45" s="9">
        <v>0.69719482851378367</v>
      </c>
      <c r="H45" s="9">
        <v>7.8917092313791945E-2</v>
      </c>
      <c r="I45" s="9">
        <v>0.30280517148621638</v>
      </c>
      <c r="J45" s="9">
        <v>6.6741339983517958E-2</v>
      </c>
      <c r="K45" s="9">
        <v>0.41582856956733188</v>
      </c>
      <c r="L45" s="16">
        <v>5.0184690403512064</v>
      </c>
      <c r="M45" s="16">
        <v>14.79797509816477</v>
      </c>
      <c r="N45" s="9">
        <v>0.55563107452032834</v>
      </c>
      <c r="O45" s="16">
        <v>16.439213739886124</v>
      </c>
      <c r="P45" s="9">
        <v>3.3219382328396788E-2</v>
      </c>
      <c r="Q45" s="9">
        <v>1.9367818331639635</v>
      </c>
      <c r="R45" s="9">
        <v>0.9183502550138879</v>
      </c>
      <c r="S45" s="9">
        <v>6.9887727265559709</v>
      </c>
      <c r="T45" s="9">
        <v>0.18967357548452266</v>
      </c>
      <c r="U45" s="9" t="s">
        <v>266</v>
      </c>
      <c r="V45" s="16">
        <v>16.040141568920244</v>
      </c>
      <c r="W45" s="9">
        <v>1.0761361710723443</v>
      </c>
    </row>
    <row r="46" spans="1:23" x14ac:dyDescent="0.3">
      <c r="A46" s="6" t="s">
        <v>78</v>
      </c>
      <c r="B46">
        <v>800198454</v>
      </c>
      <c r="C46" s="7">
        <v>2023</v>
      </c>
      <c r="D46" t="s">
        <v>98</v>
      </c>
      <c r="E46" s="9">
        <v>0.64046728847248113</v>
      </c>
      <c r="F46" s="9">
        <v>0</v>
      </c>
      <c r="G46" s="9">
        <v>0.64046728847248113</v>
      </c>
      <c r="H46" s="9">
        <v>7.9290677395149389E-2</v>
      </c>
      <c r="I46" s="9">
        <v>0.35953271152751881</v>
      </c>
      <c r="J46" s="9">
        <v>0.11067984666032771</v>
      </c>
      <c r="K46" s="9">
        <v>0.31659163549254543</v>
      </c>
      <c r="L46" s="16">
        <v>22.382365993680153</v>
      </c>
      <c r="M46" s="16">
        <v>14.887971528982241</v>
      </c>
      <c r="N46" s="9">
        <v>9.4170378404443866E-2</v>
      </c>
      <c r="O46" s="16">
        <v>10</v>
      </c>
      <c r="P46" s="9">
        <v>3.3579772275225545E-2</v>
      </c>
      <c r="Q46" s="9">
        <v>1.654824891229312</v>
      </c>
      <c r="R46" s="9">
        <v>0.96642022772477443</v>
      </c>
      <c r="S46" s="9">
        <v>0.47758495452248617</v>
      </c>
      <c r="T46" s="9">
        <v>0.25613819103300767</v>
      </c>
      <c r="U46" s="9" t="s">
        <v>266</v>
      </c>
      <c r="V46" s="16">
        <v>16.184965016067338</v>
      </c>
      <c r="W46" s="9">
        <v>0.15583548620015697</v>
      </c>
    </row>
    <row r="47" spans="1:23" x14ac:dyDescent="0.3">
      <c r="A47" s="6" t="s">
        <v>78</v>
      </c>
      <c r="B47">
        <v>802006391</v>
      </c>
      <c r="C47" s="7">
        <v>2019</v>
      </c>
      <c r="D47" t="s">
        <v>99</v>
      </c>
      <c r="E47" s="9">
        <v>0.37832033821639977</v>
      </c>
      <c r="F47" s="9">
        <v>5.1007597123670277E-2</v>
      </c>
      <c r="G47" s="9">
        <v>0.42932793534007002</v>
      </c>
      <c r="H47" s="9">
        <v>6.5629653581748021E-2</v>
      </c>
      <c r="I47" s="9">
        <v>0.57067206465992992</v>
      </c>
      <c r="J47" s="9">
        <v>0.14257675626930894</v>
      </c>
      <c r="K47" s="9">
        <v>0.14308902491019687</v>
      </c>
      <c r="L47" s="16">
        <v>-23.626407331224048</v>
      </c>
      <c r="M47" s="16">
        <v>15.595802357429156</v>
      </c>
      <c r="N47" s="17">
        <f>MEDIAN(N48:N51)</f>
        <v>0.41604095475039926</v>
      </c>
      <c r="O47" s="16">
        <v>7.4169409960470132</v>
      </c>
      <c r="P47" s="9">
        <v>0.61756659726983687</v>
      </c>
      <c r="Q47" s="17">
        <f>MEDIAN(Q48:Q51)</f>
        <v>0.95540984466345236</v>
      </c>
      <c r="R47" s="9">
        <v>0.3774613775369054</v>
      </c>
      <c r="S47" s="17">
        <f>MEDIAN(S48:S51)</f>
        <v>-1.0116019342110742</v>
      </c>
      <c r="T47" s="9">
        <v>0.1816996024841244</v>
      </c>
      <c r="U47" s="9" t="s">
        <v>267</v>
      </c>
      <c r="V47" s="16">
        <v>16.522623119619976</v>
      </c>
      <c r="W47" s="17">
        <f>MEDIAN(W48:W51)</f>
        <v>0.35363346696648323</v>
      </c>
    </row>
    <row r="48" spans="1:23" x14ac:dyDescent="0.3">
      <c r="A48" s="6" t="s">
        <v>78</v>
      </c>
      <c r="B48">
        <v>802006391</v>
      </c>
      <c r="C48" s="7">
        <v>2020</v>
      </c>
      <c r="D48" t="s">
        <v>99</v>
      </c>
      <c r="E48" s="9">
        <v>0.29241535403995073</v>
      </c>
      <c r="F48" s="9">
        <v>0.21035018545620546</v>
      </c>
      <c r="G48" s="9">
        <v>0.50276553949615621</v>
      </c>
      <c r="H48" s="9">
        <v>0.45127702601429703</v>
      </c>
      <c r="I48" s="9">
        <v>0.49723446050384384</v>
      </c>
      <c r="J48" s="9">
        <v>2.0407973167605929E-2</v>
      </c>
      <c r="K48" s="9">
        <v>0.180064426790052</v>
      </c>
      <c r="L48" s="16">
        <v>-61.333840207323043</v>
      </c>
      <c r="M48" s="16">
        <v>15.675702052545597</v>
      </c>
      <c r="N48" s="9">
        <v>8.3178414141105828E-2</v>
      </c>
      <c r="O48" s="16">
        <v>1.3901359459501454</v>
      </c>
      <c r="P48" s="9">
        <v>0.52595818780080894</v>
      </c>
      <c r="Q48" s="9">
        <v>-5.3906769822656413</v>
      </c>
      <c r="R48" s="9">
        <v>0.46461296999657742</v>
      </c>
      <c r="S48" s="9">
        <v>-1.1765465077331185</v>
      </c>
      <c r="T48" s="9">
        <v>-2.9615093742893932E-2</v>
      </c>
      <c r="U48" s="9" t="s">
        <v>267</v>
      </c>
      <c r="V48" s="16">
        <v>15.927712809140086</v>
      </c>
      <c r="W48" s="9">
        <v>-0.44838796253181812</v>
      </c>
    </row>
    <row r="49" spans="1:23" x14ac:dyDescent="0.3">
      <c r="A49" s="6" t="s">
        <v>78</v>
      </c>
      <c r="B49">
        <v>802006391</v>
      </c>
      <c r="C49" s="7">
        <v>2021</v>
      </c>
      <c r="D49" t="s">
        <v>99</v>
      </c>
      <c r="E49" s="9">
        <v>0.35787809483820465</v>
      </c>
      <c r="F49" s="9">
        <v>0.1912230606276166</v>
      </c>
      <c r="G49" s="9">
        <v>0.54910115546582128</v>
      </c>
      <c r="H49" s="9">
        <v>0.52260511924849495</v>
      </c>
      <c r="I49" s="9">
        <v>0.45089884453417878</v>
      </c>
      <c r="J49" s="9">
        <v>0.17707625702015745</v>
      </c>
      <c r="K49" s="9">
        <v>0.13468802125035689</v>
      </c>
      <c r="L49" s="16">
        <v>-31.416969853166293</v>
      </c>
      <c r="M49" s="16">
        <v>16.19002516628278</v>
      </c>
      <c r="N49" s="9">
        <v>0.67250602220991951</v>
      </c>
      <c r="O49" s="16">
        <v>1.871521633759059</v>
      </c>
      <c r="P49" s="9">
        <v>0.55355359435448059</v>
      </c>
      <c r="Q49" s="9">
        <v>1.5454427134900508</v>
      </c>
      <c r="R49" s="9">
        <v>0.44056819988021362</v>
      </c>
      <c r="S49" s="9">
        <v>-9.67451491517585</v>
      </c>
      <c r="T49" s="9">
        <v>0.15359978916406006</v>
      </c>
      <c r="U49" s="9" t="s">
        <v>267</v>
      </c>
      <c r="V49" s="16">
        <v>16.64032899850984</v>
      </c>
      <c r="W49" s="9">
        <v>1.0393195318024984</v>
      </c>
    </row>
    <row r="50" spans="1:23" x14ac:dyDescent="0.3">
      <c r="A50" s="6" t="s">
        <v>78</v>
      </c>
      <c r="B50">
        <v>802006391</v>
      </c>
      <c r="C50" s="7">
        <v>2022</v>
      </c>
      <c r="D50" t="s">
        <v>99</v>
      </c>
      <c r="E50" s="9">
        <v>0.53734392922709151</v>
      </c>
      <c r="F50" s="9">
        <v>0.3373946909113435</v>
      </c>
      <c r="G50" s="9">
        <v>0.87473862013843495</v>
      </c>
      <c r="H50" s="9">
        <v>0.90018542496948428</v>
      </c>
      <c r="I50" s="9">
        <v>0.12526137986156499</v>
      </c>
      <c r="J50" s="9">
        <v>6.8376402826190175E-2</v>
      </c>
      <c r="K50" s="9">
        <v>0.33991041757246465</v>
      </c>
      <c r="L50" s="16">
        <v>-172.57109567452241</v>
      </c>
      <c r="M50" s="16">
        <v>16.755718599322893</v>
      </c>
      <c r="N50" s="9">
        <v>0.76066826505919161</v>
      </c>
      <c r="O50" s="16">
        <v>1.5926271032174846</v>
      </c>
      <c r="P50" s="9">
        <v>0.67859016557378937</v>
      </c>
      <c r="Q50" s="9">
        <v>0.36537697583685391</v>
      </c>
      <c r="R50" s="9">
        <v>0.31672251826157405</v>
      </c>
      <c r="S50" s="9">
        <v>-0.84665736068903008</v>
      </c>
      <c r="T50" s="9">
        <v>1.3377532574106826E-2</v>
      </c>
      <c r="U50" s="9" t="s">
        <v>267</v>
      </c>
      <c r="V50" s="16">
        <v>16.885571104403997</v>
      </c>
      <c r="W50" s="9">
        <v>0.27793067030239382</v>
      </c>
    </row>
    <row r="51" spans="1:23" x14ac:dyDescent="0.3">
      <c r="A51" s="6" t="s">
        <v>78</v>
      </c>
      <c r="B51">
        <v>802006391</v>
      </c>
      <c r="C51" s="7">
        <v>2023</v>
      </c>
      <c r="D51" t="s">
        <v>99</v>
      </c>
      <c r="E51" s="9">
        <v>0.62581080210728668</v>
      </c>
      <c r="F51" s="9">
        <v>0.23636224075356843</v>
      </c>
      <c r="G51" s="9">
        <v>0.86217304286085517</v>
      </c>
      <c r="H51" s="9">
        <v>0.91149168990656471</v>
      </c>
      <c r="I51" s="9">
        <v>0.13782695713914489</v>
      </c>
      <c r="J51" s="9">
        <v>0.1106842717835685</v>
      </c>
      <c r="K51" s="9">
        <v>0.30734152264447984</v>
      </c>
      <c r="L51" s="16">
        <v>-132.4998770364312</v>
      </c>
      <c r="M51" s="16">
        <v>16.90377292318351</v>
      </c>
      <c r="N51" s="9">
        <v>0.15957588729087901</v>
      </c>
      <c r="O51" s="16">
        <v>2.6476767190566526</v>
      </c>
      <c r="P51" s="9">
        <v>0.70059154681385227</v>
      </c>
      <c r="Q51" s="9">
        <v>2.6904833237616126</v>
      </c>
      <c r="R51" s="9">
        <v>0.29564559755280606</v>
      </c>
      <c r="S51" s="9">
        <v>1.5833939154484393</v>
      </c>
      <c r="T51" s="9">
        <v>2.98035140558176E-2</v>
      </c>
      <c r="U51" s="9" t="s">
        <v>267</v>
      </c>
      <c r="V51" s="16">
        <v>17.242781289616961</v>
      </c>
      <c r="W51" s="9">
        <v>0.42933626363057265</v>
      </c>
    </row>
    <row r="52" spans="1:23" x14ac:dyDescent="0.3">
      <c r="A52" s="6" t="s">
        <v>78</v>
      </c>
      <c r="B52">
        <v>806014415</v>
      </c>
      <c r="C52" s="7">
        <v>2019</v>
      </c>
      <c r="D52" t="s">
        <v>100</v>
      </c>
      <c r="E52" s="9">
        <v>0.46325413770092444</v>
      </c>
      <c r="F52" s="9">
        <v>0.12063490778992079</v>
      </c>
      <c r="G52" s="9">
        <v>0.58388904549084519</v>
      </c>
      <c r="H52" s="9">
        <v>0.23460201898135596</v>
      </c>
      <c r="I52" s="9">
        <v>0.41611095450915475</v>
      </c>
      <c r="J52" s="9">
        <v>7.6325531437365743E-2</v>
      </c>
      <c r="K52" s="9">
        <v>0.27478495704086142</v>
      </c>
      <c r="L52" s="16">
        <v>-21.548122837315461</v>
      </c>
      <c r="M52" s="16">
        <v>16.406722626848204</v>
      </c>
      <c r="N52" s="17">
        <f>MEDIAN(N53:N56)</f>
        <v>1.9352494875402693E-2</v>
      </c>
      <c r="O52" s="16">
        <v>3.8401333924642822</v>
      </c>
      <c r="P52" s="9">
        <v>0.51930857164179844</v>
      </c>
      <c r="Q52" s="17">
        <f>MEDIAN(Q53:Q56)</f>
        <v>24.746944560221873</v>
      </c>
      <c r="R52" s="9">
        <v>0.47716428774058445</v>
      </c>
      <c r="S52" s="17">
        <f>MEDIAN(S53:S56)</f>
        <v>-1.3772613268638012</v>
      </c>
      <c r="T52" s="9">
        <v>4.1872515817172239E-2</v>
      </c>
      <c r="U52" s="9" t="s">
        <v>267</v>
      </c>
      <c r="V52" s="16">
        <v>17.255576026511811</v>
      </c>
      <c r="W52" s="17">
        <f>MEDIAN(W53:W56)</f>
        <v>0.25535363749177153</v>
      </c>
    </row>
    <row r="53" spans="1:23" x14ac:dyDescent="0.3">
      <c r="A53" s="6" t="s">
        <v>78</v>
      </c>
      <c r="B53">
        <v>806014415</v>
      </c>
      <c r="C53" s="7">
        <v>2020</v>
      </c>
      <c r="D53" t="s">
        <v>100</v>
      </c>
      <c r="E53" s="9">
        <v>0.56349640504144172</v>
      </c>
      <c r="F53" s="9">
        <v>0.20782739840073927</v>
      </c>
      <c r="G53" s="9">
        <v>0.77132380344218099</v>
      </c>
      <c r="H53" s="9">
        <v>0.64846920947235442</v>
      </c>
      <c r="I53" s="9">
        <v>0.22867619655781901</v>
      </c>
      <c r="J53" s="9">
        <v>-0.11766650925104349</v>
      </c>
      <c r="K53" s="9">
        <v>0.31463388233003586</v>
      </c>
      <c r="L53" s="16">
        <v>-129.43961649702413</v>
      </c>
      <c r="M53" s="16">
        <v>16.437647687809154</v>
      </c>
      <c r="N53" s="9">
        <v>3.1408208250330638E-2</v>
      </c>
      <c r="O53" s="16">
        <v>2.7113672661911998</v>
      </c>
      <c r="P53" s="9">
        <v>0.44040236511004999</v>
      </c>
      <c r="Q53" s="9">
        <v>-14.917378641439388</v>
      </c>
      <c r="R53" s="9">
        <v>0.4847169401479538</v>
      </c>
      <c r="S53" s="9">
        <v>-5.3047914564051908</v>
      </c>
      <c r="T53" s="9">
        <v>-0.17476344177416672</v>
      </c>
      <c r="U53" s="9" t="s">
        <v>267</v>
      </c>
      <c r="V53" s="16">
        <v>16.623471008972921</v>
      </c>
      <c r="W53" s="9">
        <v>-0.46852813491936263</v>
      </c>
    </row>
    <row r="54" spans="1:23" x14ac:dyDescent="0.3">
      <c r="A54" s="6" t="s">
        <v>78</v>
      </c>
      <c r="B54">
        <v>806014415</v>
      </c>
      <c r="C54" s="7">
        <v>2021</v>
      </c>
      <c r="D54" t="s">
        <v>100</v>
      </c>
      <c r="E54" s="9">
        <v>0.46834633546117282</v>
      </c>
      <c r="F54" s="9">
        <v>0.13988459600343325</v>
      </c>
      <c r="G54" s="9">
        <v>0.60823093146460605</v>
      </c>
      <c r="H54" s="9">
        <v>0.41649004788918953</v>
      </c>
      <c r="I54" s="9">
        <v>0.39176906853539395</v>
      </c>
      <c r="J54" s="9">
        <v>0.14387790345181961</v>
      </c>
      <c r="K54" s="9">
        <v>0.26775625433132805</v>
      </c>
      <c r="L54" s="16">
        <v>-46.384885997345975</v>
      </c>
      <c r="M54" s="16">
        <v>16.444917976595796</v>
      </c>
      <c r="N54" s="9">
        <v>7.2967815004747472E-3</v>
      </c>
      <c r="O54" s="16">
        <v>3.3480908466124313</v>
      </c>
      <c r="P54" s="9">
        <v>0.39561384902770902</v>
      </c>
      <c r="Q54" s="9">
        <v>161.84203021171146</v>
      </c>
      <c r="R54" s="9">
        <v>0.60251878919200541</v>
      </c>
      <c r="S54" s="9">
        <v>-1.949578032937624</v>
      </c>
      <c r="T54" s="9">
        <v>0.16474938500460601</v>
      </c>
      <c r="U54" s="9" t="s">
        <v>267</v>
      </c>
      <c r="V54" s="16">
        <v>17.403220535069245</v>
      </c>
      <c r="W54" s="9">
        <v>1.1809259320480914</v>
      </c>
    </row>
    <row r="55" spans="1:23" x14ac:dyDescent="0.3">
      <c r="A55" s="6" t="s">
        <v>78</v>
      </c>
      <c r="B55">
        <v>806014415</v>
      </c>
      <c r="C55" s="7">
        <v>2022</v>
      </c>
      <c r="D55" t="s">
        <v>100</v>
      </c>
      <c r="E55" s="9">
        <v>0.57534107678143731</v>
      </c>
      <c r="F55" s="9">
        <v>8.228272312429552E-2</v>
      </c>
      <c r="G55" s="9">
        <v>0.65762379990573283</v>
      </c>
      <c r="H55" s="9">
        <v>0.22636459575000248</v>
      </c>
      <c r="I55" s="9">
        <v>0.34237620009426717</v>
      </c>
      <c r="J55" s="9">
        <v>5.2188274142901003E-2</v>
      </c>
      <c r="K55" s="9">
        <v>0.33106779428756311</v>
      </c>
      <c r="L55" s="16">
        <v>-30.856796392052878</v>
      </c>
      <c r="M55" s="16">
        <v>16.45066506718862</v>
      </c>
      <c r="N55" s="9">
        <v>5.7636368002973448E-3</v>
      </c>
      <c r="O55" s="16">
        <v>6.9922464271428213</v>
      </c>
      <c r="P55" s="9">
        <v>0.4166443475862085</v>
      </c>
      <c r="Q55" s="9">
        <v>48.91475785639193</v>
      </c>
      <c r="R55" s="9">
        <v>0.57941537561990575</v>
      </c>
      <c r="S55" s="9">
        <v>-0.80494462078997842</v>
      </c>
      <c r="T55" s="9">
        <v>3.1951099235328587E-2</v>
      </c>
      <c r="U55" s="9" t="s">
        <v>267</v>
      </c>
      <c r="V55" s="16">
        <v>17.65158487045889</v>
      </c>
      <c r="W55" s="9">
        <v>0.2819268984587342</v>
      </c>
    </row>
    <row r="56" spans="1:23" x14ac:dyDescent="0.3">
      <c r="A56" s="6" t="s">
        <v>78</v>
      </c>
      <c r="B56">
        <v>806014415</v>
      </c>
      <c r="C56" s="7">
        <v>2023</v>
      </c>
      <c r="D56" t="s">
        <v>100</v>
      </c>
      <c r="E56" s="9">
        <v>0.53440816987623374</v>
      </c>
      <c r="F56" s="9">
        <v>0.11728504053022611</v>
      </c>
      <c r="G56" s="9">
        <v>0.65169321040645989</v>
      </c>
      <c r="H56" s="9">
        <v>0.28794386982996678</v>
      </c>
      <c r="I56" s="9">
        <v>0.34830678959354017</v>
      </c>
      <c r="J56" s="9">
        <v>9.7353474192913944E-2</v>
      </c>
      <c r="K56" s="9">
        <v>0.27487845609751949</v>
      </c>
      <c r="L56" s="16">
        <v>-28.185244973797182</v>
      </c>
      <c r="M56" s="16">
        <v>16.783588603922439</v>
      </c>
      <c r="N56" s="9">
        <v>0.39504062502890713</v>
      </c>
      <c r="O56" s="16">
        <v>4.5564904736381004</v>
      </c>
      <c r="P56" s="9">
        <v>0.49891492931735615</v>
      </c>
      <c r="Q56" s="9">
        <v>0.57913126405181203</v>
      </c>
      <c r="R56" s="9">
        <v>0.49851831142554059</v>
      </c>
      <c r="S56" s="9">
        <v>3.4920495631467796</v>
      </c>
      <c r="T56" s="9">
        <v>0.10288296898819209</v>
      </c>
      <c r="U56" s="9" t="s">
        <v>267</v>
      </c>
      <c r="V56" s="16">
        <v>17.857606984117652</v>
      </c>
      <c r="W56" s="9">
        <v>0.22878037652480887</v>
      </c>
    </row>
    <row r="57" spans="1:23" x14ac:dyDescent="0.3">
      <c r="A57" s="6" t="s">
        <v>78</v>
      </c>
      <c r="B57">
        <v>811035961</v>
      </c>
      <c r="C57" s="7">
        <v>2019</v>
      </c>
      <c r="D57" t="s">
        <v>101</v>
      </c>
      <c r="E57" s="9">
        <v>0.26301323972970364</v>
      </c>
      <c r="F57" s="9">
        <v>0</v>
      </c>
      <c r="G57" s="9">
        <v>0.26301323972970364</v>
      </c>
      <c r="H57" s="9">
        <v>0</v>
      </c>
      <c r="I57" s="9">
        <v>0.73698676027029641</v>
      </c>
      <c r="J57" s="9">
        <v>5.1812664372854533E-2</v>
      </c>
      <c r="K57" s="9">
        <v>3.6689541848378256E-2</v>
      </c>
      <c r="L57" s="16">
        <v>-0.96272164845772723</v>
      </c>
      <c r="M57" s="16">
        <v>14.713128432112205</v>
      </c>
      <c r="N57" s="17">
        <f>MEDIAN(N58:N61)</f>
        <v>0.38920672109901322</v>
      </c>
      <c r="O57" s="16">
        <v>10</v>
      </c>
      <c r="P57" s="9">
        <v>0.40181094169701814</v>
      </c>
      <c r="Q57" s="17">
        <f>MEDIAN(Q58:Q61)</f>
        <v>1.5552385798755615</v>
      </c>
      <c r="R57" s="9">
        <v>0.59818905830298186</v>
      </c>
      <c r="S57" s="17">
        <f>MEDIAN(S58:S61)</f>
        <v>-1.4593709007642492</v>
      </c>
      <c r="T57" s="9">
        <v>0.12774971869598831</v>
      </c>
      <c r="U57" s="9" t="s">
        <v>266</v>
      </c>
      <c r="V57" s="16">
        <v>16.1220931503005</v>
      </c>
      <c r="W57" s="17">
        <f>MEDIAN(W58:W61)</f>
        <v>0.43673456928974497</v>
      </c>
    </row>
    <row r="58" spans="1:23" x14ac:dyDescent="0.3">
      <c r="A58" s="6" t="s">
        <v>78</v>
      </c>
      <c r="B58">
        <v>811035961</v>
      </c>
      <c r="C58" s="7">
        <v>2020</v>
      </c>
      <c r="D58" t="s">
        <v>101</v>
      </c>
      <c r="E58" s="9">
        <v>0.14008310211948413</v>
      </c>
      <c r="F58" s="9">
        <v>0.38483833830090619</v>
      </c>
      <c r="G58" s="9">
        <v>0.52492144042039035</v>
      </c>
      <c r="H58" s="9">
        <v>0.53841051564264375</v>
      </c>
      <c r="I58" s="9">
        <v>0.4750785595796097</v>
      </c>
      <c r="J58" s="9">
        <v>-0.13270122772278758</v>
      </c>
      <c r="K58" s="9">
        <v>0.17540538541295017</v>
      </c>
      <c r="L58" s="16">
        <v>-28.292967247089862</v>
      </c>
      <c r="M58" s="16">
        <v>14.710319806051018</v>
      </c>
      <c r="N58" s="9">
        <v>-2.8046855610043275E-3</v>
      </c>
      <c r="O58" s="16">
        <v>0.3640050592099604</v>
      </c>
      <c r="P58" s="9">
        <v>0.36534730710961644</v>
      </c>
      <c r="Q58" s="9">
        <v>172.69924102894439</v>
      </c>
      <c r="R58" s="9">
        <v>0.63465269289038362</v>
      </c>
      <c r="S58" s="9">
        <v>-2.9909304358367415</v>
      </c>
      <c r="T58" s="9">
        <v>-0.25505615543782689</v>
      </c>
      <c r="U58" s="9" t="s">
        <v>266</v>
      </c>
      <c r="V58" s="16">
        <v>15.459733012123577</v>
      </c>
      <c r="W58" s="9">
        <v>-0.48436706771028648</v>
      </c>
    </row>
    <row r="59" spans="1:23" x14ac:dyDescent="0.3">
      <c r="A59" s="6" t="s">
        <v>78</v>
      </c>
      <c r="B59">
        <v>811035961</v>
      </c>
      <c r="C59" s="7">
        <v>2021</v>
      </c>
      <c r="D59" t="s">
        <v>101</v>
      </c>
      <c r="E59" s="9">
        <v>6.7595725295212919E-2</v>
      </c>
      <c r="F59" s="9">
        <v>8.688545702486998E-3</v>
      </c>
      <c r="G59" s="9">
        <v>7.6284270997699924E-2</v>
      </c>
      <c r="H59" s="9">
        <v>0</v>
      </c>
      <c r="I59" s="9">
        <v>0.92371572900230003</v>
      </c>
      <c r="J59" s="9">
        <v>9.4892515575904307E-2</v>
      </c>
      <c r="K59" s="9">
        <v>3.5244529338345119E-2</v>
      </c>
      <c r="L59" s="16">
        <v>-6.2171680489107253</v>
      </c>
      <c r="M59" s="16">
        <v>15.932778812784541</v>
      </c>
      <c r="N59" s="9">
        <v>2.3955271001430809</v>
      </c>
      <c r="O59" s="16">
        <v>7.7798664597994129</v>
      </c>
      <c r="P59" s="9">
        <v>0.76174550846672229</v>
      </c>
      <c r="Q59" s="9">
        <v>0.45046087726724704</v>
      </c>
      <c r="R59" s="9">
        <v>0.23825449153327774</v>
      </c>
      <c r="S59" s="9">
        <v>-2.6896932969496339</v>
      </c>
      <c r="T59" s="9">
        <v>0.12692187795258059</v>
      </c>
      <c r="U59" s="9" t="s">
        <v>267</v>
      </c>
      <c r="V59" s="16">
        <v>16.191663906062423</v>
      </c>
      <c r="W59" s="9">
        <v>1.0790912390479166</v>
      </c>
    </row>
    <row r="60" spans="1:23" x14ac:dyDescent="0.3">
      <c r="A60" s="6" t="s">
        <v>78</v>
      </c>
      <c r="B60">
        <v>811035961</v>
      </c>
      <c r="C60" s="7">
        <v>2022</v>
      </c>
      <c r="D60" t="s">
        <v>101</v>
      </c>
      <c r="E60" s="9">
        <v>0.15806542678547969</v>
      </c>
      <c r="F60" s="9">
        <v>0</v>
      </c>
      <c r="G60" s="9">
        <v>0.15806542678547969</v>
      </c>
      <c r="H60" s="9">
        <v>0</v>
      </c>
      <c r="I60" s="9">
        <v>0.84193457321452025</v>
      </c>
      <c r="J60" s="9">
        <v>7.776259566802339E-2</v>
      </c>
      <c r="K60" s="9">
        <v>9.4216562467131143E-2</v>
      </c>
      <c r="L60" s="16">
        <v>-27.775944047525108</v>
      </c>
      <c r="M60" s="16">
        <v>16.44739464988821</v>
      </c>
      <c r="N60" s="9">
        <v>0.67299567546618433</v>
      </c>
      <c r="O60" s="16">
        <v>10</v>
      </c>
      <c r="P60" s="9">
        <v>0.85004245343898754</v>
      </c>
      <c r="Q60" s="9">
        <v>0.96122413246263239</v>
      </c>
      <c r="R60" s="9">
        <v>0.13877742153308065</v>
      </c>
      <c r="S60" s="9">
        <v>-0.22904850457886483</v>
      </c>
      <c r="T60" s="9">
        <v>5.8488263325566871E-2</v>
      </c>
      <c r="U60" s="9" t="s">
        <v>267</v>
      </c>
      <c r="V60" s="16">
        <v>16.690558447267605</v>
      </c>
      <c r="W60" s="9">
        <v>0.64689968430108635</v>
      </c>
    </row>
    <row r="61" spans="1:23" x14ac:dyDescent="0.3">
      <c r="A61" s="6" t="s">
        <v>78</v>
      </c>
      <c r="B61">
        <v>811035961</v>
      </c>
      <c r="C61" s="7">
        <v>2023</v>
      </c>
      <c r="D61" t="s">
        <v>101</v>
      </c>
      <c r="E61" s="9">
        <v>0.13189092987454665</v>
      </c>
      <c r="F61" s="9">
        <v>0</v>
      </c>
      <c r="G61" s="9">
        <v>0.13189092987454665</v>
      </c>
      <c r="H61" s="9">
        <v>0</v>
      </c>
      <c r="I61" s="9">
        <v>0.86810907012545335</v>
      </c>
      <c r="J61" s="9">
        <v>0.11660505539725069</v>
      </c>
      <c r="K61" s="9">
        <v>3.7389733212003153E-2</v>
      </c>
      <c r="L61" s="16">
        <v>4.7117890263449169</v>
      </c>
      <c r="M61" s="16">
        <v>16.547617982848262</v>
      </c>
      <c r="N61" s="9">
        <v>0.10541776673184211</v>
      </c>
      <c r="O61" s="16">
        <v>10</v>
      </c>
      <c r="P61" s="9">
        <v>0.79773676079388056</v>
      </c>
      <c r="Q61" s="9">
        <v>2.1492530272884904</v>
      </c>
      <c r="R61" s="9">
        <v>0.19435799025254025</v>
      </c>
      <c r="S61" s="9">
        <v>0.7945861106566805</v>
      </c>
      <c r="T61" s="9">
        <v>9.4952540260695023E-2</v>
      </c>
      <c r="U61" s="9" t="s">
        <v>267</v>
      </c>
      <c r="V61" s="16">
        <v>16.894779658410386</v>
      </c>
      <c r="W61" s="9">
        <v>0.22656945427840358</v>
      </c>
    </row>
    <row r="62" spans="1:23" x14ac:dyDescent="0.3">
      <c r="A62" s="6" t="s">
        <v>78</v>
      </c>
      <c r="B62">
        <v>811038473</v>
      </c>
      <c r="C62" s="7">
        <v>2019</v>
      </c>
      <c r="D62" t="s">
        <v>103</v>
      </c>
      <c r="E62" s="9">
        <v>0.26866318098907943</v>
      </c>
      <c r="F62" s="9">
        <v>0.31394237907655997</v>
      </c>
      <c r="G62" s="9">
        <v>0.58260556006563935</v>
      </c>
      <c r="H62" s="9">
        <v>0.33126891311857887</v>
      </c>
      <c r="I62" s="9">
        <v>0.41739443993436059</v>
      </c>
      <c r="J62" s="9">
        <v>9.5609806108223658E-2</v>
      </c>
      <c r="K62" s="9">
        <v>4.9383514472573095E-2</v>
      </c>
      <c r="L62" s="16">
        <v>-7.1768362878792118</v>
      </c>
      <c r="M62" s="16">
        <v>15.723820154981913</v>
      </c>
      <c r="N62" s="17">
        <f>MEDIAN(N63:N66)</f>
        <v>0.19137098176955114</v>
      </c>
      <c r="O62" s="16">
        <v>0.85577226553271912</v>
      </c>
      <c r="P62" s="9">
        <v>0.60543917594464169</v>
      </c>
      <c r="Q62" s="17">
        <f>MEDIAN(Q63:Q66)</f>
        <v>2.6286884077166546</v>
      </c>
      <c r="R62" s="9">
        <v>5.423541866326257E-2</v>
      </c>
      <c r="S62" s="17">
        <f>MEDIAN(S63:S66)</f>
        <v>0.1557446291883694</v>
      </c>
      <c r="T62" s="9">
        <v>6.557591034760904E-2</v>
      </c>
      <c r="U62" s="9" t="s">
        <v>267</v>
      </c>
      <c r="V62" s="16">
        <v>16.450864251865742</v>
      </c>
      <c r="W62" s="17">
        <f>MEDIAN(W63:W66)</f>
        <v>0.51126619942504303</v>
      </c>
    </row>
    <row r="63" spans="1:23" x14ac:dyDescent="0.3">
      <c r="A63" s="6" t="s">
        <v>78</v>
      </c>
      <c r="B63">
        <v>811038473</v>
      </c>
      <c r="C63" s="7">
        <v>2020</v>
      </c>
      <c r="D63" t="s">
        <v>103</v>
      </c>
      <c r="E63" s="9">
        <v>0.19328600387462774</v>
      </c>
      <c r="F63" s="9">
        <v>0.39298821656803068</v>
      </c>
      <c r="G63" s="9">
        <v>0.58627422044265842</v>
      </c>
      <c r="H63" s="9">
        <v>0.12134771762738313</v>
      </c>
      <c r="I63" s="9">
        <v>0.41372577955734158</v>
      </c>
      <c r="J63" s="9">
        <v>0.13734319307097537</v>
      </c>
      <c r="K63" s="9">
        <v>7.7161039645582324E-2</v>
      </c>
      <c r="L63" s="16">
        <v>-26.208283741551092</v>
      </c>
      <c r="M63" s="16">
        <v>16.01486497668834</v>
      </c>
      <c r="N63" s="9">
        <v>0.33782454618527757</v>
      </c>
      <c r="O63" s="16">
        <v>0.49183663969010577</v>
      </c>
      <c r="P63" s="9">
        <v>0.44857004327107458</v>
      </c>
      <c r="Q63" s="9">
        <v>-0.66175033982038478</v>
      </c>
      <c r="R63" s="9">
        <v>0.29281191468545564</v>
      </c>
      <c r="S63" s="9">
        <v>0.99010160781013901</v>
      </c>
      <c r="T63" s="9">
        <v>9.7548460288391786E-2</v>
      </c>
      <c r="U63" s="9" t="s">
        <v>267</v>
      </c>
      <c r="V63" s="16">
        <v>16.197834127742947</v>
      </c>
      <c r="W63" s="9">
        <v>-0.2235555082377747</v>
      </c>
    </row>
    <row r="64" spans="1:23" x14ac:dyDescent="0.3">
      <c r="A64" s="6" t="s">
        <v>78</v>
      </c>
      <c r="B64">
        <v>811038473</v>
      </c>
      <c r="C64" s="7">
        <v>2021</v>
      </c>
      <c r="D64" t="s">
        <v>103</v>
      </c>
      <c r="E64" s="9">
        <v>0.31567919460601918</v>
      </c>
      <c r="F64" s="9">
        <v>0.26735854393755543</v>
      </c>
      <c r="G64" s="9">
        <v>0.58303773854357455</v>
      </c>
      <c r="H64" s="9">
        <v>0.57726715505421722</v>
      </c>
      <c r="I64" s="9">
        <v>0.41696226145642545</v>
      </c>
      <c r="J64" s="9">
        <v>0.10415998240469111</v>
      </c>
      <c r="K64" s="9">
        <v>0.22986583794408652</v>
      </c>
      <c r="L64" s="16">
        <v>-17.239115894452837</v>
      </c>
      <c r="M64" s="16">
        <v>16.205157543338693</v>
      </c>
      <c r="N64" s="9">
        <v>0.20960343551953509</v>
      </c>
      <c r="O64" s="16">
        <v>1.180733519702851</v>
      </c>
      <c r="P64" s="9">
        <v>0.3246775650383395</v>
      </c>
      <c r="Q64" s="9">
        <v>3.1967219797506727</v>
      </c>
      <c r="R64" s="9">
        <v>0.38550220071382729</v>
      </c>
      <c r="S64" s="9">
        <v>0.13716515421546527</v>
      </c>
      <c r="T64" s="9">
        <v>9.1706675617770045E-2</v>
      </c>
      <c r="U64" s="9" t="s">
        <v>267</v>
      </c>
      <c r="V64" s="16">
        <v>16.710684046853832</v>
      </c>
      <c r="W64" s="9">
        <v>0.67004390935655067</v>
      </c>
    </row>
    <row r="65" spans="1:23" x14ac:dyDescent="0.3">
      <c r="A65" s="6" t="s">
        <v>78</v>
      </c>
      <c r="B65">
        <v>811038473</v>
      </c>
      <c r="C65" s="7">
        <v>2022</v>
      </c>
      <c r="D65" t="s">
        <v>103</v>
      </c>
      <c r="E65" s="9">
        <v>0.34757171788374336</v>
      </c>
      <c r="F65" s="9">
        <v>0.14504095315478199</v>
      </c>
      <c r="G65" s="9">
        <v>0.49261267103852535</v>
      </c>
      <c r="H65" s="9">
        <v>0.41034779200098431</v>
      </c>
      <c r="I65" s="9">
        <v>0.50738732896147465</v>
      </c>
      <c r="J65" s="9">
        <v>8.7626429800830699E-2</v>
      </c>
      <c r="K65" s="9">
        <v>0.18670867617568682</v>
      </c>
      <c r="L65" s="16">
        <v>14.551358764558309</v>
      </c>
      <c r="M65" s="16">
        <v>16.238624956605285</v>
      </c>
      <c r="N65" s="9">
        <v>3.4033747395194158E-2</v>
      </c>
      <c r="O65" s="16">
        <v>2.3963695102915419</v>
      </c>
      <c r="P65" s="9">
        <v>0.17761138302506405</v>
      </c>
      <c r="Q65" s="9">
        <v>19.561573579099935</v>
      </c>
      <c r="R65" s="9">
        <v>0.42234741472739235</v>
      </c>
      <c r="S65" s="9">
        <v>0.17432410416127353</v>
      </c>
      <c r="T65" s="9">
        <v>0.10414878620909006</v>
      </c>
      <c r="U65" s="9" t="s">
        <v>267</v>
      </c>
      <c r="V65" s="16">
        <v>17.220961712824522</v>
      </c>
      <c r="W65" s="9">
        <v>0.66575365384359131</v>
      </c>
    </row>
    <row r="66" spans="1:23" x14ac:dyDescent="0.3">
      <c r="A66" s="6" t="s">
        <v>78</v>
      </c>
      <c r="B66">
        <v>811038473</v>
      </c>
      <c r="C66" s="7">
        <v>2023</v>
      </c>
      <c r="D66" t="s">
        <v>103</v>
      </c>
      <c r="E66" s="9">
        <v>0.40461291558634538</v>
      </c>
      <c r="F66" s="9">
        <v>6.5776879626824727E-2</v>
      </c>
      <c r="G66" s="9">
        <v>0.47038979521317009</v>
      </c>
      <c r="H66" s="9">
        <v>0.31809696509087165</v>
      </c>
      <c r="I66" s="9">
        <v>0.52961020478682985</v>
      </c>
      <c r="J66" s="9">
        <v>7.9235290839509892E-2</v>
      </c>
      <c r="K66" s="9">
        <v>0.28298933444903668</v>
      </c>
      <c r="L66" s="16">
        <v>-7.4719359486354904</v>
      </c>
      <c r="M66" s="16">
        <v>16.398307616507079</v>
      </c>
      <c r="N66" s="9">
        <v>0.17313852801956719</v>
      </c>
      <c r="O66" s="16">
        <v>6.1512938570795104</v>
      </c>
      <c r="P66" s="9">
        <v>9.3768878782339832E-2</v>
      </c>
      <c r="Q66" s="9">
        <v>2.0606548356826364</v>
      </c>
      <c r="R66" s="9">
        <v>0.49163029787511853</v>
      </c>
      <c r="S66" s="9">
        <v>9.3808303032778984E-2</v>
      </c>
      <c r="T66" s="9">
        <v>9.7106014665293144E-2</v>
      </c>
      <c r="U66" s="9" t="s">
        <v>267</v>
      </c>
      <c r="V66" s="16">
        <v>17.526075033225545</v>
      </c>
      <c r="W66" s="9">
        <v>0.35677874500649476</v>
      </c>
    </row>
    <row r="67" spans="1:23" x14ac:dyDescent="0.3">
      <c r="A67" s="6" t="s">
        <v>78</v>
      </c>
      <c r="B67">
        <v>830010438</v>
      </c>
      <c r="C67" s="7">
        <v>2019</v>
      </c>
      <c r="D67" t="s">
        <v>106</v>
      </c>
      <c r="E67" s="9">
        <v>0.45210727120013339</v>
      </c>
      <c r="F67" s="9">
        <v>0.49328340041321639</v>
      </c>
      <c r="G67" s="9">
        <v>0.94539067161334978</v>
      </c>
      <c r="H67" s="9">
        <v>1.0904196353557678</v>
      </c>
      <c r="I67" s="9">
        <v>5.4609328386650231E-2</v>
      </c>
      <c r="J67" s="9">
        <v>7.7338879959297432E-2</v>
      </c>
      <c r="K67" s="9">
        <v>0.2818525995522248</v>
      </c>
      <c r="L67" s="16">
        <v>17.678871105089186</v>
      </c>
      <c r="M67" s="16">
        <v>16.683023192234771</v>
      </c>
      <c r="N67" s="17">
        <f>MEDIAN(N68:N71)</f>
        <v>0.10144701883762031</v>
      </c>
      <c r="O67" s="16">
        <v>0.91652642440716559</v>
      </c>
      <c r="P67" s="9">
        <v>0.46225806636801725</v>
      </c>
      <c r="Q67" s="17">
        <f>MEDIAN(Q68:Q71)</f>
        <v>2.0332061720342116</v>
      </c>
      <c r="R67" s="9">
        <v>0.52994159164763799</v>
      </c>
      <c r="S67" s="17">
        <f>MEDIAN(S68:S71)</f>
        <v>-0.24786087316840577</v>
      </c>
      <c r="T67" s="9">
        <v>-1.607257075360297E-2</v>
      </c>
      <c r="U67" s="9" t="s">
        <v>267</v>
      </c>
      <c r="V67" s="16">
        <v>17.005063931057958</v>
      </c>
      <c r="W67" s="17">
        <f>MEDIAN(W68:W71)</f>
        <v>0.19018234001342582</v>
      </c>
    </row>
    <row r="68" spans="1:23" x14ac:dyDescent="0.3">
      <c r="A68" s="6" t="s">
        <v>78</v>
      </c>
      <c r="B68">
        <v>830010438</v>
      </c>
      <c r="C68" s="7">
        <v>2020</v>
      </c>
      <c r="D68" t="s">
        <v>106</v>
      </c>
      <c r="E68" s="9">
        <v>0.36107056762452983</v>
      </c>
      <c r="F68" s="9">
        <v>0.62474372798186051</v>
      </c>
      <c r="G68" s="9">
        <v>0.98581429560639044</v>
      </c>
      <c r="H68" s="9">
        <v>1.310891114751521</v>
      </c>
      <c r="I68" s="9">
        <v>1.4185704393609611E-2</v>
      </c>
      <c r="J68" s="9">
        <v>-8.1469605221165947E-3</v>
      </c>
      <c r="K68" s="9">
        <v>0.22254760232283388</v>
      </c>
      <c r="L68" s="16">
        <v>29.327412683939272</v>
      </c>
      <c r="M68" s="16">
        <v>16.46938774331128</v>
      </c>
      <c r="N68" s="9">
        <v>-0.19235724160063405</v>
      </c>
      <c r="O68" s="16">
        <v>0.57794988801394342</v>
      </c>
      <c r="P68" s="9">
        <v>0.54477024915787664</v>
      </c>
      <c r="Q68" s="9">
        <v>1.1419451254264685</v>
      </c>
      <c r="R68" s="9">
        <v>0.45353822004510796</v>
      </c>
      <c r="S68" s="9">
        <v>1.6848441124879758</v>
      </c>
      <c r="T68" s="9">
        <v>-5.3429993040337818E-2</v>
      </c>
      <c r="U68" s="9" t="s">
        <v>267</v>
      </c>
      <c r="V68" s="16">
        <v>16.757036561692299</v>
      </c>
      <c r="W68" s="9">
        <v>-0.21966141438632558</v>
      </c>
    </row>
    <row r="69" spans="1:23" x14ac:dyDescent="0.3">
      <c r="A69" s="6" t="s">
        <v>78</v>
      </c>
      <c r="B69">
        <v>830010438</v>
      </c>
      <c r="C69" s="7">
        <v>2021</v>
      </c>
      <c r="D69" t="s">
        <v>106</v>
      </c>
      <c r="E69" s="9">
        <v>0.36146383145323502</v>
      </c>
      <c r="F69" s="9">
        <v>0.58321276221151919</v>
      </c>
      <c r="G69" s="9">
        <v>0.94467659366475421</v>
      </c>
      <c r="H69" s="9">
        <v>1.163409873895928</v>
      </c>
      <c r="I69" s="9">
        <v>5.5323406335245823E-2</v>
      </c>
      <c r="J69" s="9">
        <v>0.10978304682754214</v>
      </c>
      <c r="K69" s="9">
        <v>0.30642316756375437</v>
      </c>
      <c r="L69" s="16">
        <v>15.03054512027299</v>
      </c>
      <c r="M69" s="16">
        <v>16.515241516598458</v>
      </c>
      <c r="N69" s="9">
        <v>4.6921311901599427E-2</v>
      </c>
      <c r="O69" s="16">
        <v>0.61978038697675064</v>
      </c>
      <c r="P69" s="9">
        <v>0.51740832331645725</v>
      </c>
      <c r="Q69" s="9">
        <v>4.2498334650765548</v>
      </c>
      <c r="R69" s="9">
        <v>0.47589916433675283</v>
      </c>
      <c r="S69" s="9">
        <v>-1.8185232116419121</v>
      </c>
      <c r="T69" s="9">
        <v>4.1773616607293666E-2</v>
      </c>
      <c r="U69" s="9" t="s">
        <v>267</v>
      </c>
      <c r="V69" s="16">
        <v>16.938864464613154</v>
      </c>
      <c r="W69" s="9">
        <v>0.19940776154471207</v>
      </c>
    </row>
    <row r="70" spans="1:23" x14ac:dyDescent="0.3">
      <c r="A70" s="6" t="s">
        <v>78</v>
      </c>
      <c r="B70">
        <v>830010438</v>
      </c>
      <c r="C70" s="7">
        <v>2022</v>
      </c>
      <c r="D70" t="s">
        <v>106</v>
      </c>
      <c r="E70" s="9">
        <v>0.47540020645574593</v>
      </c>
      <c r="F70" s="9">
        <v>0.44658008458626014</v>
      </c>
      <c r="G70" s="9">
        <v>0.92198029104200607</v>
      </c>
      <c r="H70" s="9">
        <v>0</v>
      </c>
      <c r="I70" s="9">
        <v>7.8019708957993969E-2</v>
      </c>
      <c r="J70" s="9">
        <v>8.6699076758773586E-2</v>
      </c>
      <c r="K70" s="9">
        <v>0.34554371768168257</v>
      </c>
      <c r="L70" s="16">
        <v>15.356694539963158</v>
      </c>
      <c r="M70" s="16">
        <v>16.660183692948891</v>
      </c>
      <c r="N70" s="9">
        <v>0.15597272577364119</v>
      </c>
      <c r="O70" s="16">
        <v>1.0645351704301516</v>
      </c>
      <c r="P70" s="9">
        <v>0.44940738035967448</v>
      </c>
      <c r="Q70" s="9">
        <v>2.9244672186419542</v>
      </c>
      <c r="R70" s="9">
        <v>0.54429345722771605</v>
      </c>
      <c r="S70" s="9">
        <v>-0.16537954629207952</v>
      </c>
      <c r="T70" s="9">
        <v>3.0160845553225742E-2</v>
      </c>
      <c r="U70" s="9" t="s">
        <v>267</v>
      </c>
      <c r="V70" s="16">
        <v>17.31465158819989</v>
      </c>
      <c r="W70" s="9">
        <v>0.45613712352724467</v>
      </c>
    </row>
    <row r="71" spans="1:23" x14ac:dyDescent="0.3">
      <c r="A71" s="6" t="s">
        <v>78</v>
      </c>
      <c r="B71">
        <v>830010438</v>
      </c>
      <c r="C71" s="7">
        <v>2023</v>
      </c>
      <c r="D71" t="s">
        <v>106</v>
      </c>
      <c r="E71" s="9">
        <v>0.51023921082901824</v>
      </c>
      <c r="F71" s="9">
        <v>0.40687977724822649</v>
      </c>
      <c r="G71" s="9">
        <v>0.91711898807724468</v>
      </c>
      <c r="H71" s="9">
        <v>0</v>
      </c>
      <c r="I71" s="9">
        <v>8.2881011922755307E-2</v>
      </c>
      <c r="J71" s="9">
        <v>8.6388807960537994E-2</v>
      </c>
      <c r="K71" s="9">
        <v>0.35327615684488639</v>
      </c>
      <c r="L71" s="16">
        <v>16.938105347130744</v>
      </c>
      <c r="M71" s="16">
        <v>16.829958593880871</v>
      </c>
      <c r="N71" s="9">
        <v>0.18503807033021813</v>
      </c>
      <c r="O71" s="16">
        <v>1.2540294194020236</v>
      </c>
      <c r="P71" s="9">
        <v>0.38786446453598616</v>
      </c>
      <c r="Q71" s="9">
        <v>0.97794425849342592</v>
      </c>
      <c r="R71" s="9">
        <v>0.59603314188353629</v>
      </c>
      <c r="S71" s="9">
        <v>-0.33034220004473203</v>
      </c>
      <c r="T71" s="9">
        <v>1.7043710226402799E-2</v>
      </c>
      <c r="U71" s="9" t="s">
        <v>267</v>
      </c>
      <c r="V71" s="16">
        <v>17.480976645903123</v>
      </c>
      <c r="W71" s="9">
        <v>0.18095691848213957</v>
      </c>
    </row>
    <row r="72" spans="1:23" x14ac:dyDescent="0.3">
      <c r="A72" s="6" t="s">
        <v>78</v>
      </c>
      <c r="B72">
        <v>830047105</v>
      </c>
      <c r="C72" s="7">
        <v>2019</v>
      </c>
      <c r="D72" t="s">
        <v>109</v>
      </c>
      <c r="E72" s="9">
        <v>0.38025781998361946</v>
      </c>
      <c r="F72" s="9">
        <v>0.46007398754706752</v>
      </c>
      <c r="G72" s="9">
        <v>0.84033180753068693</v>
      </c>
      <c r="H72" s="9">
        <v>1.0946055189572457</v>
      </c>
      <c r="I72" s="9">
        <v>0.15966819246931305</v>
      </c>
      <c r="J72" s="9">
        <v>8.9010310993030015E-2</v>
      </c>
      <c r="K72" s="9">
        <v>7.6044316639685125E-2</v>
      </c>
      <c r="L72" s="16">
        <v>23.289237314211707</v>
      </c>
      <c r="M72" s="16">
        <v>15.477709217550251</v>
      </c>
      <c r="N72" s="17">
        <f>MEDIAN(N73:N76)</f>
        <v>-2.0607867196539176E-2</v>
      </c>
      <c r="O72" s="16">
        <v>0.82651449609442973</v>
      </c>
      <c r="P72" s="9">
        <v>0.7105003389372605</v>
      </c>
      <c r="Q72" s="17">
        <f>MEDIAN(Q73:Q76)</f>
        <v>-0.73665500929103689</v>
      </c>
      <c r="R72" s="9">
        <v>0.25961209185474854</v>
      </c>
      <c r="S72" s="17">
        <f>MEDIAN(S73:S76)</f>
        <v>-1.4297278225454986</v>
      </c>
      <c r="T72" s="9">
        <v>3.5462721928965655E-3</v>
      </c>
      <c r="U72" s="9" t="s">
        <v>267</v>
      </c>
      <c r="V72" s="16">
        <v>16.437880495751823</v>
      </c>
      <c r="W72" s="17">
        <f>MEDIAN(W73:W76)</f>
        <v>7.2563324813683217E-2</v>
      </c>
    </row>
    <row r="73" spans="1:23" x14ac:dyDescent="0.3">
      <c r="A73" s="6" t="s">
        <v>78</v>
      </c>
      <c r="B73">
        <v>830047105</v>
      </c>
      <c r="C73" s="7">
        <v>2020</v>
      </c>
      <c r="D73" t="s">
        <v>109</v>
      </c>
      <c r="E73" s="9">
        <v>0.27058849783140604</v>
      </c>
      <c r="F73" s="9">
        <v>0.67304991617867693</v>
      </c>
      <c r="G73" s="9">
        <v>0.94363841401008297</v>
      </c>
      <c r="H73" s="9">
        <v>1.4053681107248497</v>
      </c>
      <c r="I73" s="9">
        <v>5.6361585989916987E-2</v>
      </c>
      <c r="J73" s="9">
        <v>1.2044424141736662E-2</v>
      </c>
      <c r="K73" s="9">
        <v>6.9289542449294514E-2</v>
      </c>
      <c r="L73" s="16">
        <v>54.915301429839374</v>
      </c>
      <c r="M73" s="16">
        <v>15.693828079223502</v>
      </c>
      <c r="N73" s="9">
        <v>0.24124990727367135</v>
      </c>
      <c r="O73" s="16">
        <v>0.40203332817825049</v>
      </c>
      <c r="P73" s="9">
        <v>0.65204506297909903</v>
      </c>
      <c r="Q73" s="9">
        <v>-1.8476457985715402</v>
      </c>
      <c r="R73" s="9">
        <v>0.31867723716115337</v>
      </c>
      <c r="S73" s="9">
        <v>-26.296811470147656</v>
      </c>
      <c r="T73" s="9">
        <v>-7.2273422587859543E-2</v>
      </c>
      <c r="U73" s="9" t="s">
        <v>267</v>
      </c>
      <c r="V73" s="16">
        <v>15.847751209409562</v>
      </c>
      <c r="W73" s="9">
        <v>-0.44574437757997254</v>
      </c>
    </row>
    <row r="74" spans="1:23" x14ac:dyDescent="0.3">
      <c r="A74" s="6" t="s">
        <v>78</v>
      </c>
      <c r="B74">
        <v>830047105</v>
      </c>
      <c r="C74" s="7">
        <v>2021</v>
      </c>
      <c r="D74" t="s">
        <v>109</v>
      </c>
      <c r="E74" s="9">
        <v>0.35613612432867248</v>
      </c>
      <c r="F74" s="9">
        <v>0.54643962124071943</v>
      </c>
      <c r="G74" s="9">
        <v>0.90257574556939191</v>
      </c>
      <c r="H74" s="9">
        <v>1.1932391064892776</v>
      </c>
      <c r="I74" s="9">
        <v>9.742425443060812E-2</v>
      </c>
      <c r="J74" s="9">
        <v>0.19727930877831903</v>
      </c>
      <c r="K74" s="9">
        <v>5.8870090759884128E-2</v>
      </c>
      <c r="L74" s="16">
        <v>33.92456266714057</v>
      </c>
      <c r="M74" s="16">
        <v>15.738269926623408</v>
      </c>
      <c r="N74" s="9">
        <v>4.5444179645419247E-2</v>
      </c>
      <c r="O74" s="16">
        <v>0.65173920500136318</v>
      </c>
      <c r="P74" s="9">
        <v>0.43263054536926926</v>
      </c>
      <c r="Q74" s="9">
        <v>23.823652585036424</v>
      </c>
      <c r="R74" s="9">
        <v>0.49837495390951148</v>
      </c>
      <c r="S74" s="9">
        <v>-1.6294157953507258</v>
      </c>
      <c r="T74" s="9">
        <v>4.3512637639137715E-2</v>
      </c>
      <c r="U74" s="9" t="s">
        <v>267</v>
      </c>
      <c r="V74" s="16">
        <v>16.581390577093821</v>
      </c>
      <c r="W74" s="9">
        <v>1.0826463478844519</v>
      </c>
    </row>
    <row r="75" spans="1:23" x14ac:dyDescent="0.3">
      <c r="A75" s="6" t="s">
        <v>78</v>
      </c>
      <c r="B75">
        <v>830047105</v>
      </c>
      <c r="C75" s="7">
        <v>2022</v>
      </c>
      <c r="D75" t="s">
        <v>109</v>
      </c>
      <c r="E75" s="9">
        <v>0.54344765521238836</v>
      </c>
      <c r="F75" s="9">
        <v>0.3608436212246095</v>
      </c>
      <c r="G75" s="9">
        <v>0.90429127643699792</v>
      </c>
      <c r="H75" s="9">
        <v>1.0485333201858344</v>
      </c>
      <c r="I75" s="9">
        <v>9.5708723563002099E-2</v>
      </c>
      <c r="J75" s="9">
        <v>8.7234803994322888E-2</v>
      </c>
      <c r="K75" s="9">
        <v>8.6321761453251114E-2</v>
      </c>
      <c r="L75" s="16">
        <v>29.811350983170673</v>
      </c>
      <c r="M75" s="16">
        <v>15.647622951716453</v>
      </c>
      <c r="N75" s="9">
        <v>-8.6659914038497599E-2</v>
      </c>
      <c r="O75" s="16">
        <v>1.5060475597935423</v>
      </c>
      <c r="P75" s="9">
        <v>0.43722920300704216</v>
      </c>
      <c r="Q75" s="9">
        <v>-1.2238756960241544</v>
      </c>
      <c r="R75" s="9">
        <v>0.55045926337615292</v>
      </c>
      <c r="S75" s="9">
        <v>-1.2300398497402711</v>
      </c>
      <c r="T75" s="9">
        <v>-1.0959379510615298E-2</v>
      </c>
      <c r="U75" s="9" t="s">
        <v>267</v>
      </c>
      <c r="V75" s="16">
        <v>16.682195598576598</v>
      </c>
      <c r="W75" s="9">
        <v>0.10606096261125963</v>
      </c>
    </row>
    <row r="76" spans="1:23" x14ac:dyDescent="0.3">
      <c r="A76" s="6" t="s">
        <v>78</v>
      </c>
      <c r="B76">
        <v>830047105</v>
      </c>
      <c r="C76" s="7">
        <v>2023</v>
      </c>
      <c r="D76" t="s">
        <v>109</v>
      </c>
      <c r="E76" s="9">
        <v>0.58479339476691561</v>
      </c>
      <c r="F76" s="9">
        <v>0.337656498194706</v>
      </c>
      <c r="G76" s="9">
        <v>0.92244989296162161</v>
      </c>
      <c r="H76" s="9">
        <v>0.97449394733510597</v>
      </c>
      <c r="I76" s="9">
        <v>7.7550107038378363E-2</v>
      </c>
      <c r="J76" s="9">
        <v>6.5494645578236546E-2</v>
      </c>
      <c r="K76" s="9">
        <v>0.15082589138703101</v>
      </c>
      <c r="L76" s="16">
        <v>15.14956724297177</v>
      </c>
      <c r="M76" s="16">
        <v>15.477288706551089</v>
      </c>
      <c r="N76" s="9">
        <v>-0.15661712716795673</v>
      </c>
      <c r="O76" s="16">
        <v>1.7319180821146249</v>
      </c>
      <c r="P76" s="9">
        <v>0.44299425794474545</v>
      </c>
      <c r="Q76" s="9">
        <v>-0.24943432255791939</v>
      </c>
      <c r="R76" s="9">
        <v>0.54674376137739478</v>
      </c>
      <c r="S76" s="9">
        <v>1.7651320401963075</v>
      </c>
      <c r="T76" s="9">
        <v>-3.5931641964358753E-2</v>
      </c>
      <c r="U76" s="9" t="s">
        <v>266</v>
      </c>
      <c r="V76" s="16">
        <v>16.720517530077501</v>
      </c>
      <c r="W76" s="9">
        <v>3.9065687016106798E-2</v>
      </c>
    </row>
    <row r="77" spans="1:23" x14ac:dyDescent="0.3">
      <c r="A77" s="6" t="s">
        <v>78</v>
      </c>
      <c r="B77">
        <v>830047537</v>
      </c>
      <c r="C77" s="7">
        <v>2019</v>
      </c>
      <c r="D77" t="s">
        <v>110</v>
      </c>
      <c r="E77" s="9">
        <v>0.62796252238661165</v>
      </c>
      <c r="F77" s="9">
        <v>4.1957068552265955E-2</v>
      </c>
      <c r="G77" s="9">
        <v>0.66991959093887765</v>
      </c>
      <c r="H77" s="9">
        <v>0.34848205796745657</v>
      </c>
      <c r="I77" s="9">
        <v>0.33008040906112235</v>
      </c>
      <c r="J77" s="9">
        <v>6.5004486048651763E-2</v>
      </c>
      <c r="K77" s="9">
        <v>0.22783000709089238</v>
      </c>
      <c r="L77" s="16">
        <v>-29.596598157128714</v>
      </c>
      <c r="M77" s="16">
        <v>17.193227314782103</v>
      </c>
      <c r="N77" s="17">
        <f>MEDIAN(N78:N81)</f>
        <v>1.5466307035903903E-2</v>
      </c>
      <c r="O77" s="16">
        <v>14.966787338928556</v>
      </c>
      <c r="P77" s="9">
        <v>0.63644477077314277</v>
      </c>
      <c r="Q77" s="17">
        <f>MEDIAN(Q78:Q81)</f>
        <v>3.9398444450046344</v>
      </c>
      <c r="R77" s="9">
        <v>0.36258726559812898</v>
      </c>
      <c r="S77" s="17">
        <f>MEDIAN(S78:S81)</f>
        <v>-1.1405022323727596</v>
      </c>
      <c r="T77" s="9">
        <v>8.681365995459904E-2</v>
      </c>
      <c r="U77" s="9" t="s">
        <v>268</v>
      </c>
      <c r="V77" s="16">
        <v>18.56691411011726</v>
      </c>
      <c r="W77" s="17">
        <f>MEDIAN(W78:W81)</f>
        <v>0.2484470111448136</v>
      </c>
    </row>
    <row r="78" spans="1:23" x14ac:dyDescent="0.3">
      <c r="A78" s="6" t="s">
        <v>78</v>
      </c>
      <c r="B78">
        <v>830047537</v>
      </c>
      <c r="C78" s="7">
        <v>2020</v>
      </c>
      <c r="D78" t="s">
        <v>110</v>
      </c>
      <c r="E78" s="9">
        <v>0.70309348654143577</v>
      </c>
      <c r="F78" s="9">
        <v>3.6345087970550881E-2</v>
      </c>
      <c r="G78" s="9">
        <v>0.73943857451198658</v>
      </c>
      <c r="H78" s="9">
        <v>0.85593499547109708</v>
      </c>
      <c r="I78" s="9">
        <v>0.26056142548801337</v>
      </c>
      <c r="J78" s="9">
        <v>1.5220189258471316E-2</v>
      </c>
      <c r="K78" s="9">
        <v>0.18490437108815597</v>
      </c>
      <c r="L78" s="16">
        <v>-46.077213331291631</v>
      </c>
      <c r="M78" s="16">
        <v>17.183695406449772</v>
      </c>
      <c r="N78" s="9">
        <v>-9.4866236913337953E-3</v>
      </c>
      <c r="O78" s="16">
        <v>19.344938361715538</v>
      </c>
      <c r="P78" s="9">
        <v>0.58908044303905838</v>
      </c>
      <c r="Q78" s="9">
        <v>48.444941536524034</v>
      </c>
      <c r="R78" s="9">
        <v>0.40814950344336848</v>
      </c>
      <c r="S78" s="9">
        <v>-1.6601267546892278</v>
      </c>
      <c r="T78" s="9">
        <v>-5.7856886115049466E-2</v>
      </c>
      <c r="U78" s="9" t="s">
        <v>268</v>
      </c>
      <c r="V78" s="16">
        <v>17.951507425902864</v>
      </c>
      <c r="W78" s="9">
        <v>-0.45957893010566953</v>
      </c>
    </row>
    <row r="79" spans="1:23" x14ac:dyDescent="0.3">
      <c r="A79" s="6" t="s">
        <v>78</v>
      </c>
      <c r="B79">
        <v>830047537</v>
      </c>
      <c r="C79" s="7">
        <v>2021</v>
      </c>
      <c r="D79" t="s">
        <v>110</v>
      </c>
      <c r="E79" s="9">
        <v>0.47222115301914835</v>
      </c>
      <c r="F79" s="9">
        <v>0.10754894379785318</v>
      </c>
      <c r="G79" s="9">
        <v>0.57977009681700153</v>
      </c>
      <c r="H79" s="9">
        <v>0.46964447713456009</v>
      </c>
      <c r="I79" s="9">
        <v>0.42022990318299847</v>
      </c>
      <c r="J79" s="9">
        <v>0.10853569015067251</v>
      </c>
      <c r="K79" s="9">
        <v>0.14442131924803703</v>
      </c>
      <c r="L79" s="16">
        <v>-10.588799416710582</v>
      </c>
      <c r="M79" s="16">
        <v>17.351979059713823</v>
      </c>
      <c r="N79" s="9">
        <v>0.18327220207213624</v>
      </c>
      <c r="O79" s="16">
        <v>4.3907558395619919</v>
      </c>
      <c r="P79" s="9">
        <v>0.50747238044648402</v>
      </c>
      <c r="Q79" s="9">
        <v>3.7760341571553724</v>
      </c>
      <c r="R79" s="9">
        <v>0.49252761955351593</v>
      </c>
      <c r="S79" s="9">
        <v>-5.0908689236617679</v>
      </c>
      <c r="T79" s="9">
        <v>0.2000257734555187</v>
      </c>
      <c r="U79" s="9" t="s">
        <v>268</v>
      </c>
      <c r="V79" s="16">
        <v>18.477443565667176</v>
      </c>
      <c r="W79" s="9">
        <v>0.69204209508146808</v>
      </c>
    </row>
    <row r="80" spans="1:23" x14ac:dyDescent="0.3">
      <c r="A80" s="6" t="s">
        <v>78</v>
      </c>
      <c r="B80">
        <v>830047537</v>
      </c>
      <c r="C80" s="7">
        <v>2022</v>
      </c>
      <c r="D80" t="s">
        <v>110</v>
      </c>
      <c r="E80" s="9">
        <v>0.59285889155214377</v>
      </c>
      <c r="F80" s="9">
        <v>0.13741747563369494</v>
      </c>
      <c r="G80" s="9">
        <v>0.73027636718583866</v>
      </c>
      <c r="H80" s="9">
        <v>0.48366234743051811</v>
      </c>
      <c r="I80" s="9">
        <v>0.26972363281416128</v>
      </c>
      <c r="J80" s="9">
        <v>4.6710881493250388E-2</v>
      </c>
      <c r="K80" s="9">
        <v>0.22247049157660462</v>
      </c>
      <c r="L80" s="16">
        <v>-17.021814189183747</v>
      </c>
      <c r="M80" s="16">
        <v>17.327253559368078</v>
      </c>
      <c r="N80" s="9">
        <v>-2.4422328989832542E-2</v>
      </c>
      <c r="O80" s="16">
        <v>4.314290368224273</v>
      </c>
      <c r="P80" s="9">
        <v>0.59063258516175565</v>
      </c>
      <c r="Q80" s="9">
        <v>-13.554293944790317</v>
      </c>
      <c r="R80" s="9">
        <v>0.40936741483824435</v>
      </c>
      <c r="S80" s="9">
        <v>-0.62087771005629144</v>
      </c>
      <c r="T80" s="9">
        <v>7.7732641422281368E-2</v>
      </c>
      <c r="U80" s="9" t="s">
        <v>268</v>
      </c>
      <c r="V80" s="16">
        <v>18.763394710385942</v>
      </c>
      <c r="W80" s="9">
        <v>0.33102742594456425</v>
      </c>
    </row>
    <row r="81" spans="1:23" x14ac:dyDescent="0.3">
      <c r="A81" s="6" t="s">
        <v>78</v>
      </c>
      <c r="B81">
        <v>830047537</v>
      </c>
      <c r="C81" s="7">
        <v>2023</v>
      </c>
      <c r="D81" t="s">
        <v>110</v>
      </c>
      <c r="E81" s="9">
        <v>0.60928519092046052</v>
      </c>
      <c r="F81" s="9">
        <v>7.7662211603011982E-2</v>
      </c>
      <c r="G81" s="9">
        <v>0.68694740252347253</v>
      </c>
      <c r="H81" s="9">
        <v>0.26447056161523624</v>
      </c>
      <c r="I81" s="9">
        <v>0.31305259747652753</v>
      </c>
      <c r="J81" s="9">
        <v>5.5199867430811921E-2</v>
      </c>
      <c r="K81" s="9">
        <v>0.22643256429382222</v>
      </c>
      <c r="L81" s="16">
        <v>-16.509000131712924</v>
      </c>
      <c r="M81" s="16">
        <v>17.366877304526838</v>
      </c>
      <c r="N81" s="9">
        <v>4.0419237763141602E-2</v>
      </c>
      <c r="O81" s="16">
        <v>7.8453237210776336</v>
      </c>
      <c r="P81" s="9">
        <v>0.5394222259870225</v>
      </c>
      <c r="Q81" s="9">
        <v>4.1036547328538964</v>
      </c>
      <c r="R81" s="9">
        <v>0.46057777401297745</v>
      </c>
      <c r="S81" s="9">
        <v>0.2961039838621371</v>
      </c>
      <c r="T81" s="9">
        <v>9.6835566439691476E-2</v>
      </c>
      <c r="U81" s="9" t="s">
        <v>268</v>
      </c>
      <c r="V81" s="16">
        <v>18.91685938040089</v>
      </c>
      <c r="W81" s="9">
        <v>0.16586659634506296</v>
      </c>
    </row>
    <row r="82" spans="1:23" x14ac:dyDescent="0.3">
      <c r="A82" s="6" t="s">
        <v>78</v>
      </c>
      <c r="B82">
        <v>830057750</v>
      </c>
      <c r="C82" s="7">
        <v>2019</v>
      </c>
      <c r="D82" t="s">
        <v>111</v>
      </c>
      <c r="E82" s="9">
        <v>0.84548097620977891</v>
      </c>
      <c r="F82" s="9">
        <v>3.7168842544705677E-2</v>
      </c>
      <c r="G82" s="9">
        <v>0.88264981875448456</v>
      </c>
      <c r="H82" s="9">
        <v>7.0392217159151267E-3</v>
      </c>
      <c r="I82" s="9">
        <v>0.11735018124551545</v>
      </c>
      <c r="J82" s="9">
        <v>8.2141030032214218E-3</v>
      </c>
      <c r="K82" s="9">
        <v>0.5005712262260863</v>
      </c>
      <c r="L82" s="16">
        <v>-41.060822139127595</v>
      </c>
      <c r="M82" s="16">
        <v>14.579237350472427</v>
      </c>
      <c r="N82" s="17">
        <f>MEDIAN(N83:N86)</f>
        <v>1.7288113078158529E-2</v>
      </c>
      <c r="O82" s="16">
        <v>22.747035374934189</v>
      </c>
      <c r="P82" s="9">
        <v>9.6260471704266957E-3</v>
      </c>
      <c r="Q82" s="17">
        <f>MEDIAN(Q83:Q86)</f>
        <v>0.66425692821298776</v>
      </c>
      <c r="R82" s="9">
        <v>0.7401908436070187</v>
      </c>
      <c r="S82" s="17">
        <f>MEDIAN(S83:S86)</f>
        <v>-2.9797128196082212E-2</v>
      </c>
      <c r="T82" s="9">
        <v>4.8732213245366356E-2</v>
      </c>
      <c r="U82" s="9" t="s">
        <v>266</v>
      </c>
      <c r="V82" s="16">
        <v>16.421455900962599</v>
      </c>
      <c r="W82" s="17">
        <f>MEDIAN(W83:W86)</f>
        <v>3.5043302144947774E-2</v>
      </c>
    </row>
    <row r="83" spans="1:23" x14ac:dyDescent="0.3">
      <c r="A83" s="6" t="s">
        <v>78</v>
      </c>
      <c r="B83">
        <v>830057750</v>
      </c>
      <c r="C83" s="7">
        <v>2020</v>
      </c>
      <c r="D83" t="s">
        <v>111</v>
      </c>
      <c r="E83" s="9">
        <v>0.76888298253201315</v>
      </c>
      <c r="F83" s="9">
        <v>2.1244554679467169E-2</v>
      </c>
      <c r="G83" s="9">
        <v>0.79012753721148032</v>
      </c>
      <c r="H83" s="9">
        <v>0</v>
      </c>
      <c r="I83" s="9">
        <v>0.20987246278851965</v>
      </c>
      <c r="J83" s="9">
        <v>3.4927431689727714E-2</v>
      </c>
      <c r="K83" s="9">
        <v>0.76888298253201315</v>
      </c>
      <c r="L83" s="16">
        <v>-84.94209370952089</v>
      </c>
      <c r="M83" s="16">
        <v>14.372703412966944</v>
      </c>
      <c r="N83" s="9">
        <v>-0.186601343732819</v>
      </c>
      <c r="O83" s="16">
        <v>36.192002804141502</v>
      </c>
      <c r="P83" s="9">
        <v>4.2216449522129267E-2</v>
      </c>
      <c r="Q83" s="9">
        <v>1.1172687261208758</v>
      </c>
      <c r="R83" s="9">
        <v>0.95162922844712772</v>
      </c>
      <c r="S83" s="9">
        <v>9.4949900566008827E-2</v>
      </c>
      <c r="T83" s="9">
        <v>6.5600467416863095E-2</v>
      </c>
      <c r="U83" s="9" t="s">
        <v>266</v>
      </c>
      <c r="V83" s="16">
        <v>16.187650910941876</v>
      </c>
      <c r="W83" s="9">
        <v>-0.20848384560481037</v>
      </c>
    </row>
    <row r="84" spans="1:23" x14ac:dyDescent="0.3">
      <c r="A84" s="6" t="s">
        <v>78</v>
      </c>
      <c r="B84">
        <v>830057750</v>
      </c>
      <c r="C84" s="7">
        <v>2021</v>
      </c>
      <c r="D84" t="s">
        <v>111</v>
      </c>
      <c r="E84" s="9">
        <v>0.67329550334926502</v>
      </c>
      <c r="F84" s="9">
        <v>1.5983957382817621E-2</v>
      </c>
      <c r="G84" s="9">
        <v>0.68927946073208268</v>
      </c>
      <c r="H84" s="9">
        <v>0.10279459475086973</v>
      </c>
      <c r="I84" s="9">
        <v>0.31072053926791732</v>
      </c>
      <c r="J84" s="9">
        <v>3.5232119789167078E-2</v>
      </c>
      <c r="K84" s="9">
        <v>0.46340529354411197</v>
      </c>
      <c r="L84" s="16">
        <v>-40.529627777217371</v>
      </c>
      <c r="M84" s="16">
        <v>14.685398334018435</v>
      </c>
      <c r="N84" s="9">
        <v>0.36710439263016492</v>
      </c>
      <c r="O84" s="16">
        <v>42.123204361958685</v>
      </c>
      <c r="P84" s="9">
        <v>2.6581269171803239E-2</v>
      </c>
      <c r="Q84" s="9">
        <v>1.0679712298513342</v>
      </c>
      <c r="R84" s="9">
        <v>0.77874319703449568</v>
      </c>
      <c r="S84" s="9">
        <v>2.2761192074954377</v>
      </c>
      <c r="T84" s="9">
        <v>0.15720449183225141</v>
      </c>
      <c r="U84" s="9" t="s">
        <v>266</v>
      </c>
      <c r="V84" s="16">
        <v>16.518433369777199</v>
      </c>
      <c r="W84" s="9">
        <v>0.39205692968106431</v>
      </c>
    </row>
    <row r="85" spans="1:23" x14ac:dyDescent="0.3">
      <c r="A85" s="6" t="s">
        <v>78</v>
      </c>
      <c r="B85">
        <v>830057750</v>
      </c>
      <c r="C85" s="7">
        <v>2022</v>
      </c>
      <c r="D85" t="s">
        <v>111</v>
      </c>
      <c r="E85" s="9">
        <v>0.96994943750274998</v>
      </c>
      <c r="F85" s="9">
        <v>2.0176318102796992E-2</v>
      </c>
      <c r="G85" s="9">
        <v>0.99012575560554694</v>
      </c>
      <c r="H85" s="9">
        <v>2.9489329075635916E-2</v>
      </c>
      <c r="I85" s="9">
        <v>9.874244394453011E-3</v>
      </c>
      <c r="J85" s="9">
        <v>-4.6067109322418816E-2</v>
      </c>
      <c r="K85" s="9">
        <v>0.59461253362017552</v>
      </c>
      <c r="L85" s="16">
        <v>-24.489133461571214</v>
      </c>
      <c r="M85" s="16">
        <v>14.574616812698384</v>
      </c>
      <c r="N85" s="9">
        <v>-0.10486570467388712</v>
      </c>
      <c r="O85" s="16">
        <v>48.073659057164072</v>
      </c>
      <c r="P85" s="9">
        <v>2.4574440896363264E-2</v>
      </c>
      <c r="Q85" s="9">
        <v>-0.32189777851328716</v>
      </c>
      <c r="R85" s="9">
        <v>0.7871895545987907</v>
      </c>
      <c r="S85" s="9">
        <v>-2.9233377133246803</v>
      </c>
      <c r="T85" s="9">
        <v>-0.33777873267033831</v>
      </c>
      <c r="U85" s="9" t="s">
        <v>266</v>
      </c>
      <c r="V85" s="16">
        <v>16.551632177383631</v>
      </c>
      <c r="W85" s="9">
        <v>3.37560373767547E-2</v>
      </c>
    </row>
    <row r="86" spans="1:23" x14ac:dyDescent="0.3">
      <c r="A86" s="6" t="s">
        <v>78</v>
      </c>
      <c r="B86">
        <v>830057750</v>
      </c>
      <c r="C86" s="7">
        <v>2023</v>
      </c>
      <c r="D86" t="s">
        <v>111</v>
      </c>
      <c r="E86" s="9">
        <v>1.2247692835414385</v>
      </c>
      <c r="F86" s="9">
        <v>1.6386054928284308E-2</v>
      </c>
      <c r="G86" s="9">
        <v>1.2411553384697229</v>
      </c>
      <c r="H86" s="9">
        <v>2.9839807909163546E-2</v>
      </c>
      <c r="I86" s="9">
        <v>-0.2411553384697229</v>
      </c>
      <c r="J86" s="9">
        <v>-3.7785746498360286E-2</v>
      </c>
      <c r="K86" s="9">
        <v>0.80180999192774827</v>
      </c>
      <c r="L86" s="16">
        <v>-63.534353634262338</v>
      </c>
      <c r="M86" s="16">
        <v>14.705155420884253</v>
      </c>
      <c r="N86" s="9">
        <v>0.13944193083020417</v>
      </c>
      <c r="O86" s="16">
        <v>74.744609907741676</v>
      </c>
      <c r="P86" s="9">
        <v>3.6424136238248507E-2</v>
      </c>
      <c r="Q86" s="9">
        <v>0.26054262657464133</v>
      </c>
      <c r="R86" s="9">
        <v>0.79736552922545412</v>
      </c>
      <c r="S86" s="9">
        <v>-0.15454415695817325</v>
      </c>
      <c r="T86" s="9">
        <v>-0.25062883457635055</v>
      </c>
      <c r="U86" s="9" t="s">
        <v>266</v>
      </c>
      <c r="V86" s="16">
        <v>16.587318350357702</v>
      </c>
      <c r="W86" s="9">
        <v>3.6330566913140849E-2</v>
      </c>
    </row>
    <row r="87" spans="1:23" x14ac:dyDescent="0.3">
      <c r="A87" s="6" t="s">
        <v>78</v>
      </c>
      <c r="B87">
        <v>830100814</v>
      </c>
      <c r="C87" s="7">
        <v>2019</v>
      </c>
      <c r="D87" t="s">
        <v>114</v>
      </c>
      <c r="E87" s="9">
        <v>0.20044347545190377</v>
      </c>
      <c r="F87" s="9">
        <v>0.26737845892083517</v>
      </c>
      <c r="G87" s="9">
        <v>0.46782193437273895</v>
      </c>
      <c r="H87" s="9">
        <v>7.3380321795033343E-2</v>
      </c>
      <c r="I87" s="9">
        <v>0.53217806562726111</v>
      </c>
      <c r="J87" s="9">
        <v>3.1368613460990157E-3</v>
      </c>
      <c r="K87" s="9">
        <v>0.27383908026780424</v>
      </c>
      <c r="L87" s="16">
        <v>-330.13436353865376</v>
      </c>
      <c r="M87" s="16">
        <v>17.04977343266205</v>
      </c>
      <c r="N87" s="17">
        <f>MEDIAN(N88:N91)</f>
        <v>2.8960021332558927E-2</v>
      </c>
      <c r="O87" s="16">
        <v>0.74966201937475685</v>
      </c>
      <c r="P87" s="9">
        <v>0.91183504925288283</v>
      </c>
      <c r="Q87" s="17">
        <f>MEDIAN(Q88:Q91)</f>
        <v>3.1545737104973615</v>
      </c>
      <c r="R87" s="9">
        <v>8.6181781843463978E-2</v>
      </c>
      <c r="S87" s="17">
        <f>MEDIAN(S88:S91)</f>
        <v>-0.97053646577390773</v>
      </c>
      <c r="T87" s="9">
        <v>-4.0068890186019966E-2</v>
      </c>
      <c r="U87" s="9" t="s">
        <v>268</v>
      </c>
      <c r="V87" s="16">
        <v>16.718631915421629</v>
      </c>
      <c r="W87" s="17">
        <f>MEDIAN(W88:W91)</f>
        <v>-2.9057190690324031E-2</v>
      </c>
    </row>
    <row r="88" spans="1:23" x14ac:dyDescent="0.3">
      <c r="A88" s="6" t="s">
        <v>78</v>
      </c>
      <c r="B88">
        <v>830100814</v>
      </c>
      <c r="C88" s="7">
        <v>2020</v>
      </c>
      <c r="D88" t="s">
        <v>114</v>
      </c>
      <c r="E88" s="9">
        <v>0.19369708001504729</v>
      </c>
      <c r="F88" s="9">
        <v>0.27180042615271549</v>
      </c>
      <c r="G88" s="9">
        <v>0.46549750616776275</v>
      </c>
      <c r="H88" s="9">
        <v>0.12809278541430968</v>
      </c>
      <c r="I88" s="9">
        <v>0.53450249383223725</v>
      </c>
      <c r="J88" s="9">
        <v>4.0259512648956192E-2</v>
      </c>
      <c r="K88" s="9">
        <v>0.25309503269619971</v>
      </c>
      <c r="L88" s="16">
        <v>31.894319463509333</v>
      </c>
      <c r="M88" s="16">
        <v>17.033370466964659</v>
      </c>
      <c r="N88" s="9">
        <v>-1.6269169605332978E-2</v>
      </c>
      <c r="O88" s="16">
        <v>0.71264450448733085</v>
      </c>
      <c r="P88" s="9">
        <v>0.9140174933627605</v>
      </c>
      <c r="Q88" s="9">
        <v>22.299048334498547</v>
      </c>
      <c r="R88" s="9">
        <v>8.4934202188902616E-2</v>
      </c>
      <c r="S88" s="9">
        <v>-0.84098677322795168</v>
      </c>
      <c r="T88" s="9">
        <v>-6.4768566001918351E-3</v>
      </c>
      <c r="U88" s="9" t="s">
        <v>267</v>
      </c>
      <c r="V88" s="16">
        <v>16.267980616979941</v>
      </c>
      <c r="W88" s="9">
        <v>-0.36278699939147474</v>
      </c>
    </row>
    <row r="89" spans="1:23" x14ac:dyDescent="0.3">
      <c r="A89" s="6" t="s">
        <v>78</v>
      </c>
      <c r="B89">
        <v>830100814</v>
      </c>
      <c r="C89" s="7">
        <v>2021</v>
      </c>
      <c r="D89" t="s">
        <v>114</v>
      </c>
      <c r="E89" s="9">
        <v>8.7110251510896991E-2</v>
      </c>
      <c r="F89" s="9">
        <v>5.0287113605403749E-2</v>
      </c>
      <c r="G89" s="9">
        <v>0.13739736511630074</v>
      </c>
      <c r="H89" s="9">
        <v>3.5193493394417831E-2</v>
      </c>
      <c r="I89" s="9">
        <v>0.86260263488369926</v>
      </c>
      <c r="J89" s="9">
        <v>0.18058498589185509</v>
      </c>
      <c r="K89" s="9">
        <v>4.1513076023163641E-2</v>
      </c>
      <c r="L89" s="16">
        <v>-61.128918836446061</v>
      </c>
      <c r="M89" s="16">
        <v>17.214551048541658</v>
      </c>
      <c r="N89" s="9">
        <v>0.19863161053733958</v>
      </c>
      <c r="O89" s="16">
        <v>1.7322579338006847</v>
      </c>
      <c r="P89" s="9">
        <v>0.8817599105111904</v>
      </c>
      <c r="Q89" s="9">
        <v>0.29936148191717515</v>
      </c>
      <c r="R89" s="9">
        <v>9.1053547605218624E-2</v>
      </c>
      <c r="S89" s="9">
        <v>-23.688279332579114</v>
      </c>
      <c r="T89" s="9">
        <v>0.12259707690867153</v>
      </c>
      <c r="U89" s="9" t="s">
        <v>268</v>
      </c>
      <c r="V89" s="16">
        <v>16.325742465708814</v>
      </c>
      <c r="W89" s="9">
        <v>5.9462653286053158E-2</v>
      </c>
    </row>
    <row r="90" spans="1:23" x14ac:dyDescent="0.3">
      <c r="A90" s="6" t="s">
        <v>78</v>
      </c>
      <c r="B90">
        <v>830100814</v>
      </c>
      <c r="C90" s="7">
        <v>2022</v>
      </c>
      <c r="D90" t="s">
        <v>114</v>
      </c>
      <c r="E90" s="9">
        <v>5.2428884418217497E-2</v>
      </c>
      <c r="F90" s="9">
        <v>5.2877972937386594E-2</v>
      </c>
      <c r="G90" s="9">
        <v>0.10530685735560409</v>
      </c>
      <c r="H90" s="9">
        <v>2.3241395978958239E-2</v>
      </c>
      <c r="I90" s="9">
        <v>0.89469314264439592</v>
      </c>
      <c r="J90" s="9">
        <v>1.6651142135410003E-2</v>
      </c>
      <c r="K90" s="9">
        <v>2.770805570451574E-2</v>
      </c>
      <c r="L90" s="16">
        <v>-25.580637214295905</v>
      </c>
      <c r="M90" s="16">
        <v>17.28611720440966</v>
      </c>
      <c r="N90" s="9">
        <v>7.4189212270450833E-2</v>
      </c>
      <c r="O90" s="16">
        <v>0.99150707763134449</v>
      </c>
      <c r="P90" s="9">
        <v>0.91061468497377995</v>
      </c>
      <c r="Q90" s="9">
        <v>1.0659751216523177</v>
      </c>
      <c r="R90" s="9">
        <v>6.1003859779145846E-2</v>
      </c>
      <c r="S90" s="9">
        <v>-1.1000861583198638</v>
      </c>
      <c r="T90" s="9">
        <v>-1.1422820401536946E-2</v>
      </c>
      <c r="U90" s="9" t="s">
        <v>268</v>
      </c>
      <c r="V90" s="16">
        <v>16.401854864048822</v>
      </c>
      <c r="W90" s="9">
        <v>7.9083854575283441E-2</v>
      </c>
    </row>
    <row r="91" spans="1:23" x14ac:dyDescent="0.3">
      <c r="A91" s="6" t="s">
        <v>78</v>
      </c>
      <c r="B91">
        <v>830100814</v>
      </c>
      <c r="C91" s="7">
        <v>2023</v>
      </c>
      <c r="D91" t="s">
        <v>114</v>
      </c>
      <c r="E91" s="9">
        <v>6.1804864472241851E-2</v>
      </c>
      <c r="F91" s="9">
        <v>7.5885504845897497E-2</v>
      </c>
      <c r="G91" s="9">
        <v>0.13769036931813936</v>
      </c>
      <c r="H91" s="9">
        <v>1.699785275379816E-2</v>
      </c>
      <c r="I91" s="9">
        <v>0.86230963068186062</v>
      </c>
      <c r="J91" s="9">
        <v>-2.7179825206972097E-2</v>
      </c>
      <c r="K91" s="9">
        <v>3.5952018929639493E-2</v>
      </c>
      <c r="L91" s="16">
        <v>-44.759654963530956</v>
      </c>
      <c r="M91" s="16">
        <v>17.263437156104573</v>
      </c>
      <c r="N91" s="9">
        <v>-2.2424789412594293E-2</v>
      </c>
      <c r="O91" s="16">
        <v>0.81444888055697151</v>
      </c>
      <c r="P91" s="9">
        <v>0.91933869436016957</v>
      </c>
      <c r="Q91" s="9">
        <v>5.2431722993424046</v>
      </c>
      <c r="R91" s="9">
        <v>5.1989768013491394E-2</v>
      </c>
      <c r="S91" s="9">
        <v>3.4325497189061158</v>
      </c>
      <c r="T91" s="9">
        <v>-5.1793681766463505E-2</v>
      </c>
      <c r="U91" s="9" t="s">
        <v>267</v>
      </c>
      <c r="V91" s="16">
        <v>16.276771078656996</v>
      </c>
      <c r="W91" s="9">
        <v>-0.11757703466670122</v>
      </c>
    </row>
    <row r="92" spans="1:23" x14ac:dyDescent="0.3">
      <c r="A92" s="6" t="s">
        <v>78</v>
      </c>
      <c r="B92">
        <v>830101178</v>
      </c>
      <c r="C92" s="7">
        <v>2019</v>
      </c>
      <c r="D92" t="s">
        <v>115</v>
      </c>
      <c r="E92" s="9">
        <v>9.8634050655894673E-2</v>
      </c>
      <c r="F92" s="9">
        <v>0.66543319464855744</v>
      </c>
      <c r="G92" s="9">
        <v>0.76406724530445214</v>
      </c>
      <c r="H92" s="9">
        <v>0.26956937368382666</v>
      </c>
      <c r="I92" s="9">
        <v>0.23593275469554786</v>
      </c>
      <c r="J92" s="9">
        <v>0.11115374346278009</v>
      </c>
      <c r="K92" s="9">
        <v>0.62928255846253878</v>
      </c>
      <c r="L92" s="16">
        <v>51.502163337828783</v>
      </c>
      <c r="M92" s="16">
        <v>14.069201936836318</v>
      </c>
      <c r="N92" s="17">
        <f>MEDIAN(N93:N96)</f>
        <v>-1.3413562443486904E-2</v>
      </c>
      <c r="O92" s="16">
        <v>0.14822532366752061</v>
      </c>
      <c r="P92" s="9">
        <v>0.13754312237832234</v>
      </c>
      <c r="Q92" s="17">
        <f>MEDIAN(Q93:Q96)</f>
        <v>-4.7518744265075075</v>
      </c>
      <c r="R92" s="9">
        <v>0.10952579738573248</v>
      </c>
      <c r="S92" s="17">
        <f>MEDIAN(S93:S96)</f>
        <v>-3.0498970443022912</v>
      </c>
      <c r="T92" s="9">
        <v>1.3238162781061691E-2</v>
      </c>
      <c r="U92" s="9" t="s">
        <v>266</v>
      </c>
      <c r="V92" s="16">
        <v>13.884265801219874</v>
      </c>
      <c r="W92" s="17">
        <f>MEDIAN(W93:W96)</f>
        <v>-0.38938010136508067</v>
      </c>
    </row>
    <row r="93" spans="1:23" x14ac:dyDescent="0.3">
      <c r="A93" s="6" t="s">
        <v>78</v>
      </c>
      <c r="B93">
        <v>830101178</v>
      </c>
      <c r="C93" s="7">
        <v>2020</v>
      </c>
      <c r="D93" t="s">
        <v>115</v>
      </c>
      <c r="E93" s="9">
        <v>5.1176622139018177E-2</v>
      </c>
      <c r="F93" s="9">
        <v>0.83625420648507454</v>
      </c>
      <c r="G93" s="9">
        <v>0.88743082862409273</v>
      </c>
      <c r="H93" s="9">
        <v>0.18124367721649309</v>
      </c>
      <c r="I93" s="9">
        <v>0.11256917137590733</v>
      </c>
      <c r="J93" s="9">
        <v>-0.12366162887101725</v>
      </c>
      <c r="K93" s="9">
        <v>0.7948647807156719</v>
      </c>
      <c r="L93" s="16">
        <v>59.156481554916162</v>
      </c>
      <c r="M93" s="16">
        <v>14.513936779833621</v>
      </c>
      <c r="N93" s="9">
        <v>0.56007647578241015</v>
      </c>
      <c r="O93" s="16">
        <v>6.119744659237368E-2</v>
      </c>
      <c r="P93" s="9">
        <v>0.46261836101514681</v>
      </c>
      <c r="Q93" s="9">
        <v>-0.98731145280401555</v>
      </c>
      <c r="R93" s="9">
        <v>5.4499036599280008E-2</v>
      </c>
      <c r="S93" s="9">
        <v>-4.9969521130062713</v>
      </c>
      <c r="T93" s="9">
        <v>-3.391648007098428E-2</v>
      </c>
      <c r="U93" s="9" t="s">
        <v>266</v>
      </c>
      <c r="V93" s="16">
        <v>13.079136409920221</v>
      </c>
      <c r="W93" s="9">
        <v>-0.55296991898608439</v>
      </c>
    </row>
    <row r="94" spans="1:23" x14ac:dyDescent="0.3">
      <c r="A94" s="6" t="s">
        <v>78</v>
      </c>
      <c r="B94">
        <v>830101178</v>
      </c>
      <c r="C94" s="7">
        <v>2021</v>
      </c>
      <c r="D94" t="s">
        <v>115</v>
      </c>
      <c r="E94" s="9">
        <v>5.7501178940999563E-2</v>
      </c>
      <c r="F94" s="9">
        <v>0.82739463431079163</v>
      </c>
      <c r="G94" s="9">
        <v>0.88489581325179112</v>
      </c>
      <c r="H94" s="9">
        <v>0.13055251551901581</v>
      </c>
      <c r="I94" s="9">
        <v>0.11510418674820885</v>
      </c>
      <c r="J94" s="9">
        <v>5.46735072613884E-2</v>
      </c>
      <c r="K94" s="9">
        <v>0.81283557801722395</v>
      </c>
      <c r="L94" s="16">
        <v>88.478118980445586</v>
      </c>
      <c r="M94" s="16">
        <v>14.520093104780139</v>
      </c>
      <c r="N94" s="9">
        <v>6.1753140626663594E-3</v>
      </c>
      <c r="O94" s="16">
        <v>6.9496678557623551E-2</v>
      </c>
      <c r="P94" s="9">
        <v>0.45977908079181334</v>
      </c>
      <c r="Q94" s="9">
        <v>-36.563368510942723</v>
      </c>
      <c r="R94" s="9">
        <v>6.0810122777931012E-2</v>
      </c>
      <c r="S94" s="9">
        <v>-1.1028419755983108</v>
      </c>
      <c r="T94" s="9">
        <v>3.4666302850911664E-3</v>
      </c>
      <c r="U94" s="9" t="s">
        <v>266</v>
      </c>
      <c r="V94" s="16">
        <v>12.823223919062197</v>
      </c>
      <c r="W94" s="9">
        <v>-0.22579028374407695</v>
      </c>
    </row>
    <row r="95" spans="1:23" x14ac:dyDescent="0.3">
      <c r="A95" s="6" t="s">
        <v>78</v>
      </c>
      <c r="B95">
        <v>830101178</v>
      </c>
      <c r="C95" s="7">
        <v>2022</v>
      </c>
      <c r="D95" t="s">
        <v>115</v>
      </c>
      <c r="E95" s="9">
        <v>2.2285120726619152E-2</v>
      </c>
      <c r="F95" s="9">
        <v>0.89238323762241611</v>
      </c>
      <c r="G95" s="9">
        <v>0.91466835834903526</v>
      </c>
      <c r="H95" s="9">
        <v>7.3988952264499516E-2</v>
      </c>
      <c r="I95" s="9">
        <v>8.5331641650964754E-2</v>
      </c>
      <c r="J95" s="9">
        <v>-7.2078597507822265E-2</v>
      </c>
      <c r="K95" s="9">
        <v>0.87047281567989176</v>
      </c>
      <c r="L95" s="16">
        <v>2.134391440238645</v>
      </c>
      <c r="M95" s="16">
        <v>14.486533799066482</v>
      </c>
      <c r="N95" s="9">
        <v>-3.3002438949640167E-2</v>
      </c>
      <c r="O95" s="16">
        <v>2.4972590011880527E-2</v>
      </c>
      <c r="P95" s="9">
        <v>0.47547077605076682</v>
      </c>
      <c r="Q95" s="9">
        <v>-8.5164374002110002</v>
      </c>
      <c r="R95" s="9">
        <v>3.5103090728224276E-2</v>
      </c>
      <c r="S95" s="9">
        <v>-9.1863681733922711</v>
      </c>
      <c r="T95" s="9">
        <v>-2.9347656062299169E-2</v>
      </c>
      <c r="U95" s="9" t="s">
        <v>266</v>
      </c>
      <c r="V95" s="16">
        <v>13.070914281406653</v>
      </c>
      <c r="W95" s="9">
        <v>0.28106320536889573</v>
      </c>
    </row>
    <row r="96" spans="1:23" x14ac:dyDescent="0.3">
      <c r="A96" s="6" t="s">
        <v>78</v>
      </c>
      <c r="B96">
        <v>830101178</v>
      </c>
      <c r="C96" s="7">
        <v>2023</v>
      </c>
      <c r="D96" t="s">
        <v>115</v>
      </c>
      <c r="E96" s="9">
        <v>1.212676669849643E-2</v>
      </c>
      <c r="F96" s="9">
        <v>0.93855949260051297</v>
      </c>
      <c r="G96" s="9">
        <v>0.95068625929900941</v>
      </c>
      <c r="H96" s="9">
        <v>2.317334745145961E-2</v>
      </c>
      <c r="I96" s="9">
        <v>4.9313740700990559E-2</v>
      </c>
      <c r="J96" s="9">
        <v>-13.084341085271317</v>
      </c>
      <c r="K96" s="9">
        <v>0.93350458492548793</v>
      </c>
      <c r="L96" s="16">
        <v>0</v>
      </c>
      <c r="M96" s="16">
        <v>14.444440765684453</v>
      </c>
      <c r="N96" s="9">
        <v>-4.1219422176647202E-2</v>
      </c>
      <c r="O96" s="16">
        <v>1.2920615894999049E-2</v>
      </c>
      <c r="P96" s="9">
        <v>0.49591198137345699</v>
      </c>
      <c r="Q96" s="9">
        <v>24.0956669447237</v>
      </c>
      <c r="R96" s="9">
        <v>2.3247456951177834E-2</v>
      </c>
      <c r="S96" s="9">
        <v>5.1314208078591106E-2</v>
      </c>
      <c r="T96" s="9">
        <v>-3.2180050895631966E-2</v>
      </c>
      <c r="U96" s="9" t="s">
        <v>266</v>
      </c>
      <c r="V96" s="16">
        <v>8.0786882292298721</v>
      </c>
      <c r="W96" s="9">
        <v>-0.99320946842244895</v>
      </c>
    </row>
    <row r="97" spans="1:23" x14ac:dyDescent="0.3">
      <c r="A97" s="6" t="s">
        <v>78</v>
      </c>
      <c r="B97">
        <v>830103515</v>
      </c>
      <c r="C97" s="7">
        <v>2019</v>
      </c>
      <c r="D97" t="s">
        <v>116</v>
      </c>
      <c r="E97" s="9">
        <v>0.21155030567325583</v>
      </c>
      <c r="F97" s="9">
        <v>0.11241567511787005</v>
      </c>
      <c r="G97" s="9">
        <v>0.32396598079112587</v>
      </c>
      <c r="H97" s="9">
        <v>0.17580440891562396</v>
      </c>
      <c r="I97" s="9">
        <v>0.67603401920887407</v>
      </c>
      <c r="J97" s="9">
        <v>3.5620500679870513E-2</v>
      </c>
      <c r="K97" s="9">
        <v>8.8008259076740258E-2</v>
      </c>
      <c r="L97" s="16">
        <v>-20.353281404212538</v>
      </c>
      <c r="M97" s="16">
        <v>17.845891011819973</v>
      </c>
      <c r="N97" s="17">
        <f>MEDIAN(N98:N101)</f>
        <v>2.6244145676960928E-2</v>
      </c>
      <c r="O97" s="16">
        <v>1.8818577164745145</v>
      </c>
      <c r="P97" s="9">
        <v>0.76989230365770278</v>
      </c>
      <c r="Q97" s="17">
        <f>MEDIAN(Q98:Q101)</f>
        <v>0.30793924376599557</v>
      </c>
      <c r="R97" s="9">
        <v>0.16723523479486987</v>
      </c>
      <c r="S97" s="17">
        <f>MEDIAN(S98:S101)</f>
        <v>0.76967274081189507</v>
      </c>
      <c r="T97" s="9">
        <v>-4.0117393881417826E-4</v>
      </c>
      <c r="U97" s="9" t="s">
        <v>268</v>
      </c>
      <c r="V97" s="16">
        <v>18.307554262200846</v>
      </c>
      <c r="W97" s="17">
        <f>MEDIAN(W98:W101)</f>
        <v>-1.2114269083640106E-3</v>
      </c>
    </row>
    <row r="98" spans="1:23" x14ac:dyDescent="0.3">
      <c r="A98" s="6" t="s">
        <v>78</v>
      </c>
      <c r="B98">
        <v>830103515</v>
      </c>
      <c r="C98" s="7">
        <v>2020</v>
      </c>
      <c r="D98" t="s">
        <v>116</v>
      </c>
      <c r="E98" s="9">
        <v>0.14210793325256157</v>
      </c>
      <c r="F98" s="9">
        <v>0.12881034221929155</v>
      </c>
      <c r="G98" s="9">
        <v>0.2709182754718531</v>
      </c>
      <c r="H98" s="9">
        <v>0.19678983059004618</v>
      </c>
      <c r="I98" s="9">
        <v>0.7290817245281469</v>
      </c>
      <c r="J98" s="9">
        <v>6.5397726779410581E-2</v>
      </c>
      <c r="K98" s="9">
        <v>6.2105982734285956E-2</v>
      </c>
      <c r="L98" s="16">
        <v>-11.893199030355071</v>
      </c>
      <c r="M98" s="16">
        <v>17.794878536507039</v>
      </c>
      <c r="N98" s="9">
        <v>-4.9733184417415588E-2</v>
      </c>
      <c r="O98" s="16">
        <v>1.1032338770642478</v>
      </c>
      <c r="P98" s="9">
        <v>0.79120322614825311</v>
      </c>
      <c r="Q98" s="9">
        <v>4.6774233490070571</v>
      </c>
      <c r="R98" s="9">
        <v>0.14550344677258686</v>
      </c>
      <c r="S98" s="9">
        <v>-42.847557464901016</v>
      </c>
      <c r="T98" s="9">
        <v>1.7666774407622158E-2</v>
      </c>
      <c r="U98" s="9" t="s">
        <v>268</v>
      </c>
      <c r="V98" s="16">
        <v>18.042776983335543</v>
      </c>
      <c r="W98" s="9">
        <v>-0.23262315801449363</v>
      </c>
    </row>
    <row r="99" spans="1:23" x14ac:dyDescent="0.3">
      <c r="A99" s="6" t="s">
        <v>78</v>
      </c>
      <c r="B99">
        <v>830103515</v>
      </c>
      <c r="C99" s="7">
        <v>2021</v>
      </c>
      <c r="D99" t="s">
        <v>116</v>
      </c>
      <c r="E99" s="9">
        <v>0.1302842464706139</v>
      </c>
      <c r="F99" s="9">
        <v>0.12273193074020758</v>
      </c>
      <c r="G99" s="9">
        <v>0.25301617721082148</v>
      </c>
      <c r="H99" s="9">
        <v>0.11555241129301437</v>
      </c>
      <c r="I99" s="9">
        <v>0.74698382278917852</v>
      </c>
      <c r="J99" s="9">
        <v>8.0721215919955402E-2</v>
      </c>
      <c r="K99" s="9">
        <v>7.2234557118631734E-2</v>
      </c>
      <c r="L99" s="16">
        <v>-6.6473491220873626</v>
      </c>
      <c r="M99" s="16">
        <v>17.855054964644644</v>
      </c>
      <c r="N99" s="9">
        <v>6.2023900916513552E-2</v>
      </c>
      <c r="O99" s="16">
        <v>1.0615350519205362</v>
      </c>
      <c r="P99" s="9">
        <v>0.72820793578446263</v>
      </c>
      <c r="Q99" s="9">
        <v>1.4706746092470033</v>
      </c>
      <c r="R99" s="9">
        <v>0.18380013443201224</v>
      </c>
      <c r="S99" s="9">
        <v>2.6358051215185907</v>
      </c>
      <c r="T99" s="9">
        <v>6.0481641530396785E-2</v>
      </c>
      <c r="U99" s="9" t="s">
        <v>268</v>
      </c>
      <c r="V99" s="16">
        <v>18.130070548730284</v>
      </c>
      <c r="W99" s="9">
        <v>9.121697624436842E-2</v>
      </c>
    </row>
    <row r="100" spans="1:23" x14ac:dyDescent="0.3">
      <c r="A100" s="6" t="s">
        <v>78</v>
      </c>
      <c r="B100">
        <v>830103515</v>
      </c>
      <c r="C100" s="7">
        <v>2022</v>
      </c>
      <c r="D100" t="s">
        <v>116</v>
      </c>
      <c r="E100" s="9">
        <v>0.19781242525618023</v>
      </c>
      <c r="F100" s="9">
        <v>0.12252970342505511</v>
      </c>
      <c r="G100" s="9">
        <v>0.32034212868123535</v>
      </c>
      <c r="H100" s="9">
        <v>9.7460501846181241E-2</v>
      </c>
      <c r="I100" s="9">
        <v>0.67965787131876465</v>
      </c>
      <c r="J100" s="9">
        <v>3.6221970104570428E-2</v>
      </c>
      <c r="K100" s="9">
        <v>9.3820611135332493E-2</v>
      </c>
      <c r="L100" s="16">
        <v>-2.2336511177047242</v>
      </c>
      <c r="M100" s="16">
        <v>17.845473600056835</v>
      </c>
      <c r="N100" s="9">
        <v>-9.5356095625916959E-3</v>
      </c>
      <c r="O100" s="16">
        <v>1.614403852508886</v>
      </c>
      <c r="P100" s="9">
        <v>0.7281435739725276</v>
      </c>
      <c r="Q100" s="9">
        <v>-14.777423066730929</v>
      </c>
      <c r="R100" s="9">
        <v>0.18700166046817324</v>
      </c>
      <c r="S100" s="9">
        <v>-1.0964596398948008</v>
      </c>
      <c r="T100" s="9">
        <v>-5.8902040483172491E-3</v>
      </c>
      <c r="U100" s="9" t="s">
        <v>268</v>
      </c>
      <c r="V100" s="16">
        <v>18.261898260531833</v>
      </c>
      <c r="W100" s="9">
        <v>0.14091173670558255</v>
      </c>
    </row>
    <row r="101" spans="1:23" x14ac:dyDescent="0.3">
      <c r="A101" s="6" t="s">
        <v>78</v>
      </c>
      <c r="B101">
        <v>830103515</v>
      </c>
      <c r="C101" s="7">
        <v>2023</v>
      </c>
      <c r="D101" t="s">
        <v>116</v>
      </c>
      <c r="E101" s="9">
        <v>0.1722677455037171</v>
      </c>
      <c r="F101" s="9">
        <v>0.25591843065555447</v>
      </c>
      <c r="G101" s="9">
        <v>0.42818617615927157</v>
      </c>
      <c r="H101" s="9">
        <v>0.28323150776978756</v>
      </c>
      <c r="I101" s="9">
        <v>0.57181382384072843</v>
      </c>
      <c r="J101" s="9">
        <v>-4.427778081889603E-2</v>
      </c>
      <c r="K101" s="9">
        <v>7.1474439115677954E-2</v>
      </c>
      <c r="L101" s="16">
        <v>-7.4612781185820296</v>
      </c>
      <c r="M101" s="16">
        <v>17.949424874981638</v>
      </c>
      <c r="N101" s="9">
        <v>0.10954639086712636</v>
      </c>
      <c r="O101" s="16">
        <v>0.67313536216379644</v>
      </c>
      <c r="P101" s="9">
        <v>0.6462007397930184</v>
      </c>
      <c r="Q101" s="9">
        <v>-0.85479612171501218</v>
      </c>
      <c r="R101" s="9">
        <v>0.18177195960948506</v>
      </c>
      <c r="S101" s="9">
        <v>6.6744212012939981</v>
      </c>
      <c r="T101" s="9">
        <v>-4.0740889430523168E-2</v>
      </c>
      <c r="U101" s="9" t="s">
        <v>268</v>
      </c>
      <c r="V101" s="16">
        <v>18.163579747159066</v>
      </c>
      <c r="W101" s="9">
        <v>-9.3639830061096441E-2</v>
      </c>
    </row>
    <row r="102" spans="1:23" x14ac:dyDescent="0.3">
      <c r="A102" s="6" t="s">
        <v>78</v>
      </c>
      <c r="B102">
        <v>830115239</v>
      </c>
      <c r="C102" s="7">
        <v>2019</v>
      </c>
      <c r="D102" t="s">
        <v>118</v>
      </c>
      <c r="E102" s="9">
        <v>0.44213241598029657</v>
      </c>
      <c r="F102" s="9">
        <v>0</v>
      </c>
      <c r="G102" s="9">
        <v>0.44213241598029657</v>
      </c>
      <c r="H102" s="9">
        <v>0</v>
      </c>
      <c r="I102" s="9">
        <v>0.55786758401970338</v>
      </c>
      <c r="J102" s="9">
        <v>4.1271929822129357E-2</v>
      </c>
      <c r="K102" s="9">
        <v>0.14835623104158052</v>
      </c>
      <c r="L102" s="16">
        <v>-19.45412872503443</v>
      </c>
      <c r="M102" s="16">
        <v>15.535344466716648</v>
      </c>
      <c r="N102" s="17">
        <f>MEDIAN(N103:N106)</f>
        <v>0.2846278947432308</v>
      </c>
      <c r="O102" s="16">
        <v>10</v>
      </c>
      <c r="P102" s="9">
        <v>0.30810797548033964</v>
      </c>
      <c r="Q102" s="17">
        <f>MEDIAN(Q103:Q106)</f>
        <v>1.063260980702623</v>
      </c>
      <c r="R102" s="9">
        <v>0.69189202451966036</v>
      </c>
      <c r="S102" s="17">
        <f>MEDIAN(S103:S106)</f>
        <v>-0.10079952331535219</v>
      </c>
      <c r="T102" s="9">
        <v>9.8500053997411352E-2</v>
      </c>
      <c r="U102" s="9" t="s">
        <v>267</v>
      </c>
      <c r="V102" s="16">
        <v>17.400919986095936</v>
      </c>
      <c r="W102" s="17">
        <f>MEDIAN(W103:W106)</f>
        <v>0.19706593663347061</v>
      </c>
    </row>
    <row r="103" spans="1:23" x14ac:dyDescent="0.3">
      <c r="A103" s="6" t="s">
        <v>78</v>
      </c>
      <c r="B103">
        <v>830115239</v>
      </c>
      <c r="C103" s="7">
        <v>2020</v>
      </c>
      <c r="D103" t="s">
        <v>118</v>
      </c>
      <c r="E103" s="9">
        <v>0.53697574955666216</v>
      </c>
      <c r="F103" s="9">
        <v>0</v>
      </c>
      <c r="G103" s="9">
        <v>0.53697574955666216</v>
      </c>
      <c r="H103" s="9">
        <v>0.64600529260298345</v>
      </c>
      <c r="I103" s="9">
        <v>0.46302425044333784</v>
      </c>
      <c r="J103" s="9">
        <v>3.7140275036845305E-2</v>
      </c>
      <c r="K103" s="9">
        <v>0.19913418725053667</v>
      </c>
      <c r="L103" s="16">
        <v>-57.951778411258381</v>
      </c>
      <c r="M103" s="16">
        <v>15.801415845502875</v>
      </c>
      <c r="N103" s="9">
        <v>0.30482819241561132</v>
      </c>
      <c r="O103" s="16">
        <v>10</v>
      </c>
      <c r="P103" s="9">
        <v>0.22051391504383966</v>
      </c>
      <c r="Q103" s="9">
        <v>-0.8806275108837972</v>
      </c>
      <c r="R103" s="9">
        <v>0.77948608495616034</v>
      </c>
      <c r="S103" s="9">
        <v>-0.52995445330327184</v>
      </c>
      <c r="T103" s="9">
        <v>3.5483224534838397E-2</v>
      </c>
      <c r="U103" s="9" t="s">
        <v>267</v>
      </c>
      <c r="V103" s="16">
        <v>17.088343821234727</v>
      </c>
      <c r="W103" s="9">
        <v>-0.26844009233416699</v>
      </c>
    </row>
    <row r="104" spans="1:23" x14ac:dyDescent="0.3">
      <c r="A104" s="6" t="s">
        <v>78</v>
      </c>
      <c r="B104">
        <v>830115239</v>
      </c>
      <c r="C104" s="7">
        <v>2021</v>
      </c>
      <c r="D104" t="s">
        <v>118</v>
      </c>
      <c r="E104" s="9">
        <v>0.26483342922343911</v>
      </c>
      <c r="F104" s="9">
        <v>0</v>
      </c>
      <c r="G104" s="9">
        <v>0.26483342922343911</v>
      </c>
      <c r="H104" s="9">
        <v>6.3912581908306312E-3</v>
      </c>
      <c r="I104" s="9">
        <v>0.73516657077656089</v>
      </c>
      <c r="J104" s="9">
        <v>0.12930452535702003</v>
      </c>
      <c r="K104" s="9">
        <v>0.26163780012802385</v>
      </c>
      <c r="L104" s="16">
        <v>-55.196400445026086</v>
      </c>
      <c r="M104" s="16">
        <v>16.041467166519084</v>
      </c>
      <c r="N104" s="9">
        <v>0.27131439379381916</v>
      </c>
      <c r="O104" s="16">
        <v>10</v>
      </c>
      <c r="P104" s="9">
        <v>0.17726904618800932</v>
      </c>
      <c r="Q104" s="9">
        <v>2.4696272363334852</v>
      </c>
      <c r="R104" s="9">
        <v>0.82273095381199068</v>
      </c>
      <c r="S104" s="9">
        <v>12.290888835593654</v>
      </c>
      <c r="T104" s="9">
        <v>0.37095748708830456</v>
      </c>
      <c r="U104" s="9" t="s">
        <v>267</v>
      </c>
      <c r="V104" s="16">
        <v>17.601194642816068</v>
      </c>
      <c r="W104" s="9">
        <v>0.67004541652252447</v>
      </c>
    </row>
    <row r="105" spans="1:23" x14ac:dyDescent="0.3">
      <c r="A105" s="6" t="s">
        <v>78</v>
      </c>
      <c r="B105">
        <v>830115239</v>
      </c>
      <c r="C105" s="7">
        <v>2022</v>
      </c>
      <c r="D105" t="s">
        <v>118</v>
      </c>
      <c r="E105" s="9">
        <v>0.33930569478298506</v>
      </c>
      <c r="F105" s="9">
        <v>0</v>
      </c>
      <c r="G105" s="9">
        <v>0.33930569478298506</v>
      </c>
      <c r="H105" s="9">
        <v>0</v>
      </c>
      <c r="I105" s="9">
        <v>0.660694305217015</v>
      </c>
      <c r="J105" s="9">
        <v>8.1624771227145565E-2</v>
      </c>
      <c r="K105" s="9">
        <v>0.33930569478298506</v>
      </c>
      <c r="L105" s="16">
        <v>-54.798781340286212</v>
      </c>
      <c r="M105" s="16">
        <v>16.199910356945864</v>
      </c>
      <c r="N105" s="9">
        <v>0.1716853593892429</v>
      </c>
      <c r="O105" s="16">
        <v>10</v>
      </c>
      <c r="P105" s="9">
        <v>0.16361993180034143</v>
      </c>
      <c r="Q105" s="9">
        <v>1.8965196033066496</v>
      </c>
      <c r="R105" s="9">
        <v>0.8363800681996586</v>
      </c>
      <c r="S105" s="9">
        <v>-0.26801999107084129</v>
      </c>
      <c r="T105" s="9">
        <v>0.23174605924305142</v>
      </c>
      <c r="U105" s="9" t="s">
        <v>267</v>
      </c>
      <c r="V105" s="16">
        <v>17.883063337546083</v>
      </c>
      <c r="W105" s="9">
        <v>0.32560464968244651</v>
      </c>
    </row>
    <row r="106" spans="1:23" x14ac:dyDescent="0.3">
      <c r="A106" s="6" t="s">
        <v>78</v>
      </c>
      <c r="B106">
        <v>830115239</v>
      </c>
      <c r="C106" s="7">
        <v>2023</v>
      </c>
      <c r="D106" t="s">
        <v>118</v>
      </c>
      <c r="E106" s="9">
        <v>0.30055920891497001</v>
      </c>
      <c r="F106" s="9">
        <v>0</v>
      </c>
      <c r="G106" s="9">
        <v>0.30055920891497001</v>
      </c>
      <c r="H106" s="9">
        <v>0</v>
      </c>
      <c r="I106" s="9">
        <v>0.69944079108502999</v>
      </c>
      <c r="J106" s="9">
        <v>7.446908422405811E-2</v>
      </c>
      <c r="K106" s="9">
        <v>0.10555070044874439</v>
      </c>
      <c r="L106" s="16">
        <v>1.1846224656290012</v>
      </c>
      <c r="M106" s="16">
        <v>16.460689824510983</v>
      </c>
      <c r="N106" s="9">
        <v>0.29794139569264244</v>
      </c>
      <c r="O106" s="16">
        <v>10</v>
      </c>
      <c r="P106" s="9">
        <v>0.11933469970474167</v>
      </c>
      <c r="Q106" s="9">
        <v>0.23000235809859623</v>
      </c>
      <c r="R106" s="9">
        <v>0.88066530029525836</v>
      </c>
      <c r="S106" s="9">
        <v>6.6420944440136909E-2</v>
      </c>
      <c r="T106" s="9">
        <v>0.19040832828694085</v>
      </c>
      <c r="U106" s="9" t="s">
        <v>267</v>
      </c>
      <c r="V106" s="16">
        <v>17.949344611318182</v>
      </c>
      <c r="W106" s="9">
        <v>6.8527223584494701E-2</v>
      </c>
    </row>
    <row r="107" spans="1:23" x14ac:dyDescent="0.3">
      <c r="A107" s="6" t="s">
        <v>78</v>
      </c>
      <c r="B107">
        <v>830129394</v>
      </c>
      <c r="C107" s="7">
        <v>2019</v>
      </c>
      <c r="D107" t="s">
        <v>119</v>
      </c>
      <c r="E107" s="9">
        <v>0.63836600195327198</v>
      </c>
      <c r="F107" s="9">
        <v>0.10939678326882295</v>
      </c>
      <c r="G107" s="9">
        <v>0.74776278522209483</v>
      </c>
      <c r="H107" s="9">
        <v>0.2886843744345034</v>
      </c>
      <c r="I107" s="9">
        <v>0.25223721477790512</v>
      </c>
      <c r="J107" s="9">
        <v>0.10428418643641578</v>
      </c>
      <c r="K107" s="9">
        <v>0.47302919131695398</v>
      </c>
      <c r="L107" s="16">
        <v>-169.01948950389476</v>
      </c>
      <c r="M107" s="16">
        <v>15.81392708675007</v>
      </c>
      <c r="N107" s="17">
        <f>MEDIAN(N108:N111)</f>
        <v>-2.2114279042167839E-2</v>
      </c>
      <c r="O107" s="16">
        <v>5.8353269893192579</v>
      </c>
      <c r="P107" s="9">
        <v>0</v>
      </c>
      <c r="Q107" s="17">
        <f>MEDIAN(Q108:Q111)</f>
        <v>3.478217961453248</v>
      </c>
      <c r="R107" s="9">
        <v>0.26155734466167796</v>
      </c>
      <c r="S107" s="17">
        <f>MEDIAN(S108:S111)</f>
        <v>-1.4801228583564301</v>
      </c>
      <c r="T107" s="9">
        <v>5.500486962485928E-2</v>
      </c>
      <c r="U107" s="9" t="s">
        <v>267</v>
      </c>
      <c r="V107" s="16">
        <v>16.565348622984679</v>
      </c>
      <c r="W107" s="17">
        <f>MEDIAN(W108:W111)</f>
        <v>0.15499674891716925</v>
      </c>
    </row>
    <row r="108" spans="1:23" x14ac:dyDescent="0.3">
      <c r="A108" s="6" t="s">
        <v>78</v>
      </c>
      <c r="B108">
        <v>830129394</v>
      </c>
      <c r="C108" s="7">
        <v>2020</v>
      </c>
      <c r="D108" t="s">
        <v>119</v>
      </c>
      <c r="E108" s="9">
        <v>0.70801481048529546</v>
      </c>
      <c r="F108" s="9">
        <v>0.16995905334586586</v>
      </c>
      <c r="G108" s="9">
        <v>0.87797386383116138</v>
      </c>
      <c r="H108" s="9">
        <v>0</v>
      </c>
      <c r="I108" s="9">
        <v>0.12202613616883866</v>
      </c>
      <c r="J108" s="9">
        <v>2.5836518694342631E-2</v>
      </c>
      <c r="K108" s="9">
        <v>0.5292363220908437</v>
      </c>
      <c r="L108" s="16">
        <v>-281.21615524667789</v>
      </c>
      <c r="M108" s="16">
        <v>15.675356465770845</v>
      </c>
      <c r="N108" s="9">
        <v>-0.12939823365117487</v>
      </c>
      <c r="O108" s="16">
        <v>4.1657963877010342</v>
      </c>
      <c r="P108" s="9">
        <v>0.44778830615622878</v>
      </c>
      <c r="Q108" s="9">
        <v>3.250741747578977</v>
      </c>
      <c r="R108" s="9">
        <v>0.17077926314083366</v>
      </c>
      <c r="S108" s="9">
        <v>-3.6543294454534476</v>
      </c>
      <c r="T108" s="9">
        <v>-0.1677012966570223</v>
      </c>
      <c r="U108" s="9" t="s">
        <v>267</v>
      </c>
      <c r="V108" s="16">
        <v>16.019516975436709</v>
      </c>
      <c r="W108" s="9">
        <v>-0.42064024019285295</v>
      </c>
    </row>
    <row r="109" spans="1:23" x14ac:dyDescent="0.3">
      <c r="A109" s="6" t="s">
        <v>78</v>
      </c>
      <c r="B109">
        <v>830129394</v>
      </c>
      <c r="C109" s="7">
        <v>2021</v>
      </c>
      <c r="D109" t="s">
        <v>119</v>
      </c>
      <c r="E109" s="9">
        <v>0.69303770825948241</v>
      </c>
      <c r="F109" s="9">
        <v>0</v>
      </c>
      <c r="G109" s="9">
        <v>0.69303770825948241</v>
      </c>
      <c r="H109" s="9">
        <v>0</v>
      </c>
      <c r="I109" s="9">
        <v>0.30696229174051753</v>
      </c>
      <c r="J109" s="9">
        <v>0.15898722194516057</v>
      </c>
      <c r="K109" s="9">
        <v>0.65461430850255731</v>
      </c>
      <c r="L109" s="16">
        <v>-246.58751833536314</v>
      </c>
      <c r="M109" s="16">
        <v>15.659077855851082</v>
      </c>
      <c r="N109" s="9">
        <v>-1.6146829386242345E-2</v>
      </c>
      <c r="O109" s="16">
        <v>10</v>
      </c>
      <c r="P109" s="9">
        <v>0.76694482073226311</v>
      </c>
      <c r="Q109" s="9">
        <v>-34.153418592018099</v>
      </c>
      <c r="R109" s="9">
        <v>0.23305517926773686</v>
      </c>
      <c r="S109" s="9">
        <v>-2.0732158391537299</v>
      </c>
      <c r="T109" s="9">
        <v>0.18293348356712413</v>
      </c>
      <c r="U109" s="9" t="s">
        <v>267</v>
      </c>
      <c r="V109" s="16">
        <v>16.458719472099965</v>
      </c>
      <c r="W109" s="9">
        <v>0.55146942296223345</v>
      </c>
    </row>
    <row r="110" spans="1:23" x14ac:dyDescent="0.3">
      <c r="A110" s="6" t="s">
        <v>78</v>
      </c>
      <c r="B110">
        <v>830129394</v>
      </c>
      <c r="C110" s="7">
        <v>2022</v>
      </c>
      <c r="D110" t="s">
        <v>119</v>
      </c>
      <c r="E110" s="9">
        <v>0.52243344798528779</v>
      </c>
      <c r="F110" s="9">
        <v>0</v>
      </c>
      <c r="G110" s="9">
        <v>0.52243344798528779</v>
      </c>
      <c r="H110" s="9">
        <v>0</v>
      </c>
      <c r="I110" s="9">
        <v>0.47756655201471221</v>
      </c>
      <c r="J110" s="9">
        <v>0.11590093937665312</v>
      </c>
      <c r="K110" s="9">
        <v>0.52243344798528779</v>
      </c>
      <c r="L110" s="16">
        <v>-126.23007961462599</v>
      </c>
      <c r="M110" s="16">
        <v>15.70319289805103</v>
      </c>
      <c r="N110" s="9">
        <v>4.5102578872740162E-2</v>
      </c>
      <c r="O110" s="16">
        <v>10</v>
      </c>
      <c r="P110" s="9">
        <v>0.67185141833527784</v>
      </c>
      <c r="Q110" s="9">
        <v>9.1803131140743801</v>
      </c>
      <c r="R110" s="9">
        <v>0.32814858166472216</v>
      </c>
      <c r="S110" s="9">
        <v>4.495468717018869E-2</v>
      </c>
      <c r="T110" s="9">
        <v>0.18290759678348648</v>
      </c>
      <c r="U110" s="9" t="s">
        <v>267</v>
      </c>
      <c r="V110" s="16">
        <v>16.805181498699636</v>
      </c>
      <c r="W110" s="9">
        <v>0.41405579630399059</v>
      </c>
    </row>
    <row r="111" spans="1:23" x14ac:dyDescent="0.3">
      <c r="A111" s="6" t="s">
        <v>78</v>
      </c>
      <c r="B111">
        <v>830129394</v>
      </c>
      <c r="C111" s="7">
        <v>2023</v>
      </c>
      <c r="D111" t="s">
        <v>119</v>
      </c>
      <c r="E111" s="9">
        <v>0.48153489114123471</v>
      </c>
      <c r="F111" s="9">
        <v>5.8402216560890612E-3</v>
      </c>
      <c r="G111" s="9">
        <v>0.48737511279732376</v>
      </c>
      <c r="H111" s="9">
        <v>0</v>
      </c>
      <c r="I111" s="9">
        <v>0.51262488720267618</v>
      </c>
      <c r="J111" s="9">
        <v>2.3873708898546255E-2</v>
      </c>
      <c r="K111" s="9">
        <v>0.48737511279732376</v>
      </c>
      <c r="L111" s="16">
        <v>-122.90628503464154</v>
      </c>
      <c r="M111" s="16">
        <v>15.674709336971427</v>
      </c>
      <c r="N111" s="9">
        <v>-2.8081728698093333E-2</v>
      </c>
      <c r="O111" s="16">
        <v>82.451475217414497</v>
      </c>
      <c r="P111" s="9">
        <v>0.66776514226172967</v>
      </c>
      <c r="Q111" s="9">
        <v>3.705694175327519</v>
      </c>
      <c r="R111" s="9">
        <v>0.29653715331960656</v>
      </c>
      <c r="S111" s="9">
        <v>-0.8870298775591301</v>
      </c>
      <c r="T111" s="9">
        <v>2.1260114367761651E-2</v>
      </c>
      <c r="U111" s="9" t="s">
        <v>267</v>
      </c>
      <c r="V111" s="16">
        <v>16.695297100733118</v>
      </c>
      <c r="W111" s="9">
        <v>-0.10406229846965209</v>
      </c>
    </row>
    <row r="112" spans="1:23" x14ac:dyDescent="0.3">
      <c r="A112" s="6" t="s">
        <v>78</v>
      </c>
      <c r="B112">
        <v>830135186</v>
      </c>
      <c r="C112" s="7">
        <v>2019</v>
      </c>
      <c r="D112" t="s">
        <v>122</v>
      </c>
      <c r="E112" s="9">
        <v>0.55183153735529045</v>
      </c>
      <c r="F112" s="9">
        <v>0</v>
      </c>
      <c r="G112" s="9">
        <v>0.55183153735529045</v>
      </c>
      <c r="H112" s="9">
        <v>0.22572205678926166</v>
      </c>
      <c r="I112" s="9">
        <v>0.44816846264470961</v>
      </c>
      <c r="J112" s="9">
        <v>9.4310949189056623E-2</v>
      </c>
      <c r="K112" s="9">
        <v>0.21399635940166378</v>
      </c>
      <c r="L112" s="16">
        <v>-33.072518945406856</v>
      </c>
      <c r="M112" s="16">
        <v>15.851702421098866</v>
      </c>
      <c r="N112" s="17">
        <f>MEDIAN(N113:N116)</f>
        <v>0.10848004683659962</v>
      </c>
      <c r="O112" s="16">
        <v>10</v>
      </c>
      <c r="P112" s="9">
        <v>0.67365152848482346</v>
      </c>
      <c r="Q112" s="17">
        <f>MEDIAN(Q113:Q116)</f>
        <v>-0.30551060339895675</v>
      </c>
      <c r="R112" s="9">
        <v>0.32612083622554583</v>
      </c>
      <c r="S112" s="17">
        <f>MEDIAN(S113:S116)</f>
        <v>-1.4245757170467344</v>
      </c>
      <c r="T112" s="9">
        <v>9.8294458255420894E-2</v>
      </c>
      <c r="U112" s="9" t="s">
        <v>267</v>
      </c>
      <c r="V112" s="16">
        <v>16.938048507129576</v>
      </c>
      <c r="W112" s="17">
        <f>MEDIAN(W113:W116)</f>
        <v>0.37530544111233521</v>
      </c>
    </row>
    <row r="113" spans="1:23" x14ac:dyDescent="0.3">
      <c r="A113" s="6" t="s">
        <v>78</v>
      </c>
      <c r="B113">
        <v>830135186</v>
      </c>
      <c r="C113" s="7">
        <v>2020</v>
      </c>
      <c r="D113" t="s">
        <v>122</v>
      </c>
      <c r="E113" s="9">
        <v>0.69091307967866855</v>
      </c>
      <c r="F113" s="9">
        <v>0</v>
      </c>
      <c r="G113" s="9">
        <v>0.69091307967866855</v>
      </c>
      <c r="H113" s="9">
        <v>0.73062128082375777</v>
      </c>
      <c r="I113" s="9">
        <v>0.3090869203213315</v>
      </c>
      <c r="J113" s="9">
        <v>-3.4375090851418481E-2</v>
      </c>
      <c r="K113" s="9">
        <v>0.12881789192671764</v>
      </c>
      <c r="L113" s="16">
        <v>-26.131459283050937</v>
      </c>
      <c r="M113" s="16">
        <v>15.877097017150801</v>
      </c>
      <c r="N113" s="9">
        <v>2.5719785657358329E-2</v>
      </c>
      <c r="O113" s="16">
        <v>10</v>
      </c>
      <c r="P113" s="9">
        <v>0.60526069657451798</v>
      </c>
      <c r="Q113" s="9">
        <v>-17.792689526678572</v>
      </c>
      <c r="R113" s="9">
        <v>0.39362877583516398</v>
      </c>
      <c r="S113" s="9">
        <v>-2.3340720861645181</v>
      </c>
      <c r="T113" s="9">
        <v>-0.12784377840501668</v>
      </c>
      <c r="U113" s="9" t="s">
        <v>267</v>
      </c>
      <c r="V113" s="16">
        <v>16.32625241936022</v>
      </c>
      <c r="W113" s="9">
        <v>-0.4576241608940973</v>
      </c>
    </row>
    <row r="114" spans="1:23" x14ac:dyDescent="0.3">
      <c r="A114" s="6" t="s">
        <v>78</v>
      </c>
      <c r="B114">
        <v>830135186</v>
      </c>
      <c r="C114" s="7">
        <v>2021</v>
      </c>
      <c r="D114" t="s">
        <v>122</v>
      </c>
      <c r="E114" s="9">
        <v>0.49104336749000538</v>
      </c>
      <c r="F114" s="9">
        <v>0</v>
      </c>
      <c r="G114" s="9">
        <v>0.49104336749000538</v>
      </c>
      <c r="H114" s="9">
        <v>0.30822040801066092</v>
      </c>
      <c r="I114" s="9">
        <v>0.50895663250999468</v>
      </c>
      <c r="J114" s="9">
        <v>0.1649066007686224</v>
      </c>
      <c r="K114" s="9">
        <v>0.13560343008831596</v>
      </c>
      <c r="L114" s="16">
        <v>-4.7356137331572583</v>
      </c>
      <c r="M114" s="16">
        <v>16.05209205712567</v>
      </c>
      <c r="N114" s="9">
        <v>0.19124030801584091</v>
      </c>
      <c r="O114" s="16">
        <v>10</v>
      </c>
      <c r="P114" s="9">
        <v>0.49150932965862021</v>
      </c>
      <c r="Q114" s="9">
        <v>6.0077097091810741</v>
      </c>
      <c r="R114" s="9">
        <v>0.5037359761357294</v>
      </c>
      <c r="S114" s="9">
        <v>-3.324733663729992</v>
      </c>
      <c r="T114" s="9">
        <v>0.2494901602612892</v>
      </c>
      <c r="U114" s="9" t="s">
        <v>267</v>
      </c>
      <c r="V114" s="16">
        <v>17.091216067091221</v>
      </c>
      <c r="W114" s="9">
        <v>1.1489162552535466</v>
      </c>
    </row>
    <row r="115" spans="1:23" x14ac:dyDescent="0.3">
      <c r="A115" s="6" t="s">
        <v>78</v>
      </c>
      <c r="B115">
        <v>830135186</v>
      </c>
      <c r="C115" s="7">
        <v>2022</v>
      </c>
      <c r="D115" t="s">
        <v>122</v>
      </c>
      <c r="E115" s="9">
        <v>0.8107672876378843</v>
      </c>
      <c r="F115" s="9">
        <v>0</v>
      </c>
      <c r="G115" s="9">
        <v>0.8107672876378843</v>
      </c>
      <c r="H115" s="9">
        <v>0.78535390074068023</v>
      </c>
      <c r="I115" s="9">
        <v>0.18923271236211572</v>
      </c>
      <c r="J115" s="9">
        <v>0.12064081060134932</v>
      </c>
      <c r="K115" s="9">
        <v>0.22613872654351205</v>
      </c>
      <c r="L115" s="16">
        <v>-18.529880174455165</v>
      </c>
      <c r="M115" s="16">
        <v>16.438290483661252</v>
      </c>
      <c r="N115" s="9">
        <v>0.47137660201201226</v>
      </c>
      <c r="O115" s="16">
        <v>10</v>
      </c>
      <c r="P115" s="9">
        <v>0.40025225859141028</v>
      </c>
      <c r="Q115" s="9">
        <v>1.0451812627469683</v>
      </c>
      <c r="R115" s="9">
        <v>0.59434152601419443</v>
      </c>
      <c r="S115" s="9">
        <v>-0.4254015977420269</v>
      </c>
      <c r="T115" s="9">
        <v>9.7430288934315989E-2</v>
      </c>
      <c r="U115" s="9" t="s">
        <v>267</v>
      </c>
      <c r="V115" s="16">
        <v>17.491785204216232</v>
      </c>
      <c r="W115" s="9">
        <v>0.49267399212029006</v>
      </c>
    </row>
    <row r="116" spans="1:23" x14ac:dyDescent="0.3">
      <c r="A116" s="6" t="s">
        <v>78</v>
      </c>
      <c r="B116">
        <v>830135186</v>
      </c>
      <c r="C116" s="7">
        <v>2023</v>
      </c>
      <c r="D116" t="s">
        <v>122</v>
      </c>
      <c r="E116" s="9">
        <v>0.71989839024732116</v>
      </c>
      <c r="F116" s="9">
        <v>0</v>
      </c>
      <c r="G116" s="9">
        <v>0.71989839024732116</v>
      </c>
      <c r="H116" s="9">
        <v>0.38870718014447742</v>
      </c>
      <c r="I116" s="9">
        <v>0.28010160975267878</v>
      </c>
      <c r="J116" s="9">
        <v>7.6390135297181277E-2</v>
      </c>
      <c r="K116" s="9">
        <v>0.52554480017508243</v>
      </c>
      <c r="L116" s="16">
        <v>-64.039446674809767</v>
      </c>
      <c r="M116" s="16">
        <v>16.26899576771082</v>
      </c>
      <c r="N116" s="9">
        <v>-0.1557399501857164</v>
      </c>
      <c r="O116" s="16">
        <v>10</v>
      </c>
      <c r="P116" s="9">
        <v>0.38146258364466512</v>
      </c>
      <c r="Q116" s="9">
        <v>-1.6562024695448818</v>
      </c>
      <c r="R116" s="9">
        <v>0.60876083140099091</v>
      </c>
      <c r="S116" s="9">
        <v>-0.51507934792895083</v>
      </c>
      <c r="T116" s="9">
        <v>5.5961382102460225E-2</v>
      </c>
      <c r="U116" s="9" t="s">
        <v>267</v>
      </c>
      <c r="V116" s="16">
        <v>17.721258194387417</v>
      </c>
      <c r="W116" s="9">
        <v>0.25793689010438037</v>
      </c>
    </row>
    <row r="117" spans="1:23" x14ac:dyDescent="0.3">
      <c r="A117" s="6" t="s">
        <v>78</v>
      </c>
      <c r="B117">
        <v>830144056</v>
      </c>
      <c r="C117" s="7">
        <v>2019</v>
      </c>
      <c r="D117" t="s">
        <v>124</v>
      </c>
      <c r="E117" s="9">
        <v>1.2364830524204262</v>
      </c>
      <c r="F117" s="9">
        <v>0.33277689118903114</v>
      </c>
      <c r="G117" s="9">
        <v>1.5692599436094572</v>
      </c>
      <c r="H117" s="9">
        <v>1.5391220808409565</v>
      </c>
      <c r="I117" s="9">
        <v>-0.56925994360945731</v>
      </c>
      <c r="J117" s="9">
        <v>-7.4403921237004445E-3</v>
      </c>
      <c r="K117" s="9">
        <v>0.19217156065598368</v>
      </c>
      <c r="L117" s="16">
        <v>-26.802376940960194</v>
      </c>
      <c r="M117" s="16">
        <v>15.453572661269462</v>
      </c>
      <c r="N117" s="17">
        <f>MEDIAN(N118:N121)</f>
        <v>-6.3271402623941653E-2</v>
      </c>
      <c r="O117" s="16">
        <v>3.7156517930148345</v>
      </c>
      <c r="P117" s="9">
        <v>0.59052077581600992</v>
      </c>
      <c r="Q117" s="17">
        <f>MEDIAN(Q118:Q121)</f>
        <v>1.0961769586125563</v>
      </c>
      <c r="R117" s="9">
        <v>0.33183581788735067</v>
      </c>
      <c r="S117" s="17">
        <f>MEDIAN(S118:S121)</f>
        <v>-0.75450387066178171</v>
      </c>
      <c r="T117" s="9">
        <v>-0.25026796877626845</v>
      </c>
      <c r="U117" s="9" t="s">
        <v>267</v>
      </c>
      <c r="V117" s="16">
        <v>16.249094790133629</v>
      </c>
      <c r="W117" s="17">
        <f>MEDIAN(W118:W121)</f>
        <v>0.20684717045888512</v>
      </c>
    </row>
    <row r="118" spans="1:23" x14ac:dyDescent="0.3">
      <c r="A118" s="6" t="s">
        <v>78</v>
      </c>
      <c r="B118">
        <v>830144056</v>
      </c>
      <c r="C118" s="7">
        <v>2020</v>
      </c>
      <c r="D118" t="s">
        <v>124</v>
      </c>
      <c r="E118" s="9">
        <v>1.4090833739890469</v>
      </c>
      <c r="F118" s="9">
        <v>0.36766221629755858</v>
      </c>
      <c r="G118" s="9">
        <v>1.7767455902866056</v>
      </c>
      <c r="H118" s="9">
        <v>1.7004697452776385</v>
      </c>
      <c r="I118" s="9">
        <v>-0.77674559028660561</v>
      </c>
      <c r="J118" s="9">
        <v>-3.4724656169802672E-2</v>
      </c>
      <c r="K118" s="9">
        <v>0.26804383602119136</v>
      </c>
      <c r="L118" s="16">
        <v>-66.05023353402548</v>
      </c>
      <c r="M118" s="16">
        <v>15.353880304118933</v>
      </c>
      <c r="N118" s="9">
        <v>-9.4884172379284815E-2</v>
      </c>
      <c r="O118" s="16">
        <v>3.8325487676673284</v>
      </c>
      <c r="P118" s="9">
        <v>0.60031088737107563</v>
      </c>
      <c r="Q118" s="9">
        <v>3.3327217247294518</v>
      </c>
      <c r="R118" s="9">
        <v>0.35148417691076128</v>
      </c>
      <c r="S118" s="9">
        <v>-0.46543385137255022</v>
      </c>
      <c r="T118" s="9">
        <v>-0.14780957321807725</v>
      </c>
      <c r="U118" s="9" t="s">
        <v>267</v>
      </c>
      <c r="V118" s="16">
        <v>15.868972021125042</v>
      </c>
      <c r="W118" s="9">
        <v>-0.31622254262141669</v>
      </c>
    </row>
    <row r="119" spans="1:23" x14ac:dyDescent="0.3">
      <c r="A119" s="6" t="s">
        <v>78</v>
      </c>
      <c r="B119">
        <v>830144056</v>
      </c>
      <c r="C119" s="7">
        <v>2021</v>
      </c>
      <c r="D119" t="s">
        <v>124</v>
      </c>
      <c r="E119" s="9">
        <v>1.4132934979437008</v>
      </c>
      <c r="F119" s="9">
        <v>0.3821953282339422</v>
      </c>
      <c r="G119" s="9">
        <v>1.7954888261776432</v>
      </c>
      <c r="H119" s="9">
        <v>1.7561051437857103</v>
      </c>
      <c r="I119" s="9">
        <v>-0.79548882617764316</v>
      </c>
      <c r="J119" s="9">
        <v>5.7530709871946313E-2</v>
      </c>
      <c r="K119" s="9">
        <v>0.25644131863921032</v>
      </c>
      <c r="L119" s="16">
        <v>-40.544564423119084</v>
      </c>
      <c r="M119" s="16">
        <v>15.321709702241522</v>
      </c>
      <c r="N119" s="9">
        <v>-3.1658632868598491E-2</v>
      </c>
      <c r="O119" s="16">
        <v>3.697830385510684</v>
      </c>
      <c r="P119" s="9">
        <v>0.56644531459624203</v>
      </c>
      <c r="Q119" s="9">
        <v>-14.530003817817784</v>
      </c>
      <c r="R119" s="9">
        <v>0.39134212266479329</v>
      </c>
      <c r="S119" s="9">
        <v>-1.0435738899510132</v>
      </c>
      <c r="T119" s="9">
        <v>6.6512061714252262E-3</v>
      </c>
      <c r="U119" s="9" t="s">
        <v>266</v>
      </c>
      <c r="V119" s="16">
        <v>16.247408495508047</v>
      </c>
      <c r="W119" s="9">
        <v>0.46000005644762765</v>
      </c>
    </row>
    <row r="120" spans="1:23" x14ac:dyDescent="0.3">
      <c r="A120" s="6" t="s">
        <v>78</v>
      </c>
      <c r="B120">
        <v>830144056</v>
      </c>
      <c r="C120" s="7">
        <v>2022</v>
      </c>
      <c r="D120" t="s">
        <v>124</v>
      </c>
      <c r="E120" s="9">
        <v>0.43842618562084401</v>
      </c>
      <c r="F120" s="9">
        <v>1.606411473860516</v>
      </c>
      <c r="G120" s="9">
        <v>2.04483765948136</v>
      </c>
      <c r="H120" s="9">
        <v>0.73199663605111098</v>
      </c>
      <c r="I120" s="9">
        <v>-1.0448376594813602</v>
      </c>
      <c r="J120" s="9">
        <v>6.6631497399351827E-2</v>
      </c>
      <c r="K120" s="9">
        <v>0.55379475329202799</v>
      </c>
      <c r="L120" s="16">
        <v>-71.227711820806832</v>
      </c>
      <c r="M120" s="16">
        <v>15.078260914617694</v>
      </c>
      <c r="N120" s="9">
        <v>-0.21608037860916751</v>
      </c>
      <c r="O120" s="16">
        <v>0.2729227179679074</v>
      </c>
      <c r="P120" s="9">
        <v>0.65151107554430088</v>
      </c>
      <c r="Q120" s="9">
        <v>-1.1403678075043393</v>
      </c>
      <c r="R120" s="9">
        <v>0.29464084923585576</v>
      </c>
      <c r="S120" s="9">
        <v>-4.5452090418083611</v>
      </c>
      <c r="T120" s="9">
        <v>-3.0079507661809422E-2</v>
      </c>
      <c r="U120" s="9" t="s">
        <v>266</v>
      </c>
      <c r="V120" s="16">
        <v>16.467676803347903</v>
      </c>
      <c r="W120" s="9">
        <v>0.24641110759924389</v>
      </c>
    </row>
    <row r="121" spans="1:23" x14ac:dyDescent="0.3">
      <c r="A121" s="6" t="s">
        <v>78</v>
      </c>
      <c r="B121">
        <v>830144056</v>
      </c>
      <c r="C121" s="7">
        <v>2023</v>
      </c>
      <c r="D121" t="s">
        <v>124</v>
      </c>
      <c r="E121" s="9">
        <v>0.65587632983561883</v>
      </c>
      <c r="F121" s="9">
        <v>1.4513532152837321</v>
      </c>
      <c r="G121" s="9">
        <v>2.1072295451193508</v>
      </c>
      <c r="H121" s="9">
        <v>1.2872006090517285</v>
      </c>
      <c r="I121" s="9">
        <v>-1.1072295451193508</v>
      </c>
      <c r="J121" s="9">
        <v>3.8511255344297765E-2</v>
      </c>
      <c r="K121" s="9">
        <v>0.65199365284107025</v>
      </c>
      <c r="L121" s="16">
        <v>-77.55698898078532</v>
      </c>
      <c r="M121" s="16">
        <v>15.096541898673522</v>
      </c>
      <c r="N121" s="9">
        <v>1.8449104149181439E-2</v>
      </c>
      <c r="O121" s="16">
        <v>0.45190676048311118</v>
      </c>
      <c r="P121" s="9">
        <v>0.63085599154082472</v>
      </c>
      <c r="Q121" s="9">
        <v>9.0672821816092615</v>
      </c>
      <c r="R121" s="9">
        <v>0.3351220478225595</v>
      </c>
      <c r="S121" s="9">
        <v>1.7533361546057273</v>
      </c>
      <c r="T121" s="9">
        <v>-8.1318738089702927E-2</v>
      </c>
      <c r="U121" s="9" t="s">
        <v>266</v>
      </c>
      <c r="V121" s="16">
        <v>16.622355829277371</v>
      </c>
      <c r="W121" s="9">
        <v>0.16728323331852635</v>
      </c>
    </row>
    <row r="122" spans="1:23" x14ac:dyDescent="0.3">
      <c r="A122" s="6" t="s">
        <v>78</v>
      </c>
      <c r="B122">
        <v>830144557</v>
      </c>
      <c r="C122" s="7">
        <v>2019</v>
      </c>
      <c r="D122" t="s">
        <v>127</v>
      </c>
      <c r="E122" s="9">
        <v>0.21038556813821913</v>
      </c>
      <c r="F122" s="9">
        <v>3.1303692262949323E-2</v>
      </c>
      <c r="G122" s="9">
        <v>0.24168926040116845</v>
      </c>
      <c r="H122" s="9">
        <v>9.1712780204829692E-4</v>
      </c>
      <c r="I122" s="9">
        <v>0.75831073959883155</v>
      </c>
      <c r="J122" s="9">
        <v>1.1580884551445349E-2</v>
      </c>
      <c r="K122" s="9">
        <v>4.0176140707116156E-2</v>
      </c>
      <c r="L122" s="16">
        <v>13.124132308974811</v>
      </c>
      <c r="M122" s="16">
        <v>16.515172273897115</v>
      </c>
      <c r="N122" s="17">
        <f>MEDIAN(N123:N126)</f>
        <v>3.4069169511601327E-3</v>
      </c>
      <c r="O122" s="16">
        <v>6.7207908374191696</v>
      </c>
      <c r="P122" s="9">
        <v>0.83311702643529117</v>
      </c>
      <c r="Q122" s="17">
        <f>MEDIAN(Q123:Q126)</f>
        <v>6.8175604908273444</v>
      </c>
      <c r="R122" s="9">
        <v>0.15738039472260917</v>
      </c>
      <c r="S122" s="17">
        <f>MEDIAN(S123:S126)</f>
        <v>8.2670736254491839E-2</v>
      </c>
      <c r="T122" s="9">
        <v>0.11349648150863423</v>
      </c>
      <c r="U122" s="9" t="s">
        <v>267</v>
      </c>
      <c r="V122" s="16">
        <v>16.879131733855456</v>
      </c>
      <c r="W122" s="17">
        <f>MEDIAN(W123:W126)</f>
        <v>3.2385582138809155E-3</v>
      </c>
    </row>
    <row r="123" spans="1:23" x14ac:dyDescent="0.3">
      <c r="A123" s="6" t="s">
        <v>78</v>
      </c>
      <c r="B123">
        <v>830144557</v>
      </c>
      <c r="C123" s="7">
        <v>2020</v>
      </c>
      <c r="D123" t="s">
        <v>127</v>
      </c>
      <c r="E123" s="9">
        <v>0.14060130792150499</v>
      </c>
      <c r="F123" s="9">
        <v>1.8280234306258407E-2</v>
      </c>
      <c r="G123" s="9">
        <v>0.15888154222776338</v>
      </c>
      <c r="H123" s="9">
        <v>3.2829684208495404E-3</v>
      </c>
      <c r="I123" s="9">
        <v>0.84111845777223659</v>
      </c>
      <c r="J123" s="9">
        <v>0.11407367140357938</v>
      </c>
      <c r="K123" s="9">
        <v>6.4361761041068444E-2</v>
      </c>
      <c r="L123" s="16">
        <v>-36.523216796775557</v>
      </c>
      <c r="M123" s="16">
        <v>16.439230366841553</v>
      </c>
      <c r="N123" s="9">
        <v>-7.3129950394290377E-2</v>
      </c>
      <c r="O123" s="16">
        <v>7.6914390464551561</v>
      </c>
      <c r="P123" s="9">
        <v>0.87453043331745117</v>
      </c>
      <c r="Q123" s="9">
        <v>6.0003098768254448</v>
      </c>
      <c r="R123" s="9">
        <v>0.11521912120574054</v>
      </c>
      <c r="S123" s="9">
        <v>-0.66012666550568466</v>
      </c>
      <c r="T123" s="9">
        <v>4.1617945946275284E-2</v>
      </c>
      <c r="U123" s="9" t="s">
        <v>267</v>
      </c>
      <c r="V123" s="16">
        <v>16.301449591327582</v>
      </c>
      <c r="W123" s="9">
        <v>-0.43880236364261538</v>
      </c>
    </row>
    <row r="124" spans="1:23" x14ac:dyDescent="0.3">
      <c r="A124" s="6" t="s">
        <v>78</v>
      </c>
      <c r="B124">
        <v>830144557</v>
      </c>
      <c r="C124" s="7">
        <v>2021</v>
      </c>
      <c r="D124" t="s">
        <v>127</v>
      </c>
      <c r="E124" s="9">
        <v>0.19344846688680697</v>
      </c>
      <c r="F124" s="9">
        <v>1.2352480094403418E-2</v>
      </c>
      <c r="G124" s="9">
        <v>0.2058009469812104</v>
      </c>
      <c r="H124" s="9">
        <v>1.2820234285566641E-3</v>
      </c>
      <c r="I124" s="9">
        <v>0.79419905301878957</v>
      </c>
      <c r="J124" s="9">
        <v>0.24571563551694495</v>
      </c>
      <c r="K124" s="9">
        <v>7.1879323942017126E-2</v>
      </c>
      <c r="L124" s="16">
        <v>-22.816902701173539</v>
      </c>
      <c r="M124" s="16">
        <v>16.495915252639943</v>
      </c>
      <c r="N124" s="9">
        <v>5.8322265470160062E-2</v>
      </c>
      <c r="O124" s="16">
        <v>15.660698532471496</v>
      </c>
      <c r="P124" s="9">
        <v>0.77835599582400028</v>
      </c>
      <c r="Q124" s="9">
        <v>7.634811104829244</v>
      </c>
      <c r="R124" s="9">
        <v>0.211646263788554</v>
      </c>
      <c r="S124" s="9">
        <v>3.6056174546823447</v>
      </c>
      <c r="T124" s="9">
        <v>0.18111339478721022</v>
      </c>
      <c r="U124" s="9" t="s">
        <v>267</v>
      </c>
      <c r="V124" s="16">
        <v>16.669752306003733</v>
      </c>
      <c r="W124" s="9">
        <v>0.44527948007037721</v>
      </c>
    </row>
    <row r="125" spans="1:23" x14ac:dyDescent="0.3">
      <c r="A125" s="6" t="s">
        <v>78</v>
      </c>
      <c r="B125">
        <v>830144557</v>
      </c>
      <c r="C125" s="7">
        <v>2022</v>
      </c>
      <c r="D125" t="s">
        <v>127</v>
      </c>
      <c r="E125" s="9">
        <v>0.29423437511302009</v>
      </c>
      <c r="F125" s="9">
        <v>3.6779757499313864E-2</v>
      </c>
      <c r="G125" s="9">
        <v>0.33101413261233398</v>
      </c>
      <c r="H125" s="9">
        <v>1.7687431155836777E-3</v>
      </c>
      <c r="I125" s="9">
        <v>0.66898586738766608</v>
      </c>
      <c r="J125" s="9">
        <v>0.31019811374192818</v>
      </c>
      <c r="K125" s="9">
        <v>8.8639824261177849E-2</v>
      </c>
      <c r="L125" s="16">
        <v>-65.989936179946213</v>
      </c>
      <c r="M125" s="16">
        <v>16.500256239296021</v>
      </c>
      <c r="N125" s="9">
        <v>4.3504223871748682E-3</v>
      </c>
      <c r="O125" s="16">
        <v>7.9998998122407174</v>
      </c>
      <c r="P125" s="9">
        <v>0.74754133106381027</v>
      </c>
      <c r="Q125" s="9">
        <v>-136.36733697801046</v>
      </c>
      <c r="R125" s="9">
        <v>0.11886397287272132</v>
      </c>
      <c r="S125" s="9">
        <v>-0.52661160777635874</v>
      </c>
      <c r="T125" s="9">
        <v>8.5365602340964269E-2</v>
      </c>
      <c r="U125" s="9" t="s">
        <v>267</v>
      </c>
      <c r="V125" s="16">
        <v>15.770182212688161</v>
      </c>
      <c r="W125" s="9">
        <v>-0.59325551566855594</v>
      </c>
    </row>
    <row r="126" spans="1:23" x14ac:dyDescent="0.3">
      <c r="A126" s="6" t="s">
        <v>78</v>
      </c>
      <c r="B126">
        <v>830144557</v>
      </c>
      <c r="C126" s="7">
        <v>2023</v>
      </c>
      <c r="D126" t="s">
        <v>127</v>
      </c>
      <c r="E126" s="9">
        <v>0.26706948278535608</v>
      </c>
      <c r="F126" s="9">
        <v>4.0401348510956753E-2</v>
      </c>
      <c r="G126" s="9">
        <v>0.30747083129631286</v>
      </c>
      <c r="H126" s="9">
        <v>1.128887135383546E-3</v>
      </c>
      <c r="I126" s="9">
        <v>0.69252916870368719</v>
      </c>
      <c r="J126" s="9">
        <v>0.316887806641244</v>
      </c>
      <c r="K126" s="9">
        <v>7.8239012308164407E-2</v>
      </c>
      <c r="L126" s="16">
        <v>-9.0878800376055437</v>
      </c>
      <c r="M126" s="16">
        <v>16.502716621586821</v>
      </c>
      <c r="N126" s="9">
        <v>2.4634115151453972E-3</v>
      </c>
      <c r="O126" s="16">
        <v>6.6104101132398458</v>
      </c>
      <c r="P126" s="9">
        <v>0.72379064289795625</v>
      </c>
      <c r="Q126" s="9">
        <v>330.09480375484316</v>
      </c>
      <c r="R126" s="9">
        <v>0.26593229100510302</v>
      </c>
      <c r="S126" s="9">
        <v>0.69195308028534241</v>
      </c>
      <c r="T126" s="9">
        <v>0.14407966632209199</v>
      </c>
      <c r="U126" s="9" t="s">
        <v>267</v>
      </c>
      <c r="V126" s="16">
        <v>16.365253028441956</v>
      </c>
      <c r="W126" s="9">
        <v>0.8131593406593407</v>
      </c>
    </row>
    <row r="127" spans="1:23" x14ac:dyDescent="0.3">
      <c r="A127" s="6" t="s">
        <v>78</v>
      </c>
      <c r="B127">
        <v>860025402</v>
      </c>
      <c r="C127" s="7">
        <v>2019</v>
      </c>
      <c r="D127" t="s">
        <v>129</v>
      </c>
      <c r="E127" s="9">
        <v>5.6446748619826424E-2</v>
      </c>
      <c r="F127" s="9">
        <v>0.14691084846977379</v>
      </c>
      <c r="G127" s="9">
        <v>0.20335759708960022</v>
      </c>
      <c r="H127" s="9">
        <v>2.8972230150759427E-2</v>
      </c>
      <c r="I127" s="9">
        <v>0.79664240291039978</v>
      </c>
      <c r="J127" s="9">
        <v>3.0380383340436551E-2</v>
      </c>
      <c r="K127" s="9">
        <v>9.2736729036049959E-2</v>
      </c>
      <c r="L127" s="16">
        <v>-182.86358417682487</v>
      </c>
      <c r="M127" s="16">
        <v>16.769653250812429</v>
      </c>
      <c r="N127" s="17">
        <f>MEDIAN(N128:N131)</f>
        <v>-7.8491282888892289E-3</v>
      </c>
      <c r="O127" s="16">
        <v>0.38422450899832677</v>
      </c>
      <c r="P127" s="9">
        <v>0.96189941156933534</v>
      </c>
      <c r="Q127" s="17">
        <f>MEDIAN(Q128:Q131)</f>
        <v>25.873673545205826</v>
      </c>
      <c r="R127" s="9">
        <v>3.8100588430664613E-2</v>
      </c>
      <c r="S127" s="17">
        <f>MEDIAN(S128:S131)</f>
        <v>-11.945980238289691</v>
      </c>
      <c r="T127" s="9">
        <v>2.9048330208366127E-4</v>
      </c>
      <c r="U127" s="9" t="s">
        <v>267</v>
      </c>
      <c r="V127" s="16">
        <v>15.142742311063742</v>
      </c>
      <c r="W127" s="17">
        <f>MEDIAN(W128:W131)</f>
        <v>5.8738792857661981E-2</v>
      </c>
    </row>
    <row r="128" spans="1:23" x14ac:dyDescent="0.3">
      <c r="A128" s="6" t="s">
        <v>78</v>
      </c>
      <c r="B128">
        <v>860025402</v>
      </c>
      <c r="C128" s="7">
        <v>2020</v>
      </c>
      <c r="D128" t="s">
        <v>129</v>
      </c>
      <c r="E128" s="9">
        <v>6.4963995535376559E-2</v>
      </c>
      <c r="F128" s="9">
        <v>0.14795873831324291</v>
      </c>
      <c r="G128" s="9">
        <v>0.21292273384861948</v>
      </c>
      <c r="H128" s="9">
        <v>3.2147066363819407E-2</v>
      </c>
      <c r="I128" s="9">
        <v>0.78707726615138052</v>
      </c>
      <c r="J128" s="9">
        <v>-0.33029993405531061</v>
      </c>
      <c r="K128" s="9">
        <v>9.8803229942814597E-2</v>
      </c>
      <c r="L128" s="16">
        <v>110.30408062088095</v>
      </c>
      <c r="M128" s="16">
        <v>16.754798292221004</v>
      </c>
      <c r="N128" s="9">
        <v>-1.474516801120529E-2</v>
      </c>
      <c r="O128" s="16">
        <v>0.43906832591287387</v>
      </c>
      <c r="P128" s="9">
        <v>0.96691643770958347</v>
      </c>
      <c r="Q128" s="9">
        <v>46.571785003401779</v>
      </c>
      <c r="R128" s="9">
        <v>3.3083562290416584E-2</v>
      </c>
      <c r="S128" s="9">
        <v>-73.551229140498833</v>
      </c>
      <c r="T128" s="9">
        <v>-2.1390324540118709E-2</v>
      </c>
      <c r="U128" s="9" t="s">
        <v>267</v>
      </c>
      <c r="V128" s="16">
        <v>13.982120159243951</v>
      </c>
      <c r="W128" s="9">
        <v>-0.68670879445689015</v>
      </c>
    </row>
    <row r="129" spans="1:23" x14ac:dyDescent="0.3">
      <c r="A129" s="6" t="s">
        <v>78</v>
      </c>
      <c r="B129">
        <v>860025402</v>
      </c>
      <c r="C129" s="7">
        <v>2021</v>
      </c>
      <c r="D129" t="s">
        <v>129</v>
      </c>
      <c r="E129" s="9">
        <v>5.9429211292468614E-2</v>
      </c>
      <c r="F129" s="9">
        <v>0.12880559617436668</v>
      </c>
      <c r="G129" s="9">
        <v>0.1882348074668353</v>
      </c>
      <c r="H129" s="9">
        <v>6.8362381272312903E-3</v>
      </c>
      <c r="I129" s="9">
        <v>0.8117651925331647</v>
      </c>
      <c r="J129" s="9">
        <v>0.14107811787425659</v>
      </c>
      <c r="K129" s="9">
        <v>0.17524009010789235</v>
      </c>
      <c r="L129" s="16">
        <v>54.592483763331046</v>
      </c>
      <c r="M129" s="16">
        <v>16.75875145129136</v>
      </c>
      <c r="N129" s="9">
        <v>3.9609831101674597E-3</v>
      </c>
      <c r="O129" s="16">
        <v>0.46138687337790912</v>
      </c>
      <c r="P129" s="9">
        <v>0.95610449353831561</v>
      </c>
      <c r="Q129" s="9">
        <v>546.54998716746513</v>
      </c>
      <c r="R129" s="9">
        <v>4.3895506461684386E-2</v>
      </c>
      <c r="S129" s="9">
        <v>-2.3044879404839635</v>
      </c>
      <c r="T129" s="9">
        <v>2.7793331489019746E-2</v>
      </c>
      <c r="U129" s="9" t="s">
        <v>267</v>
      </c>
      <c r="V129" s="16">
        <v>15.134233804279166</v>
      </c>
      <c r="W129" s="9">
        <v>2.1648752680325711</v>
      </c>
    </row>
    <row r="130" spans="1:23" x14ac:dyDescent="0.3">
      <c r="A130" s="6" t="s">
        <v>78</v>
      </c>
      <c r="B130">
        <v>860025402</v>
      </c>
      <c r="C130" s="7">
        <v>2022</v>
      </c>
      <c r="D130" t="s">
        <v>129</v>
      </c>
      <c r="E130" s="9">
        <v>6.456213283255173E-2</v>
      </c>
      <c r="F130" s="9">
        <v>0.12020952612728737</v>
      </c>
      <c r="G130" s="9">
        <v>0.1847716589598391</v>
      </c>
      <c r="H130" s="9">
        <v>8.518361279978447E-3</v>
      </c>
      <c r="I130" s="9">
        <v>0.81522834104016084</v>
      </c>
      <c r="J130" s="9">
        <v>8.3597295118379697E-2</v>
      </c>
      <c r="K130" s="9">
        <v>0.17130423953842266</v>
      </c>
      <c r="L130" s="16">
        <v>-313.29706174134066</v>
      </c>
      <c r="M130" s="16">
        <v>16.757797908247085</v>
      </c>
      <c r="N130" s="9">
        <v>-9.5308856657316809E-4</v>
      </c>
      <c r="O130" s="16">
        <v>0.53708000449305682</v>
      </c>
      <c r="P130" s="9">
        <v>0.95015444510920655</v>
      </c>
      <c r="Q130" s="9">
        <v>-230.06461641816753</v>
      </c>
      <c r="R130" s="9">
        <v>4.9845554890793439E-2</v>
      </c>
      <c r="S130" s="9">
        <v>-0.90335222328184572</v>
      </c>
      <c r="T130" s="9">
        <v>2.6887262902903467E-3</v>
      </c>
      <c r="U130" s="9" t="s">
        <v>267</v>
      </c>
      <c r="V130" s="16">
        <v>15.332487727091227</v>
      </c>
      <c r="W130" s="9">
        <v>0.21927195548119705</v>
      </c>
    </row>
    <row r="131" spans="1:23" x14ac:dyDescent="0.3">
      <c r="A131" s="6" t="s">
        <v>78</v>
      </c>
      <c r="B131">
        <v>860025402</v>
      </c>
      <c r="C131" s="7">
        <v>2023</v>
      </c>
      <c r="D131" t="s">
        <v>129</v>
      </c>
      <c r="E131" s="9">
        <v>6.8736603349494191E-2</v>
      </c>
      <c r="F131" s="9">
        <v>0.15614387158606174</v>
      </c>
      <c r="G131" s="9">
        <v>0.22488047493555591</v>
      </c>
      <c r="H131" s="9">
        <v>0</v>
      </c>
      <c r="I131" s="9">
        <v>0.77511952506444404</v>
      </c>
      <c r="J131" s="9">
        <v>0.27891489919287377</v>
      </c>
      <c r="K131" s="9">
        <v>0.10629626634587071</v>
      </c>
      <c r="L131" s="16">
        <v>-196.97105634371667</v>
      </c>
      <c r="M131" s="16">
        <v>16.737933640254127</v>
      </c>
      <c r="N131" s="9">
        <v>-1.966827333042076E-2</v>
      </c>
      <c r="O131" s="16">
        <v>0.44021326390391613</v>
      </c>
      <c r="P131" s="9">
        <v>0.95879226756053082</v>
      </c>
      <c r="Q131" s="9">
        <v>5.1755620870098724</v>
      </c>
      <c r="R131" s="9">
        <v>4.1207732439469159E-2</v>
      </c>
      <c r="S131" s="9">
        <v>-21.587472536095419</v>
      </c>
      <c r="T131" s="9">
        <v>-5.6464640644122821E-2</v>
      </c>
      <c r="U131" s="9" t="s">
        <v>267</v>
      </c>
      <c r="V131" s="16">
        <v>15.225131477095482</v>
      </c>
      <c r="W131" s="9">
        <v>-0.10179436976587308</v>
      </c>
    </row>
    <row r="132" spans="1:23" x14ac:dyDescent="0.3">
      <c r="A132" s="6" t="s">
        <v>78</v>
      </c>
      <c r="B132">
        <v>860049609</v>
      </c>
      <c r="C132" s="7">
        <v>2019</v>
      </c>
      <c r="D132" t="s">
        <v>131</v>
      </c>
      <c r="E132" s="9">
        <v>0.2980550102913968</v>
      </c>
      <c r="F132" s="9">
        <v>0.37270783186630307</v>
      </c>
      <c r="G132" s="9">
        <v>0.67076284215769988</v>
      </c>
      <c r="H132" s="9">
        <v>0.64182625936644988</v>
      </c>
      <c r="I132" s="9">
        <v>0.32923715784230012</v>
      </c>
      <c r="J132" s="9">
        <v>9.3719215811004328E-2</v>
      </c>
      <c r="K132" s="9">
        <v>0.16437136451540338</v>
      </c>
      <c r="L132" s="16">
        <v>-35.525963799820829</v>
      </c>
      <c r="M132" s="16">
        <v>15.96748727309814</v>
      </c>
      <c r="N132" s="17">
        <f>MEDIAN(N133:N136)</f>
        <v>-1.2863710919444993E-2</v>
      </c>
      <c r="O132" s="16">
        <v>0.79970149486505671</v>
      </c>
      <c r="P132" s="9">
        <v>0.82053175801237987</v>
      </c>
      <c r="Q132" s="17">
        <f>MEDIAN(Q133:Q136)</f>
        <v>-3.00689448589271</v>
      </c>
      <c r="R132" s="9">
        <v>0.15550896348399676</v>
      </c>
      <c r="S132" s="17">
        <f>MEDIAN(S133:S136)</f>
        <v>-0.63867098612804529</v>
      </c>
      <c r="T132" s="9">
        <v>7.708416043302338E-2</v>
      </c>
      <c r="U132" s="9" t="s">
        <v>267</v>
      </c>
      <c r="V132" s="16">
        <v>16.759426505636746</v>
      </c>
      <c r="W132" s="17">
        <f>MEDIAN(W133:W136)</f>
        <v>0.24919997184299403</v>
      </c>
    </row>
    <row r="133" spans="1:23" x14ac:dyDescent="0.3">
      <c r="A133" s="6" t="s">
        <v>78</v>
      </c>
      <c r="B133">
        <v>860049609</v>
      </c>
      <c r="C133" s="7">
        <v>2020</v>
      </c>
      <c r="D133" t="s">
        <v>131</v>
      </c>
      <c r="E133" s="9">
        <v>0.33199183141639066</v>
      </c>
      <c r="F133" s="9">
        <v>0.32423270691532474</v>
      </c>
      <c r="G133" s="9">
        <v>0.65622453833171535</v>
      </c>
      <c r="H133" s="9">
        <v>0.70007861363677182</v>
      </c>
      <c r="I133" s="9">
        <v>0.3437754616682846</v>
      </c>
      <c r="J133" s="9">
        <v>-2.9437921466629441E-3</v>
      </c>
      <c r="K133" s="9">
        <v>0.19189263429536546</v>
      </c>
      <c r="L133" s="16">
        <v>-52.772837929098827</v>
      </c>
      <c r="M133" s="16">
        <v>15.8901559916835</v>
      </c>
      <c r="N133" s="9">
        <v>-7.4416825692627531E-2</v>
      </c>
      <c r="O133" s="16">
        <v>1.0239307273312568</v>
      </c>
      <c r="P133" s="9">
        <v>0.84146019649264359</v>
      </c>
      <c r="Q133" s="9">
        <v>3.6214924547044718</v>
      </c>
      <c r="R133" s="9">
        <v>0.12227202579140219</v>
      </c>
      <c r="S133" s="9">
        <v>-1.1432768382031351</v>
      </c>
      <c r="T133" s="9">
        <v>-1.1932341780792926E-2</v>
      </c>
      <c r="U133" s="9" t="s">
        <v>267</v>
      </c>
      <c r="V133" s="16">
        <v>16.445400495150071</v>
      </c>
      <c r="W133" s="9">
        <v>-0.26949997274890847</v>
      </c>
    </row>
    <row r="134" spans="1:23" x14ac:dyDescent="0.3">
      <c r="A134" s="6" t="s">
        <v>78</v>
      </c>
      <c r="B134">
        <v>860049609</v>
      </c>
      <c r="C134" s="7">
        <v>2021</v>
      </c>
      <c r="D134" t="s">
        <v>131</v>
      </c>
      <c r="E134" s="9">
        <v>0.37111723062103236</v>
      </c>
      <c r="F134" s="9">
        <v>0.24175675185034634</v>
      </c>
      <c r="G134" s="9">
        <v>0.6128739824713787</v>
      </c>
      <c r="H134" s="9">
        <v>0.59799770831519017</v>
      </c>
      <c r="I134" s="9">
        <v>0.3871260175286213</v>
      </c>
      <c r="J134" s="9">
        <v>8.2087993413178489E-2</v>
      </c>
      <c r="K134" s="9">
        <v>0.22993715766593451</v>
      </c>
      <c r="L134" s="16">
        <v>-40.582176185996353</v>
      </c>
      <c r="M134" s="16">
        <v>15.879479768069521</v>
      </c>
      <c r="N134" s="9">
        <v>-1.0619435014255107E-2</v>
      </c>
      <c r="O134" s="16">
        <v>1.5350852779936566</v>
      </c>
      <c r="P134" s="9">
        <v>0.80881290676072404</v>
      </c>
      <c r="Q134" s="9">
        <v>-51.876666525052002</v>
      </c>
      <c r="R134" s="9">
        <v>0.18266893685476543</v>
      </c>
      <c r="S134" s="9">
        <v>-8.778773078461505</v>
      </c>
      <c r="T134" s="9">
        <v>9.3815243893304881E-2</v>
      </c>
      <c r="U134" s="9" t="s">
        <v>267</v>
      </c>
      <c r="V134" s="16">
        <v>16.884236475896486</v>
      </c>
      <c r="W134" s="9">
        <v>0.55090088891897304</v>
      </c>
    </row>
    <row r="135" spans="1:23" x14ac:dyDescent="0.3">
      <c r="A135" s="6" t="s">
        <v>78</v>
      </c>
      <c r="B135">
        <v>860049609</v>
      </c>
      <c r="C135" s="7">
        <v>2022</v>
      </c>
      <c r="D135" t="s">
        <v>131</v>
      </c>
      <c r="E135" s="9">
        <v>0.49161566611835394</v>
      </c>
      <c r="F135" s="9">
        <v>0.17074589424304271</v>
      </c>
      <c r="G135" s="9">
        <v>0.6623615603613966</v>
      </c>
      <c r="H135" s="9">
        <v>0.42573580841379022</v>
      </c>
      <c r="I135" s="9">
        <v>0.33763843963860335</v>
      </c>
      <c r="J135" s="9">
        <v>6.0999440276283831E-2</v>
      </c>
      <c r="K135" s="9">
        <v>0.30474690504160856</v>
      </c>
      <c r="L135" s="16">
        <v>-36.60547308698645</v>
      </c>
      <c r="M135" s="16">
        <v>15.96440796393335</v>
      </c>
      <c r="N135" s="9">
        <v>8.8638895116446514E-2</v>
      </c>
      <c r="O135" s="16">
        <v>2.8792239385772844</v>
      </c>
      <c r="P135" s="9">
        <v>0.7369750068743165</v>
      </c>
      <c r="Q135" s="9">
        <v>3.9805351632532218</v>
      </c>
      <c r="R135" s="9">
        <v>0.25859149627807365</v>
      </c>
      <c r="S135" s="9">
        <v>-0.13406513405295539</v>
      </c>
      <c r="T135" s="9">
        <v>7.4623358589303954E-2</v>
      </c>
      <c r="U135" s="9" t="s">
        <v>267</v>
      </c>
      <c r="V135" s="16">
        <v>17.186435347030486</v>
      </c>
      <c r="W135" s="9">
        <v>0.35283023884292963</v>
      </c>
    </row>
    <row r="136" spans="1:23" x14ac:dyDescent="0.3">
      <c r="A136" s="6" t="s">
        <v>78</v>
      </c>
      <c r="B136">
        <v>860049609</v>
      </c>
      <c r="C136" s="7">
        <v>2023</v>
      </c>
      <c r="D136" t="s">
        <v>131</v>
      </c>
      <c r="E136" s="9">
        <v>0.5709348542081244</v>
      </c>
      <c r="F136" s="9">
        <v>8.9254225837308562E-2</v>
      </c>
      <c r="G136" s="9">
        <v>0.66018908004543297</v>
      </c>
      <c r="H136" s="9">
        <v>0.3007170037892023</v>
      </c>
      <c r="I136" s="9">
        <v>0.33981091995456697</v>
      </c>
      <c r="J136" s="9">
        <v>4.8001217672446111E-2</v>
      </c>
      <c r="K136" s="9">
        <v>0.34406472961070422</v>
      </c>
      <c r="L136" s="16">
        <v>-35.987577569368582</v>
      </c>
      <c r="M136" s="16">
        <v>15.949184688819308</v>
      </c>
      <c r="N136" s="9">
        <v>-1.5107986824634878E-2</v>
      </c>
      <c r="O136" s="16">
        <v>6.3967263045765144</v>
      </c>
      <c r="P136" s="9">
        <v>0.72666617806326217</v>
      </c>
      <c r="Q136" s="9">
        <v>-9.6352814264898914</v>
      </c>
      <c r="R136" s="9">
        <v>0.2683968357917228</v>
      </c>
      <c r="S136" s="9">
        <v>-0.10207446185099811</v>
      </c>
      <c r="T136" s="9">
        <v>6.8034077364231699E-2</v>
      </c>
      <c r="U136" s="9" t="s">
        <v>267</v>
      </c>
      <c r="V136" s="16">
        <v>17.322337419110244</v>
      </c>
      <c r="W136" s="9">
        <v>0.14556970484305842</v>
      </c>
    </row>
    <row r="137" spans="1:23" x14ac:dyDescent="0.3">
      <c r="A137" s="6" t="s">
        <v>78</v>
      </c>
      <c r="B137">
        <v>860050005</v>
      </c>
      <c r="C137" s="7">
        <v>2019</v>
      </c>
      <c r="D137" t="s">
        <v>135</v>
      </c>
      <c r="E137" s="9">
        <v>7.0436980537744387E-2</v>
      </c>
      <c r="F137" s="9">
        <v>0.44303161116690709</v>
      </c>
      <c r="G137" s="9">
        <v>0.51346859170465153</v>
      </c>
      <c r="H137" s="9">
        <v>0</v>
      </c>
      <c r="I137" s="9">
        <v>0.48653140829534852</v>
      </c>
      <c r="J137" s="9">
        <v>19.791725472161875</v>
      </c>
      <c r="K137" s="9">
        <v>4.853312848864319E-2</v>
      </c>
      <c r="L137" s="16">
        <v>0</v>
      </c>
      <c r="M137" s="16">
        <v>15.910558557873225</v>
      </c>
      <c r="N137" s="17">
        <f>MEDIAN(N138:N141)</f>
        <v>0.12221140746084735</v>
      </c>
      <c r="O137" s="16">
        <v>0.15898861111111112</v>
      </c>
      <c r="P137" s="9">
        <v>0.12744013504588023</v>
      </c>
      <c r="Q137" s="17">
        <f>MEDIAN(Q138:Q141)</f>
        <v>8.2435092982642697</v>
      </c>
      <c r="R137" s="9">
        <v>0.87255986495411975</v>
      </c>
      <c r="S137" s="17">
        <f>MEDIAN(S138:S141)</f>
        <v>0.83563497616307203</v>
      </c>
      <c r="T137" s="9">
        <v>0.15463095405257629</v>
      </c>
      <c r="U137" s="9" t="s">
        <v>267</v>
      </c>
      <c r="V137" s="16">
        <v>11.051857790886416</v>
      </c>
      <c r="W137" s="17">
        <f>MEDIAN(W138:W141)</f>
        <v>1.0047289221234517</v>
      </c>
    </row>
    <row r="138" spans="1:23" x14ac:dyDescent="0.3">
      <c r="A138" s="6" t="s">
        <v>78</v>
      </c>
      <c r="B138">
        <v>860050005</v>
      </c>
      <c r="C138" s="7">
        <v>2020</v>
      </c>
      <c r="D138" t="s">
        <v>135</v>
      </c>
      <c r="E138" s="9">
        <v>0.5897262053852238</v>
      </c>
      <c r="F138" s="9">
        <v>0</v>
      </c>
      <c r="G138" s="9">
        <v>0.5897262053852238</v>
      </c>
      <c r="H138" s="9">
        <v>0</v>
      </c>
      <c r="I138" s="9">
        <v>0.4102737946147762</v>
      </c>
      <c r="J138" s="9">
        <v>5.9235824167778325E-2</v>
      </c>
      <c r="K138" s="9">
        <v>0.5897262053852238</v>
      </c>
      <c r="L138" s="16">
        <v>33.522222392585576</v>
      </c>
      <c r="M138" s="16">
        <v>16.106240859771258</v>
      </c>
      <c r="N138" s="9">
        <v>0.21614047843229822</v>
      </c>
      <c r="O138" s="16">
        <v>10</v>
      </c>
      <c r="P138" s="9">
        <v>0.12373317066970838</v>
      </c>
      <c r="Q138" s="9">
        <v>209.81223164559759</v>
      </c>
      <c r="R138" s="9">
        <v>0.87626682933029165</v>
      </c>
      <c r="S138" s="9">
        <v>-0.92010218821254197</v>
      </c>
      <c r="T138" s="9">
        <v>1.0158920850438244E-2</v>
      </c>
      <c r="U138" s="9" t="s">
        <v>267</v>
      </c>
      <c r="V138" s="16">
        <v>14.888055698133545</v>
      </c>
      <c r="W138" s="9">
        <v>45.348916128827646</v>
      </c>
    </row>
    <row r="139" spans="1:23" x14ac:dyDescent="0.3">
      <c r="A139" s="6" t="s">
        <v>78</v>
      </c>
      <c r="B139">
        <v>860050005</v>
      </c>
      <c r="C139" s="7">
        <v>2021</v>
      </c>
      <c r="D139" t="s">
        <v>135</v>
      </c>
      <c r="E139" s="9">
        <v>0.58047901371558064</v>
      </c>
      <c r="F139" s="9">
        <v>0</v>
      </c>
      <c r="G139" s="9">
        <v>0.58047901371558064</v>
      </c>
      <c r="H139" s="9">
        <v>0</v>
      </c>
      <c r="I139" s="9">
        <v>0.41952098628441931</v>
      </c>
      <c r="J139" s="9">
        <v>0.1466100900017</v>
      </c>
      <c r="K139" s="9">
        <v>0.58047901371558064</v>
      </c>
      <c r="L139" s="16">
        <v>70.496179599350157</v>
      </c>
      <c r="M139" s="16">
        <v>16.223690129244755</v>
      </c>
      <c r="N139" s="9">
        <v>0.12462457569970598</v>
      </c>
      <c r="O139" s="16">
        <v>10</v>
      </c>
      <c r="P139" s="9">
        <v>9.5861949262492072E-2</v>
      </c>
      <c r="Q139" s="9">
        <v>9.9175676076182206</v>
      </c>
      <c r="R139" s="9">
        <v>0.90413805073750797</v>
      </c>
      <c r="S139" s="9">
        <v>5.0567276276994182</v>
      </c>
      <c r="T139" s="9">
        <v>5.4711428072945212E-2</v>
      </c>
      <c r="U139" s="9" t="s">
        <v>267</v>
      </c>
      <c r="V139" s="16">
        <v>15.692732023956523</v>
      </c>
      <c r="W139" s="9">
        <v>1.2359726550725689</v>
      </c>
    </row>
    <row r="140" spans="1:23" x14ac:dyDescent="0.3">
      <c r="A140" s="6" t="s">
        <v>78</v>
      </c>
      <c r="B140">
        <v>860050005</v>
      </c>
      <c r="C140" s="7">
        <v>2022</v>
      </c>
      <c r="D140" t="s">
        <v>135</v>
      </c>
      <c r="E140" s="9">
        <v>0.57484159856566885</v>
      </c>
      <c r="F140" s="9">
        <v>0</v>
      </c>
      <c r="G140" s="9">
        <v>0.57484159856566885</v>
      </c>
      <c r="H140" s="9">
        <v>0</v>
      </c>
      <c r="I140" s="9">
        <v>0.42515840143433115</v>
      </c>
      <c r="J140" s="9">
        <v>9.0500630052988293E-2</v>
      </c>
      <c r="K140" s="9">
        <v>0.57484159856566885</v>
      </c>
      <c r="L140" s="16">
        <v>307.45956538589439</v>
      </c>
      <c r="M140" s="16">
        <v>16.334998650471874</v>
      </c>
      <c r="N140" s="9">
        <v>0.11773970008757662</v>
      </c>
      <c r="O140" s="16">
        <v>10</v>
      </c>
      <c r="P140" s="9">
        <v>8.7676807943433049E-2</v>
      </c>
      <c r="Q140" s="9">
        <v>6.5694509889103179</v>
      </c>
      <c r="R140" s="9">
        <v>0.91232319205656698</v>
      </c>
      <c r="S140" s="9">
        <v>1.7985451782510209E-2</v>
      </c>
      <c r="T140" s="9">
        <v>4.982862988595612E-2</v>
      </c>
      <c r="U140" s="9" t="s">
        <v>267</v>
      </c>
      <c r="V140" s="16">
        <v>16.265678667968718</v>
      </c>
      <c r="W140" s="9">
        <v>0.7734851891743344</v>
      </c>
    </row>
    <row r="141" spans="1:23" x14ac:dyDescent="0.3">
      <c r="A141" s="6" t="s">
        <v>78</v>
      </c>
      <c r="B141">
        <v>860050005</v>
      </c>
      <c r="C141" s="7">
        <v>2023</v>
      </c>
      <c r="D141" t="s">
        <v>135</v>
      </c>
      <c r="E141" s="9">
        <v>0.49913755163583384</v>
      </c>
      <c r="F141" s="9">
        <v>0</v>
      </c>
      <c r="G141" s="9">
        <v>0.49913755163583384</v>
      </c>
      <c r="H141" s="9">
        <v>0</v>
      </c>
      <c r="I141" s="9">
        <v>0.50086244836416616</v>
      </c>
      <c r="J141" s="9">
        <v>0.1933352913926952</v>
      </c>
      <c r="K141" s="9">
        <v>0.49913755163583384</v>
      </c>
      <c r="L141" s="16">
        <v>-110.96288548339768</v>
      </c>
      <c r="M141" s="16">
        <v>16.448147175999281</v>
      </c>
      <c r="N141" s="9">
        <v>0.11979823922198873</v>
      </c>
      <c r="O141" s="16">
        <v>10</v>
      </c>
      <c r="P141" s="9">
        <v>7.9202334828953128E-2</v>
      </c>
      <c r="Q141" s="9">
        <v>2.6723638429747387</v>
      </c>
      <c r="R141" s="9">
        <v>0.92079766517104689</v>
      </c>
      <c r="S141" s="9">
        <v>1.6532845005436339</v>
      </c>
      <c r="T141" s="9">
        <v>0.11806549316561611</v>
      </c>
      <c r="U141" s="9" t="s">
        <v>267</v>
      </c>
      <c r="V141" s="16">
        <v>16.543419855356497</v>
      </c>
      <c r="W141" s="9">
        <v>0.32014448294888087</v>
      </c>
    </row>
    <row r="142" spans="1:23" x14ac:dyDescent="0.3">
      <c r="A142" s="6" t="s">
        <v>78</v>
      </c>
      <c r="B142">
        <v>860061403</v>
      </c>
      <c r="C142" s="7">
        <v>2019</v>
      </c>
      <c r="D142" t="s">
        <v>137</v>
      </c>
      <c r="E142" s="9">
        <v>0.28490508812332749</v>
      </c>
      <c r="F142" s="9">
        <v>0.37580347170799927</v>
      </c>
      <c r="G142" s="9">
        <v>0.6607085598313267</v>
      </c>
      <c r="H142" s="9">
        <v>0.55204128344341519</v>
      </c>
      <c r="I142" s="9">
        <v>0.3392914401686733</v>
      </c>
      <c r="J142" s="9">
        <v>7.0601697787282383E-2</v>
      </c>
      <c r="K142" s="9">
        <v>0.1225329123041867</v>
      </c>
      <c r="L142" s="16">
        <v>-32.878343997646397</v>
      </c>
      <c r="M142" s="16">
        <v>17.404181065384762</v>
      </c>
      <c r="N142" s="17">
        <f>MEDIAN(N143:N146)</f>
        <v>-8.3585388526489779E-2</v>
      </c>
      <c r="O142" s="16">
        <v>0.75812255493131742</v>
      </c>
      <c r="P142" s="9">
        <v>0.60235511394136976</v>
      </c>
      <c r="Q142" s="17">
        <f>MEDIAN(Q143:Q146)</f>
        <v>1.1396264516474088</v>
      </c>
      <c r="R142" s="9">
        <v>0.24517782945224437</v>
      </c>
      <c r="S142" s="17">
        <f>MEDIAN(S143:S146)</f>
        <v>-0.70960596253259567</v>
      </c>
      <c r="T142" s="9">
        <v>1.0085658972194583E-2</v>
      </c>
      <c r="U142" s="9" t="s">
        <v>268</v>
      </c>
      <c r="V142" s="16">
        <v>17.031137310308157</v>
      </c>
      <c r="W142" s="17">
        <f>MEDIAN(W143:W146)</f>
        <v>0.11122018037116144</v>
      </c>
    </row>
    <row r="143" spans="1:23" x14ac:dyDescent="0.3">
      <c r="A143" s="6" t="s">
        <v>78</v>
      </c>
      <c r="B143">
        <v>860061403</v>
      </c>
      <c r="C143" s="7">
        <v>2020</v>
      </c>
      <c r="D143" t="s">
        <v>137</v>
      </c>
      <c r="E143" s="9">
        <v>7.7513313087501812E-2</v>
      </c>
      <c r="F143" s="9">
        <v>0.64008468370654359</v>
      </c>
      <c r="G143" s="9">
        <v>0.71759799679404535</v>
      </c>
      <c r="H143" s="9">
        <v>1.0974647080903006</v>
      </c>
      <c r="I143" s="9">
        <v>0.2824020032059546</v>
      </c>
      <c r="J143" s="9">
        <v>-0.21703937928222972</v>
      </c>
      <c r="K143" s="9">
        <v>0.10419336863071235</v>
      </c>
      <c r="L143" s="16">
        <v>-55.618224645063663</v>
      </c>
      <c r="M143" s="16">
        <v>17.281143642978432</v>
      </c>
      <c r="N143" s="9">
        <v>-0.11576942809409241</v>
      </c>
      <c r="O143" s="16">
        <v>0.12109852814887687</v>
      </c>
      <c r="P143" s="9">
        <v>0.80431816271110379</v>
      </c>
      <c r="Q143" s="9">
        <v>3.0956393257106631</v>
      </c>
      <c r="R143" s="9">
        <v>0.14529593823865017</v>
      </c>
      <c r="S143" s="9">
        <v>-12.135245328927359</v>
      </c>
      <c r="T143" s="9">
        <v>-0.12701018323446378</v>
      </c>
      <c r="U143" s="9" t="s">
        <v>268</v>
      </c>
      <c r="V143" s="16">
        <v>16.587377644887912</v>
      </c>
      <c r="W143" s="9">
        <v>-0.35838039432310531</v>
      </c>
    </row>
    <row r="144" spans="1:23" x14ac:dyDescent="0.3">
      <c r="A144" s="6" t="s">
        <v>78</v>
      </c>
      <c r="B144">
        <v>860061403</v>
      </c>
      <c r="C144" s="7">
        <v>2021</v>
      </c>
      <c r="D144" t="s">
        <v>137</v>
      </c>
      <c r="E144" s="9">
        <v>0.1027728225364779</v>
      </c>
      <c r="F144" s="9">
        <v>0.633859143080865</v>
      </c>
      <c r="G144" s="9">
        <v>0.7366319656173429</v>
      </c>
      <c r="H144" s="9">
        <v>1.0016298951427958</v>
      </c>
      <c r="I144" s="9">
        <v>0.2633680343826571</v>
      </c>
      <c r="J144" s="9">
        <v>4.9986440118342437E-3</v>
      </c>
      <c r="K144" s="9">
        <v>0.14357953100122897</v>
      </c>
      <c r="L144" s="16">
        <v>-70.544887253313632</v>
      </c>
      <c r="M144" s="16">
        <v>17.358967456117316</v>
      </c>
      <c r="N144" s="9">
        <v>8.0932195841384891E-2</v>
      </c>
      <c r="O144" s="16">
        <v>0.16213826629833217</v>
      </c>
      <c r="P144" s="9">
        <v>0.71367505502327311</v>
      </c>
      <c r="Q144" s="9">
        <v>9.7484421046049121</v>
      </c>
      <c r="R144" s="9">
        <v>0.23722509108671261</v>
      </c>
      <c r="S144" s="9">
        <v>-0.84519580659798399</v>
      </c>
      <c r="T144" s="9">
        <v>-1.8189585845529356E-2</v>
      </c>
      <c r="U144" s="9" t="s">
        <v>268</v>
      </c>
      <c r="V144" s="16">
        <v>17.169013669745432</v>
      </c>
      <c r="W144" s="9">
        <v>0.78896282555828701</v>
      </c>
    </row>
    <row r="145" spans="1:23" x14ac:dyDescent="0.3">
      <c r="A145" s="6" t="s">
        <v>78</v>
      </c>
      <c r="B145">
        <v>860061403</v>
      </c>
      <c r="C145" s="7">
        <v>2022</v>
      </c>
      <c r="D145" t="s">
        <v>137</v>
      </c>
      <c r="E145" s="9">
        <v>0.19933929287249558</v>
      </c>
      <c r="F145" s="9">
        <v>0.5841289391109914</v>
      </c>
      <c r="G145" s="9">
        <v>0.78346823198348692</v>
      </c>
      <c r="H145" s="9">
        <v>1.0673621536357352</v>
      </c>
      <c r="I145" s="9">
        <v>0.21653176801651305</v>
      </c>
      <c r="J145" s="9">
        <v>-6.8707426345559824E-3</v>
      </c>
      <c r="K145" s="9">
        <v>0.16128040226810117</v>
      </c>
      <c r="L145" s="16">
        <v>-137.16858275134913</v>
      </c>
      <c r="M145" s="16">
        <v>17.26723237685238</v>
      </c>
      <c r="N145" s="9">
        <v>-8.7653182878271285E-2</v>
      </c>
      <c r="O145" s="16">
        <v>0.34125906032986109</v>
      </c>
      <c r="P145" s="9">
        <v>0.72978338520150277</v>
      </c>
      <c r="Q145" s="9">
        <v>-1.7971198688093142</v>
      </c>
      <c r="R145" s="9">
        <v>0.21500251769333592</v>
      </c>
      <c r="S145" s="9">
        <v>3.2369601500532497</v>
      </c>
      <c r="T145" s="9">
        <v>-8.4472865939968264E-2</v>
      </c>
      <c r="U145" s="9" t="s">
        <v>268</v>
      </c>
      <c r="V145" s="16">
        <v>17.315296285821642</v>
      </c>
      <c r="W145" s="9">
        <v>0.15752327651491771</v>
      </c>
    </row>
    <row r="146" spans="1:23" x14ac:dyDescent="0.3">
      <c r="A146" s="6" t="s">
        <v>78</v>
      </c>
      <c r="B146">
        <v>860061403</v>
      </c>
      <c r="C146" s="7">
        <v>2023</v>
      </c>
      <c r="D146" t="s">
        <v>137</v>
      </c>
      <c r="E146" s="9">
        <v>0.20396801228416425</v>
      </c>
      <c r="F146" s="9">
        <v>0.59988734925603859</v>
      </c>
      <c r="G146" s="9">
        <v>0.80385536154020287</v>
      </c>
      <c r="H146" s="9">
        <v>0.52042595201842623</v>
      </c>
      <c r="I146" s="9">
        <v>0.19614463845979715</v>
      </c>
      <c r="J146" s="9">
        <v>4.153560411207155E-2</v>
      </c>
      <c r="K146" s="9">
        <v>0.18328100456094357</v>
      </c>
      <c r="L146" s="16">
        <v>-128.69945419226192</v>
      </c>
      <c r="M146" s="16">
        <v>17.184374984645654</v>
      </c>
      <c r="N146" s="9">
        <v>-7.9517594174708273E-2</v>
      </c>
      <c r="O146" s="16">
        <v>0.34001052453784691</v>
      </c>
      <c r="P146" s="9">
        <v>0.73413697979292847</v>
      </c>
      <c r="Q146" s="9">
        <v>-0.81638642241584547</v>
      </c>
      <c r="R146" s="9">
        <v>0.20551196785046921</v>
      </c>
      <c r="S146" s="9">
        <v>-0.57401611846720746</v>
      </c>
      <c r="T146" s="9">
        <v>-3.9092631308953789E-2</v>
      </c>
      <c r="U146" s="9" t="s">
        <v>267</v>
      </c>
      <c r="V146" s="16">
        <v>17.378193226766623</v>
      </c>
      <c r="W146" s="9">
        <v>6.4917084227405164E-2</v>
      </c>
    </row>
    <row r="147" spans="1:23" x14ac:dyDescent="0.3">
      <c r="A147" s="6" t="s">
        <v>78</v>
      </c>
      <c r="B147">
        <v>860076919</v>
      </c>
      <c r="C147" s="7">
        <v>2019</v>
      </c>
      <c r="D147" t="s">
        <v>138</v>
      </c>
      <c r="E147" s="9">
        <v>0.29324312958594229</v>
      </c>
      <c r="F147" s="9">
        <v>0.2077583534807092</v>
      </c>
      <c r="G147" s="9">
        <v>0.50100148306665149</v>
      </c>
      <c r="H147" s="9">
        <v>0.3747767368716452</v>
      </c>
      <c r="I147" s="9">
        <v>0.49899851693334851</v>
      </c>
      <c r="J147" s="9">
        <v>0.137707164351138</v>
      </c>
      <c r="K147" s="9">
        <v>0.12489345210775757</v>
      </c>
      <c r="L147" s="16">
        <v>-27.421449493001496</v>
      </c>
      <c r="M147" s="16">
        <v>19.139632762253353</v>
      </c>
      <c r="N147" s="17">
        <f>MEDIAN(N148:N151)</f>
        <v>3.5712443770025804E-2</v>
      </c>
      <c r="O147" s="16">
        <v>1.4114625220745722</v>
      </c>
      <c r="P147" s="9">
        <v>0.52146274214753974</v>
      </c>
      <c r="Q147" s="17">
        <f>MEDIAN(Q148:Q151)</f>
        <v>9.5461565053758815</v>
      </c>
      <c r="R147" s="9">
        <v>0.22889611338032295</v>
      </c>
      <c r="S147" s="17">
        <f>MEDIAN(S148:S151)</f>
        <v>-0.60164599212996639</v>
      </c>
      <c r="T147" s="9">
        <v>0.14802285902976081</v>
      </c>
      <c r="U147" s="9" t="s">
        <v>268</v>
      </c>
      <c r="V147" s="16">
        <v>19.75784082570198</v>
      </c>
      <c r="W147" s="17">
        <f>MEDIAN(W148:W151)</f>
        <v>0.32449706435626535</v>
      </c>
    </row>
    <row r="148" spans="1:23" x14ac:dyDescent="0.3">
      <c r="A148" s="6" t="s">
        <v>78</v>
      </c>
      <c r="B148">
        <v>860076919</v>
      </c>
      <c r="C148" s="7">
        <v>2020</v>
      </c>
      <c r="D148" t="s">
        <v>138</v>
      </c>
      <c r="E148" s="9">
        <v>0.23254783786717759</v>
      </c>
      <c r="F148" s="9">
        <v>0.31695287409577722</v>
      </c>
      <c r="G148" s="9">
        <v>0.5495007119629548</v>
      </c>
      <c r="H148" s="9">
        <v>0.58588131016105616</v>
      </c>
      <c r="I148" s="9">
        <v>0.4504992880370452</v>
      </c>
      <c r="J148" s="9">
        <v>4.1079013160318305E-2</v>
      </c>
      <c r="K148" s="9">
        <v>0.12394627337661442</v>
      </c>
      <c r="L148" s="16">
        <v>-39.608317305355115</v>
      </c>
      <c r="M148" s="16">
        <v>19.183584184544067</v>
      </c>
      <c r="N148" s="9">
        <v>4.49315932723513E-2</v>
      </c>
      <c r="O148" s="16">
        <v>0.73369846710052555</v>
      </c>
      <c r="P148" s="9">
        <v>0.48926516731036174</v>
      </c>
      <c r="Q148" s="9">
        <v>-8.5094241898348955</v>
      </c>
      <c r="R148" s="9">
        <v>0.26495145520602159</v>
      </c>
      <c r="S148" s="9">
        <v>-1.1909000967955743</v>
      </c>
      <c r="T148" s="9">
        <v>-2.7042514838934471E-2</v>
      </c>
      <c r="U148" s="9" t="s">
        <v>268</v>
      </c>
      <c r="V148" s="16">
        <v>19.27602047450409</v>
      </c>
      <c r="W148" s="9">
        <v>-0.38234198667956898</v>
      </c>
    </row>
    <row r="149" spans="1:23" x14ac:dyDescent="0.3">
      <c r="A149" s="6" t="s">
        <v>78</v>
      </c>
      <c r="B149">
        <v>860076919</v>
      </c>
      <c r="C149" s="7">
        <v>2021</v>
      </c>
      <c r="D149" t="s">
        <v>138</v>
      </c>
      <c r="E149" s="9">
        <v>0.27051742366119275</v>
      </c>
      <c r="F149" s="9">
        <v>0.27075728556513418</v>
      </c>
      <c r="G149" s="9">
        <v>0.54127470922632692</v>
      </c>
      <c r="H149" s="9">
        <v>0.48033643447398988</v>
      </c>
      <c r="I149" s="9">
        <v>0.45872529077367308</v>
      </c>
      <c r="J149" s="9">
        <v>0.13752322198940978</v>
      </c>
      <c r="K149" s="9">
        <v>0.13662829963435835</v>
      </c>
      <c r="L149" s="16">
        <v>-17.227925890925107</v>
      </c>
      <c r="M149" s="16">
        <v>19.209732609381657</v>
      </c>
      <c r="N149" s="9">
        <v>2.6493294267700307E-2</v>
      </c>
      <c r="O149" s="16">
        <v>0.99911410729561445</v>
      </c>
      <c r="P149" s="9">
        <v>0.49358177134933801</v>
      </c>
      <c r="Q149" s="9">
        <v>27.212042112064974</v>
      </c>
      <c r="R149" s="9">
        <v>0.25762057045803172</v>
      </c>
      <c r="S149" s="9">
        <v>-5.5850223735827909</v>
      </c>
      <c r="T149" s="9">
        <v>0.12079039996351261</v>
      </c>
      <c r="U149" s="9" t="s">
        <v>268</v>
      </c>
      <c r="V149" s="16">
        <v>19.818889174844248</v>
      </c>
      <c r="W149" s="9">
        <v>0.7209366392999903</v>
      </c>
    </row>
    <row r="150" spans="1:23" x14ac:dyDescent="0.3">
      <c r="A150" s="6" t="s">
        <v>78</v>
      </c>
      <c r="B150">
        <v>860076919</v>
      </c>
      <c r="C150" s="7">
        <v>2022</v>
      </c>
      <c r="D150" t="s">
        <v>138</v>
      </c>
      <c r="E150" s="9">
        <v>0.41937372035430526</v>
      </c>
      <c r="F150" s="9">
        <v>0.34565031142319996</v>
      </c>
      <c r="G150" s="9">
        <v>0.76502403177750522</v>
      </c>
      <c r="H150" s="9">
        <v>0.66682062087195015</v>
      </c>
      <c r="I150" s="9">
        <v>0.23497596822249475</v>
      </c>
      <c r="J150" s="9">
        <v>0.12963951874715765</v>
      </c>
      <c r="K150" s="9">
        <v>0.21761020648444063</v>
      </c>
      <c r="L150" s="16">
        <v>-35.493956518464273</v>
      </c>
      <c r="M150" s="16">
        <v>19.435345799978379</v>
      </c>
      <c r="N150" s="9">
        <v>0.25309086419198978</v>
      </c>
      <c r="O150" s="16">
        <v>1.2132889990104518</v>
      </c>
      <c r="P150" s="9">
        <v>0.40705648728934157</v>
      </c>
      <c r="Q150" s="9">
        <v>1.4767833838364723</v>
      </c>
      <c r="R150" s="9">
        <v>0.32415445702100854</v>
      </c>
      <c r="S150" s="9">
        <v>0.46537235050982728</v>
      </c>
      <c r="T150" s="9">
        <v>0.14125305464395715</v>
      </c>
      <c r="U150" s="9" t="s">
        <v>268</v>
      </c>
      <c r="V150" s="16">
        <v>20.136440959578344</v>
      </c>
      <c r="W150" s="9">
        <v>0.37376038283954371</v>
      </c>
    </row>
    <row r="151" spans="1:23" x14ac:dyDescent="0.3">
      <c r="A151" s="6" t="s">
        <v>78</v>
      </c>
      <c r="B151">
        <v>860076919</v>
      </c>
      <c r="C151" s="7">
        <v>2023</v>
      </c>
      <c r="D151" t="s">
        <v>138</v>
      </c>
      <c r="E151" s="9">
        <v>0.35618376322604506</v>
      </c>
      <c r="F151" s="9">
        <v>0.33099648880789623</v>
      </c>
      <c r="G151" s="9">
        <v>0.68718025203394129</v>
      </c>
      <c r="H151" s="9">
        <v>0.57889525232089079</v>
      </c>
      <c r="I151" s="9">
        <v>0.31281974796605866</v>
      </c>
      <c r="J151" s="9">
        <v>0.12276439222730318</v>
      </c>
      <c r="K151" s="9">
        <v>0.1467409796903954</v>
      </c>
      <c r="L151" s="16">
        <v>-5.9383094064647679</v>
      </c>
      <c r="M151" s="16">
        <v>19.45084948879688</v>
      </c>
      <c r="N151" s="9">
        <v>1.5624494505827924E-2</v>
      </c>
      <c r="O151" s="16">
        <v>1.0760952918529809</v>
      </c>
      <c r="P151" s="9">
        <v>0.45111492201709991</v>
      </c>
      <c r="Q151" s="9">
        <v>17.61552962691529</v>
      </c>
      <c r="R151" s="9">
        <v>0.27336503105896948</v>
      </c>
      <c r="S151" s="9">
        <v>-1.2391887464358597E-2</v>
      </c>
      <c r="T151" s="9">
        <v>0.13735653624097566</v>
      </c>
      <c r="U151" s="9" t="s">
        <v>268</v>
      </c>
      <c r="V151" s="16">
        <v>20.379570451482287</v>
      </c>
      <c r="W151" s="9">
        <v>0.27523374587298699</v>
      </c>
    </row>
    <row r="152" spans="1:23" x14ac:dyDescent="0.3">
      <c r="A152" s="6" t="s">
        <v>78</v>
      </c>
      <c r="B152">
        <v>860351427</v>
      </c>
      <c r="C152" s="7">
        <v>2019</v>
      </c>
      <c r="D152" t="s">
        <v>139</v>
      </c>
      <c r="E152" s="9">
        <v>0.15134708411292644</v>
      </c>
      <c r="F152" s="9">
        <v>7.0044373511994273E-2</v>
      </c>
      <c r="G152" s="9">
        <v>0.22139145762492074</v>
      </c>
      <c r="H152" s="9">
        <v>3.2239036540762149E-2</v>
      </c>
      <c r="I152" s="9">
        <v>0.77860854237507926</v>
      </c>
      <c r="J152" s="9">
        <v>7.1216566977921572E-2</v>
      </c>
      <c r="K152" s="9">
        <v>8.0658414672131445E-2</v>
      </c>
      <c r="L152" s="16">
        <v>-37.781500926694072</v>
      </c>
      <c r="M152" s="16">
        <v>16.414399622783812</v>
      </c>
      <c r="N152" s="17">
        <f>MEDIAN(N153:N156)</f>
        <v>-1.2785352732439637E-2</v>
      </c>
      <c r="O152" s="16">
        <v>2.1607314981125505</v>
      </c>
      <c r="P152" s="9">
        <v>0.69180355197780263</v>
      </c>
      <c r="Q152" s="17">
        <f>MEDIAN(Q153:Q156)</f>
        <v>8.8526798705668845</v>
      </c>
      <c r="R152" s="9">
        <v>9.8193153301758249E-2</v>
      </c>
      <c r="S152" s="17">
        <f>MEDIAN(S153:S156)</f>
        <v>-0.39780029204527301</v>
      </c>
      <c r="T152" s="9">
        <v>4.4018461439167496E-2</v>
      </c>
      <c r="U152" s="9" t="s">
        <v>267</v>
      </c>
      <c r="V152" s="16">
        <v>16.670095252091336</v>
      </c>
      <c r="W152" s="17">
        <f>MEDIAN(W153:W156)</f>
        <v>0.12929893703877554</v>
      </c>
    </row>
    <row r="153" spans="1:23" x14ac:dyDescent="0.3">
      <c r="A153" s="6" t="s">
        <v>78</v>
      </c>
      <c r="B153">
        <v>860351427</v>
      </c>
      <c r="C153" s="7">
        <v>2020</v>
      </c>
      <c r="D153" t="s">
        <v>139</v>
      </c>
      <c r="E153" s="9">
        <v>0.10153356409143355</v>
      </c>
      <c r="F153" s="9">
        <v>0.22694415214580033</v>
      </c>
      <c r="G153" s="9">
        <v>0.32847771623723387</v>
      </c>
      <c r="H153" s="9">
        <v>0.31271040767516894</v>
      </c>
      <c r="I153" s="9">
        <v>0.67152228376276613</v>
      </c>
      <c r="J153" s="9">
        <v>-0.10460100598350559</v>
      </c>
      <c r="K153" s="9">
        <v>8.0046924349070486E-2</v>
      </c>
      <c r="L153" s="16">
        <v>-86.142444101007214</v>
      </c>
      <c r="M153" s="16">
        <v>16.395725114826742</v>
      </c>
      <c r="N153" s="9">
        <v>-1.8501219700896465E-2</v>
      </c>
      <c r="O153" s="16">
        <v>0.44739449389382491</v>
      </c>
      <c r="P153" s="9">
        <v>0.69653249211930024</v>
      </c>
      <c r="Q153" s="9">
        <v>26.46581103600462</v>
      </c>
      <c r="R153" s="9">
        <v>6.166423105507058E-2</v>
      </c>
      <c r="S153" s="9">
        <v>-2.7690487250736915</v>
      </c>
      <c r="T153" s="9">
        <v>-7.9338665163632943E-2</v>
      </c>
      <c r="U153" s="9" t="s">
        <v>267</v>
      </c>
      <c r="V153" s="16">
        <v>15.99743716014039</v>
      </c>
      <c r="W153" s="9">
        <v>-0.48964978453953178</v>
      </c>
    </row>
    <row r="154" spans="1:23" x14ac:dyDescent="0.3">
      <c r="A154" s="6" t="s">
        <v>78</v>
      </c>
      <c r="B154">
        <v>860351427</v>
      </c>
      <c r="C154" s="7">
        <v>2021</v>
      </c>
      <c r="D154" t="s">
        <v>139</v>
      </c>
      <c r="E154" s="9">
        <v>0.14246421264071002</v>
      </c>
      <c r="F154" s="9">
        <v>0.16982871218151577</v>
      </c>
      <c r="G154" s="9">
        <v>0.31229292482222576</v>
      </c>
      <c r="H154" s="9">
        <v>0.21749549637119409</v>
      </c>
      <c r="I154" s="9">
        <v>0.68770707517777419</v>
      </c>
      <c r="J154" s="9">
        <v>3.9739029218305966E-2</v>
      </c>
      <c r="K154" s="9">
        <v>0.10077065441497536</v>
      </c>
      <c r="L154" s="16">
        <v>-56.282728196984706</v>
      </c>
      <c r="M154" s="16">
        <v>16.388630521848238</v>
      </c>
      <c r="N154" s="9">
        <v>-7.0694857639828079E-3</v>
      </c>
      <c r="O154" s="16">
        <v>0.83887000502271902</v>
      </c>
      <c r="P154" s="9">
        <v>0.67500131421805398</v>
      </c>
      <c r="Q154" s="9">
        <v>-83.596917243962366</v>
      </c>
      <c r="R154" s="9">
        <v>8.2037878015081347E-2</v>
      </c>
      <c r="S154" s="9">
        <v>-1.1427180053243295</v>
      </c>
      <c r="T154" s="9">
        <v>1.1403674149304174E-2</v>
      </c>
      <c r="U154" s="9" t="s">
        <v>267</v>
      </c>
      <c r="V154" s="16">
        <v>16.461791874497727</v>
      </c>
      <c r="W154" s="9">
        <v>0.59098721636904084</v>
      </c>
    </row>
    <row r="155" spans="1:23" x14ac:dyDescent="0.3">
      <c r="A155" s="6" t="s">
        <v>78</v>
      </c>
      <c r="B155">
        <v>860351427</v>
      </c>
      <c r="C155" s="7">
        <v>2022</v>
      </c>
      <c r="D155" t="s">
        <v>139</v>
      </c>
      <c r="E155" s="9">
        <v>0.1676066019642487</v>
      </c>
      <c r="F155" s="9">
        <v>0.13687509520531921</v>
      </c>
      <c r="G155" s="9">
        <v>0.30448169716956791</v>
      </c>
      <c r="H155" s="9">
        <v>0.19171523781847236</v>
      </c>
      <c r="I155" s="9">
        <v>0.69551830283043203</v>
      </c>
      <c r="J155" s="9">
        <v>2.579555669109234E-2</v>
      </c>
      <c r="K155" s="9">
        <v>0.10523014343003075</v>
      </c>
      <c r="L155" s="16">
        <v>-43.35896570803115</v>
      </c>
      <c r="M155" s="16">
        <v>16.403783260791162</v>
      </c>
      <c r="N155" s="9">
        <v>1.5268123753638729E-2</v>
      </c>
      <c r="O155" s="16">
        <v>1.2245222676399294</v>
      </c>
      <c r="P155" s="9">
        <v>0.66622704072296446</v>
      </c>
      <c r="Q155" s="9">
        <v>17.472114436288706</v>
      </c>
      <c r="R155" s="9">
        <v>9.4596982121953443E-2</v>
      </c>
      <c r="S155" s="9">
        <v>0.61729914895894655</v>
      </c>
      <c r="T155" s="9">
        <v>1.8165794892177792E-2</v>
      </c>
      <c r="U155" s="9" t="s">
        <v>267</v>
      </c>
      <c r="V155" s="16">
        <v>16.698259390607557</v>
      </c>
      <c r="W155" s="9">
        <v>0.26676640545099373</v>
      </c>
    </row>
    <row r="156" spans="1:23" x14ac:dyDescent="0.3">
      <c r="A156" s="6" t="s">
        <v>78</v>
      </c>
      <c r="B156">
        <v>860351427</v>
      </c>
      <c r="C156" s="7">
        <v>2023</v>
      </c>
      <c r="D156" t="s">
        <v>139</v>
      </c>
      <c r="E156" s="9">
        <v>0.19926588388776106</v>
      </c>
      <c r="F156" s="9">
        <v>5.4614341781335479E-2</v>
      </c>
      <c r="G156" s="9">
        <v>0.25388022566909652</v>
      </c>
      <c r="H156" s="9">
        <v>0.17959857167199295</v>
      </c>
      <c r="I156" s="9">
        <v>0.74611977433090348</v>
      </c>
      <c r="J156" s="9">
        <v>3.1730516545550272E-2</v>
      </c>
      <c r="K156" s="9">
        <v>9.720656460199982E-2</v>
      </c>
      <c r="L156" s="16">
        <v>-39.211852680999186</v>
      </c>
      <c r="M156" s="16">
        <v>16.368134109981021</v>
      </c>
      <c r="N156" s="9">
        <v>-3.502120387318719E-2</v>
      </c>
      <c r="O156" s="16">
        <v>3.6485999352620673</v>
      </c>
      <c r="P156" s="9">
        <v>0.52248389268288731</v>
      </c>
      <c r="Q156" s="9">
        <v>0.23324530484506292</v>
      </c>
      <c r="R156" s="9">
        <v>9.6128278508385956E-2</v>
      </c>
      <c r="S156" s="9">
        <v>0.34711742123378353</v>
      </c>
      <c r="T156" s="9">
        <v>2.535958185613486E-2</v>
      </c>
      <c r="U156" s="9" t="s">
        <v>267</v>
      </c>
      <c r="V156" s="16">
        <v>16.690057313979846</v>
      </c>
      <c r="W156" s="9">
        <v>-8.1685313734426446E-3</v>
      </c>
    </row>
    <row r="157" spans="1:23" x14ac:dyDescent="0.3">
      <c r="A157" s="6" t="s">
        <v>78</v>
      </c>
      <c r="B157">
        <v>860351806</v>
      </c>
      <c r="C157" s="7">
        <v>2019</v>
      </c>
      <c r="D157" t="s">
        <v>140</v>
      </c>
      <c r="E157" s="9">
        <v>0.12302580378278452</v>
      </c>
      <c r="F157" s="9">
        <v>0</v>
      </c>
      <c r="G157" s="9">
        <v>0.12302580378278452</v>
      </c>
      <c r="H157" s="9">
        <v>8.6496267577933685E-3</v>
      </c>
      <c r="I157" s="9">
        <v>0.87697419621721551</v>
      </c>
      <c r="J157" s="9">
        <v>5.3004516561055044E-2</v>
      </c>
      <c r="K157" s="9">
        <v>0.11870099040388783</v>
      </c>
      <c r="L157" s="16">
        <v>-119.04832650986557</v>
      </c>
      <c r="M157" s="16">
        <v>15.346873841453434</v>
      </c>
      <c r="N157" s="17">
        <f>MEDIAN(N158:N161)</f>
        <v>3.1833342273820286E-2</v>
      </c>
      <c r="O157" s="16">
        <v>10</v>
      </c>
      <c r="P157" s="9">
        <v>0.88192416137003171</v>
      </c>
      <c r="Q157" s="17">
        <f>MEDIAN(Q158:Q161)</f>
        <v>6.8789360858440105</v>
      </c>
      <c r="R157" s="9">
        <v>0.10908109176453899</v>
      </c>
      <c r="S157" s="17">
        <f>MEDIAN(S158:S161)</f>
        <v>-2.0047310180658906</v>
      </c>
      <c r="T157" s="9">
        <v>7.3482904120833557E-3</v>
      </c>
      <c r="U157" s="9" t="s">
        <v>267</v>
      </c>
      <c r="V157" s="16">
        <v>14.920619696325769</v>
      </c>
      <c r="W157" s="17">
        <f>MEDIAN(W158:W161)</f>
        <v>6.8540750653088178E-2</v>
      </c>
    </row>
    <row r="158" spans="1:23" x14ac:dyDescent="0.3">
      <c r="A158" s="6" t="s">
        <v>78</v>
      </c>
      <c r="B158">
        <v>860351806</v>
      </c>
      <c r="C158" s="7">
        <v>2020</v>
      </c>
      <c r="D158" t="s">
        <v>140</v>
      </c>
      <c r="E158" s="9">
        <v>0.10842305055859676</v>
      </c>
      <c r="F158" s="9">
        <v>0</v>
      </c>
      <c r="G158" s="9">
        <v>0.10842305055859676</v>
      </c>
      <c r="H158" s="9">
        <v>1.3773807452272609E-2</v>
      </c>
      <c r="I158" s="9">
        <v>0.8915769494414032</v>
      </c>
      <c r="J158" s="9">
        <v>-6.2740666606807979E-2</v>
      </c>
      <c r="K158" s="9">
        <v>0.10153614683246046</v>
      </c>
      <c r="L158" s="16">
        <v>-182.98396692085728</v>
      </c>
      <c r="M158" s="16">
        <v>15.287086342232826</v>
      </c>
      <c r="N158" s="9">
        <v>-5.8035319453421441E-2</v>
      </c>
      <c r="O158" s="16">
        <v>10</v>
      </c>
      <c r="P158" s="9">
        <v>0.92845057980842471</v>
      </c>
      <c r="Q158" s="9">
        <v>9.4136820813962903</v>
      </c>
      <c r="R158" s="9">
        <v>6.2712145330197186E-2</v>
      </c>
      <c r="S158" s="9">
        <v>-6.054293449473251</v>
      </c>
      <c r="T158" s="9">
        <v>-3.9428671649418032E-2</v>
      </c>
      <c r="U158" s="9" t="s">
        <v>266</v>
      </c>
      <c r="V158" s="16">
        <v>14.130243192564391</v>
      </c>
      <c r="W158" s="9">
        <v>-0.54632604682678299</v>
      </c>
    </row>
    <row r="159" spans="1:23" x14ac:dyDescent="0.3">
      <c r="A159" s="6" t="s">
        <v>78</v>
      </c>
      <c r="B159">
        <v>860351806</v>
      </c>
      <c r="C159" s="7">
        <v>2021</v>
      </c>
      <c r="D159" t="s">
        <v>140</v>
      </c>
      <c r="E159" s="9">
        <v>0.12862218644459464</v>
      </c>
      <c r="F159" s="9">
        <v>0</v>
      </c>
      <c r="G159" s="9">
        <v>0.12862218644459464</v>
      </c>
      <c r="H159" s="9">
        <v>1.7358417693435154E-2</v>
      </c>
      <c r="I159" s="9">
        <v>0.87137781355540533</v>
      </c>
      <c r="J159" s="9">
        <v>0.12154757126955862</v>
      </c>
      <c r="K159" s="9">
        <v>0.11994297759787706</v>
      </c>
      <c r="L159" s="16">
        <v>-129.55050581980518</v>
      </c>
      <c r="M159" s="16">
        <v>15.343459634251587</v>
      </c>
      <c r="N159" s="9">
        <v>5.7992550206676041E-2</v>
      </c>
      <c r="O159" s="16">
        <v>10</v>
      </c>
      <c r="P159" s="9">
        <v>0.8725794500202334</v>
      </c>
      <c r="Q159" s="9">
        <v>11.830961022742329</v>
      </c>
      <c r="R159" s="9">
        <v>9.7355119594073405E-2</v>
      </c>
      <c r="S159" s="9">
        <v>-1.7693458705714535</v>
      </c>
      <c r="T159" s="9">
        <v>2.8671549444910349E-2</v>
      </c>
      <c r="U159" s="9" t="s">
        <v>267</v>
      </c>
      <c r="V159" s="16">
        <v>14.652665870454369</v>
      </c>
      <c r="W159" s="9">
        <v>0.68610760110461189</v>
      </c>
    </row>
    <row r="160" spans="1:23" x14ac:dyDescent="0.3">
      <c r="A160" s="6" t="s">
        <v>78</v>
      </c>
      <c r="B160">
        <v>860351806</v>
      </c>
      <c r="C160" s="7">
        <v>2022</v>
      </c>
      <c r="D160" t="s">
        <v>140</v>
      </c>
      <c r="E160" s="9">
        <v>0.13637716373612946</v>
      </c>
      <c r="F160" s="9">
        <v>0</v>
      </c>
      <c r="G160" s="9">
        <v>0.13637716373612946</v>
      </c>
      <c r="H160" s="9">
        <v>3.9736917956737408E-2</v>
      </c>
      <c r="I160" s="9">
        <v>0.86362283626387049</v>
      </c>
      <c r="J160" s="9">
        <v>9.7784787497238526E-2</v>
      </c>
      <c r="K160" s="9">
        <v>0.11650870475776075</v>
      </c>
      <c r="L160" s="16">
        <v>-102.50625353540805</v>
      </c>
      <c r="M160" s="16">
        <v>15.3625508026646</v>
      </c>
      <c r="N160" s="9">
        <v>1.9274570026569293E-2</v>
      </c>
      <c r="O160" s="16">
        <v>10</v>
      </c>
      <c r="P160" s="9">
        <v>0.87273461505219962</v>
      </c>
      <c r="Q160" s="9">
        <v>4.3441900902917316</v>
      </c>
      <c r="R160" s="9">
        <v>9.6901233111926957E-2</v>
      </c>
      <c r="S160" s="9">
        <v>-0.68990229985091456</v>
      </c>
      <c r="T160" s="9">
        <v>8.722852314804368E-3</v>
      </c>
      <c r="U160" s="9" t="s">
        <v>266</v>
      </c>
      <c r="V160" s="16">
        <v>14.733076875932456</v>
      </c>
      <c r="W160" s="9">
        <v>8.3732396104056361E-2</v>
      </c>
    </row>
    <row r="161" spans="1:23" x14ac:dyDescent="0.3">
      <c r="A161" s="6" t="s">
        <v>78</v>
      </c>
      <c r="B161">
        <v>860351806</v>
      </c>
      <c r="C161" s="7">
        <v>2023</v>
      </c>
      <c r="D161" t="s">
        <v>140</v>
      </c>
      <c r="E161" s="9">
        <v>0.13647046114209307</v>
      </c>
      <c r="F161" s="9">
        <v>0</v>
      </c>
      <c r="G161" s="9">
        <v>0.13647046114209307</v>
      </c>
      <c r="H161" s="9">
        <v>3.1933030036199982E-2</v>
      </c>
      <c r="I161" s="9">
        <v>0.86352953885790695</v>
      </c>
      <c r="J161" s="9">
        <v>9.8856767501006929E-2</v>
      </c>
      <c r="K161" s="9">
        <v>0.12050394612399308</v>
      </c>
      <c r="L161" s="16">
        <v>-110.72384890079665</v>
      </c>
      <c r="M161" s="16">
        <v>15.405985810231012</v>
      </c>
      <c r="N161" s="9">
        <v>4.439211452107128E-2</v>
      </c>
      <c r="O161" s="16">
        <v>10</v>
      </c>
      <c r="P161" s="9">
        <v>0.88961207318266311</v>
      </c>
      <c r="Q161" s="9">
        <v>1.2017698588517824</v>
      </c>
      <c r="R161" s="9">
        <v>8.4175757427518511E-2</v>
      </c>
      <c r="S161" s="9">
        <v>-2.2401161655603277</v>
      </c>
      <c r="T161" s="9">
        <v>-1.0357556338257835E-2</v>
      </c>
      <c r="U161" s="9" t="s">
        <v>266</v>
      </c>
      <c r="V161" s="16">
        <v>14.785051588044219</v>
      </c>
      <c r="W161" s="9">
        <v>5.3349105202119995E-2</v>
      </c>
    </row>
    <row r="162" spans="1:23" x14ac:dyDescent="0.3">
      <c r="A162" s="6" t="s">
        <v>78</v>
      </c>
      <c r="B162">
        <v>860512406</v>
      </c>
      <c r="C162" s="7">
        <v>2019</v>
      </c>
      <c r="D162" t="s">
        <v>141</v>
      </c>
      <c r="E162" s="9">
        <v>0.79910761537154373</v>
      </c>
      <c r="F162" s="9">
        <v>0.17273905760687497</v>
      </c>
      <c r="G162" s="9">
        <v>0.97184667297841865</v>
      </c>
      <c r="H162" s="9">
        <v>0</v>
      </c>
      <c r="I162" s="9">
        <v>2.8153327021581336E-2</v>
      </c>
      <c r="J162" s="9">
        <v>4.8905203706603576E-2</v>
      </c>
      <c r="K162" s="9">
        <v>0.84461631830650841</v>
      </c>
      <c r="L162" s="16">
        <v>-60.869450397574127</v>
      </c>
      <c r="M162" s="16">
        <v>13.844899442858063</v>
      </c>
      <c r="N162" s="17">
        <f>MEDIAN(N163:N166)</f>
        <v>8.2819195511216859E-2</v>
      </c>
      <c r="O162" s="16">
        <v>4.6260968795498369</v>
      </c>
      <c r="P162" s="9">
        <v>0.15806763285024156</v>
      </c>
      <c r="Q162" s="17">
        <f>MEDIAN(Q163:Q166)</f>
        <v>2.1112674616873353</v>
      </c>
      <c r="R162" s="9">
        <v>0.37105430534314082</v>
      </c>
      <c r="S162" s="17">
        <f>MEDIAN(S163:S166)</f>
        <v>0.78810538408191277</v>
      </c>
      <c r="T162" s="9">
        <v>1.4703469036001263E-2</v>
      </c>
      <c r="U162" s="9" t="s">
        <v>266</v>
      </c>
      <c r="V162" s="16">
        <v>14.720284424610757</v>
      </c>
      <c r="W162" s="17">
        <f>MEDIAN(W163:W166)</f>
        <v>0.29011056843729643</v>
      </c>
    </row>
    <row r="163" spans="1:23" x14ac:dyDescent="0.3">
      <c r="A163" s="6" t="s">
        <v>78</v>
      </c>
      <c r="B163">
        <v>860512406</v>
      </c>
      <c r="C163" s="7">
        <v>2020</v>
      </c>
      <c r="D163" t="s">
        <v>141</v>
      </c>
      <c r="E163" s="9">
        <v>0.75940408961310113</v>
      </c>
      <c r="F163" s="9">
        <v>0.18683682570264076</v>
      </c>
      <c r="G163" s="9">
        <v>0.94624091531574184</v>
      </c>
      <c r="H163" s="9">
        <v>0.11447773652833931</v>
      </c>
      <c r="I163" s="9">
        <v>5.3759084684258114E-2</v>
      </c>
      <c r="J163" s="9">
        <v>3.8848449238344296E-2</v>
      </c>
      <c r="K163" s="9">
        <v>0.7494923189645144</v>
      </c>
      <c r="L163" s="16">
        <v>-48.452362148747525</v>
      </c>
      <c r="M163" s="16">
        <v>13.795252747087765</v>
      </c>
      <c r="N163" s="9">
        <v>-4.8434442745126649E-2</v>
      </c>
      <c r="O163" s="16">
        <v>4.0645311049210768</v>
      </c>
      <c r="P163" s="9">
        <v>0.15432278921491593</v>
      </c>
      <c r="Q163" s="9">
        <v>4.1815938267734927</v>
      </c>
      <c r="R163" s="9">
        <v>0.3490365795666292</v>
      </c>
      <c r="S163" s="9">
        <v>0.56439043719455828</v>
      </c>
      <c r="T163" s="9">
        <v>2.4172760539866483E-2</v>
      </c>
      <c r="U163" s="9" t="s">
        <v>266</v>
      </c>
      <c r="V163" s="16">
        <v>14.493969390976106</v>
      </c>
      <c r="W163" s="9">
        <v>-0.20253316678623579</v>
      </c>
    </row>
    <row r="164" spans="1:23" x14ac:dyDescent="0.3">
      <c r="A164" s="6" t="s">
        <v>78</v>
      </c>
      <c r="B164">
        <v>860512406</v>
      </c>
      <c r="C164" s="7">
        <v>2021</v>
      </c>
      <c r="D164" t="s">
        <v>141</v>
      </c>
      <c r="E164" s="9">
        <v>0.69817667759237834</v>
      </c>
      <c r="F164" s="9">
        <v>0.19371157414291348</v>
      </c>
      <c r="G164" s="9">
        <v>0.89188825173529174</v>
      </c>
      <c r="H164" s="9">
        <v>0.12087457412351872</v>
      </c>
      <c r="I164" s="9">
        <v>0.10811174826470822</v>
      </c>
      <c r="J164" s="9">
        <v>6.0042597458461258E-2</v>
      </c>
      <c r="K164" s="9">
        <v>0.70071200298248226</v>
      </c>
      <c r="L164" s="16">
        <v>-30.481193436618526</v>
      </c>
      <c r="M164" s="16">
        <v>13.740879679888307</v>
      </c>
      <c r="N164" s="9">
        <v>-5.2921283417657672E-2</v>
      </c>
      <c r="O164" s="16">
        <v>3.6042073411539595</v>
      </c>
      <c r="P164" s="9">
        <v>0.15850255256517176</v>
      </c>
      <c r="Q164" s="9">
        <v>-2.6800857084851883</v>
      </c>
      <c r="R164" s="9">
        <v>0.46679618052637362</v>
      </c>
      <c r="S164" s="9">
        <v>1.0118203309692673</v>
      </c>
      <c r="T164" s="9">
        <v>5.1348689668845343E-2</v>
      </c>
      <c r="U164" s="9" t="s">
        <v>266</v>
      </c>
      <c r="V164" s="16">
        <v>14.626604760734073</v>
      </c>
      <c r="W164" s="9">
        <v>0.14183357536235852</v>
      </c>
    </row>
    <row r="165" spans="1:23" x14ac:dyDescent="0.3">
      <c r="A165" s="6" t="s">
        <v>78</v>
      </c>
      <c r="B165">
        <v>860512406</v>
      </c>
      <c r="C165" s="7">
        <v>2022</v>
      </c>
      <c r="D165" t="s">
        <v>141</v>
      </c>
      <c r="E165" s="9">
        <v>0.71559794242627561</v>
      </c>
      <c r="F165" s="9">
        <v>0.18641703142805413</v>
      </c>
      <c r="G165" s="9">
        <v>0.90201497385432972</v>
      </c>
      <c r="H165" s="9">
        <v>9.9561221338274913E-2</v>
      </c>
      <c r="I165" s="9">
        <v>9.7985026145670256E-2</v>
      </c>
      <c r="J165" s="9">
        <v>2.3849463849821929E-2</v>
      </c>
      <c r="K165" s="9">
        <v>0.6500962047065757</v>
      </c>
      <c r="L165" s="16">
        <v>-11.020823644132861</v>
      </c>
      <c r="M165" s="16">
        <v>13.93486036559219</v>
      </c>
      <c r="N165" s="9">
        <v>0.21407283376756037</v>
      </c>
      <c r="O165" s="16">
        <v>3.8386940127970748</v>
      </c>
      <c r="P165" s="9">
        <v>0.12666716366515082</v>
      </c>
      <c r="Q165" s="9">
        <v>2.5170273986366598</v>
      </c>
      <c r="R165" s="9">
        <v>0.56314365741184491</v>
      </c>
      <c r="S165" s="9">
        <v>-0.78871495719321805</v>
      </c>
      <c r="T165" s="9">
        <v>8.9362102445587534E-3</v>
      </c>
      <c r="U165" s="9" t="s">
        <v>266</v>
      </c>
      <c r="V165" s="16">
        <v>15.057625320719861</v>
      </c>
      <c r="W165" s="9">
        <v>0.53882718789674056</v>
      </c>
    </row>
    <row r="166" spans="1:23" x14ac:dyDescent="0.3">
      <c r="A166" s="6" t="s">
        <v>78</v>
      </c>
      <c r="B166">
        <v>860512406</v>
      </c>
      <c r="C166" s="7">
        <v>2023</v>
      </c>
      <c r="D166" t="s">
        <v>141</v>
      </c>
      <c r="E166" s="9">
        <v>0.58167595083275092</v>
      </c>
      <c r="F166" s="9">
        <v>0.14399000275347892</v>
      </c>
      <c r="G166" s="9">
        <v>0.72566595358622976</v>
      </c>
      <c r="H166" s="9">
        <v>3.9601380975578762E-2</v>
      </c>
      <c r="I166" s="9">
        <v>0.27433404641377024</v>
      </c>
      <c r="J166" s="9">
        <v>0.10530905832001949</v>
      </c>
      <c r="K166" s="9">
        <v>0.45830597504924492</v>
      </c>
      <c r="L166" s="16">
        <v>6.0685806838854077</v>
      </c>
      <c r="M166" s="16">
        <v>14.163621939042464</v>
      </c>
      <c r="N166" s="9">
        <v>0.25704229102101239</v>
      </c>
      <c r="O166" s="16">
        <v>4.039696782481637</v>
      </c>
      <c r="P166" s="9">
        <v>0.10352092290965059</v>
      </c>
      <c r="Q166" s="9">
        <v>1.7055075247380111</v>
      </c>
      <c r="R166" s="9">
        <v>0.7378681012997832</v>
      </c>
      <c r="S166" s="9">
        <v>26.625186215115701</v>
      </c>
      <c r="T166" s="9">
        <v>0.19638517639915559</v>
      </c>
      <c r="U166" s="9" t="s">
        <v>266</v>
      </c>
      <c r="V166" s="16">
        <v>15.42114805797069</v>
      </c>
      <c r="W166" s="9">
        <v>0.43838756151223435</v>
      </c>
    </row>
    <row r="167" spans="1:23" x14ac:dyDescent="0.3">
      <c r="A167" s="6" t="s">
        <v>78</v>
      </c>
      <c r="B167">
        <v>860513247</v>
      </c>
      <c r="C167" s="7">
        <v>2019</v>
      </c>
      <c r="D167" t="s">
        <v>143</v>
      </c>
      <c r="E167" s="9">
        <v>0.35283241873664706</v>
      </c>
      <c r="F167" s="9">
        <v>0.43809185402532463</v>
      </c>
      <c r="G167" s="9">
        <v>0.79092427276197164</v>
      </c>
      <c r="H167" s="9">
        <v>0.88937159980697067</v>
      </c>
      <c r="I167" s="9">
        <v>0.20907572723802834</v>
      </c>
      <c r="J167" s="9">
        <v>-2.5059971624340669E-3</v>
      </c>
      <c r="K167" s="9">
        <v>0.20826859754117047</v>
      </c>
      <c r="L167" s="16">
        <v>66.98906318916795</v>
      </c>
      <c r="M167" s="16">
        <v>16.820271500147499</v>
      </c>
      <c r="N167" s="17">
        <f>MEDIAN(N168:N171)</f>
        <v>-1.6600088175788619E-2</v>
      </c>
      <c r="O167" s="16">
        <v>0.80538456831532634</v>
      </c>
      <c r="P167" s="9">
        <v>0.32850307493670777</v>
      </c>
      <c r="Q167" s="17">
        <f>MEDIAN(Q168:Q171)</f>
        <v>3.6691355726086647</v>
      </c>
      <c r="R167" s="9">
        <v>0.55322202518151498</v>
      </c>
      <c r="S167" s="17">
        <f>MEDIAN(S168:S171)</f>
        <v>-9.7089319992139989E-2</v>
      </c>
      <c r="T167" s="9">
        <v>-8.198686601929471E-2</v>
      </c>
      <c r="U167" s="9" t="s">
        <v>267</v>
      </c>
      <c r="V167" s="16">
        <v>17.38472959962731</v>
      </c>
      <c r="W167" s="17">
        <f>MEDIAN(W168:W171)</f>
        <v>6.8517956658572021E-2</v>
      </c>
    </row>
    <row r="168" spans="1:23" x14ac:dyDescent="0.3">
      <c r="A168" s="6" t="s">
        <v>78</v>
      </c>
      <c r="B168">
        <v>860513247</v>
      </c>
      <c r="C168" s="7">
        <v>2020</v>
      </c>
      <c r="D168" t="s">
        <v>143</v>
      </c>
      <c r="E168" s="9">
        <v>0.27210730235479935</v>
      </c>
      <c r="F168" s="9">
        <v>0.51655715460412444</v>
      </c>
      <c r="G168" s="9">
        <v>0.78866445695892373</v>
      </c>
      <c r="H168" s="9">
        <v>1.0161703935366109</v>
      </c>
      <c r="I168" s="9">
        <v>0.21133554304107627</v>
      </c>
      <c r="J168" s="9">
        <v>2.2663802817326894E-2</v>
      </c>
      <c r="K168" s="9">
        <v>0.1876878491400647</v>
      </c>
      <c r="L168" s="16">
        <v>99.967251240643293</v>
      </c>
      <c r="M168" s="16">
        <v>16.625499707834731</v>
      </c>
      <c r="N168" s="9">
        <v>-0.17697754332196425</v>
      </c>
      <c r="O168" s="16">
        <v>0.52677094863459029</v>
      </c>
      <c r="P168" s="9">
        <v>0.38699099287418021</v>
      </c>
      <c r="Q168" s="9">
        <v>3.0152083390315947</v>
      </c>
      <c r="R168" s="9">
        <v>0.49471418513645427</v>
      </c>
      <c r="S168" s="9">
        <v>-0.57137245113498114</v>
      </c>
      <c r="T168" s="9">
        <v>-4.2698506141397294E-2</v>
      </c>
      <c r="U168" s="9" t="s">
        <v>267</v>
      </c>
      <c r="V168" s="16">
        <v>16.62196614377811</v>
      </c>
      <c r="W168" s="9">
        <v>-0.53362416444571192</v>
      </c>
    </row>
    <row r="169" spans="1:23" x14ac:dyDescent="0.3">
      <c r="A169" s="6" t="s">
        <v>78</v>
      </c>
      <c r="B169">
        <v>860513247</v>
      </c>
      <c r="C169" s="7">
        <v>2021</v>
      </c>
      <c r="D169" t="s">
        <v>143</v>
      </c>
      <c r="E169" s="9">
        <v>0.28514554781547546</v>
      </c>
      <c r="F169" s="9">
        <v>0.48582609340998634</v>
      </c>
      <c r="G169" s="9">
        <v>0.7709716412254618</v>
      </c>
      <c r="H169" s="9">
        <v>0.98677125263886634</v>
      </c>
      <c r="I169" s="9">
        <v>0.2290283587745382</v>
      </c>
      <c r="J169" s="9">
        <v>3.7377719184920472E-2</v>
      </c>
      <c r="K169" s="9">
        <v>0.27758601490602858</v>
      </c>
      <c r="L169" s="16">
        <v>71.275459768656873</v>
      </c>
      <c r="M169" s="16">
        <v>16.5569327994647</v>
      </c>
      <c r="N169" s="9">
        <v>-6.6269016404713943E-2</v>
      </c>
      <c r="O169" s="16">
        <v>0.58692925654539208</v>
      </c>
      <c r="P169" s="9">
        <v>0.39965627759884614</v>
      </c>
      <c r="Q169" s="9">
        <v>3.1902190912706905</v>
      </c>
      <c r="R169" s="9">
        <v>0.47253157789976119</v>
      </c>
      <c r="S169" s="9">
        <v>0.37719381115070116</v>
      </c>
      <c r="T169" s="9">
        <v>-6.2977580734110528E-2</v>
      </c>
      <c r="U169" s="9" t="s">
        <v>267</v>
      </c>
      <c r="V169" s="16">
        <v>16.384454005341691</v>
      </c>
      <c r="W169" s="9">
        <v>-0.211412681294049</v>
      </c>
    </row>
    <row r="170" spans="1:23" x14ac:dyDescent="0.3">
      <c r="A170" s="6" t="s">
        <v>78</v>
      </c>
      <c r="B170">
        <v>860513247</v>
      </c>
      <c r="C170" s="7">
        <v>2022</v>
      </c>
      <c r="D170" t="s">
        <v>143</v>
      </c>
      <c r="E170" s="9">
        <v>0.4899542731948206</v>
      </c>
      <c r="F170" s="9">
        <v>0.30124747026658577</v>
      </c>
      <c r="G170" s="9">
        <v>0.79120174346140637</v>
      </c>
      <c r="H170" s="9">
        <v>3.7298203988635079E-2</v>
      </c>
      <c r="I170" s="9">
        <v>0.2087982565385936</v>
      </c>
      <c r="J170" s="9">
        <v>6.3349771426993537E-2</v>
      </c>
      <c r="K170" s="9">
        <v>0.650763083295953</v>
      </c>
      <c r="L170" s="16">
        <v>-46.819026617088497</v>
      </c>
      <c r="M170" s="16">
        <v>16.830094320351122</v>
      </c>
      <c r="N170" s="9">
        <v>0.31411248429704841</v>
      </c>
      <c r="O170" s="16">
        <v>1.6264178841443571</v>
      </c>
      <c r="P170" s="9">
        <v>0.29488043682312487</v>
      </c>
      <c r="Q170" s="9">
        <v>4.148052053946639</v>
      </c>
      <c r="R170" s="9">
        <v>0.55323114533493267</v>
      </c>
      <c r="S170" s="9">
        <v>-1.7201944055671987</v>
      </c>
      <c r="T170" s="9">
        <v>3.4514626306990086E-2</v>
      </c>
      <c r="U170" s="9" t="s">
        <v>267</v>
      </c>
      <c r="V170" s="16">
        <v>17.218647058319945</v>
      </c>
      <c r="W170" s="9">
        <v>1.3029549356586529</v>
      </c>
    </row>
    <row r="171" spans="1:23" x14ac:dyDescent="0.3">
      <c r="A171" s="6" t="s">
        <v>78</v>
      </c>
      <c r="B171">
        <v>860513247</v>
      </c>
      <c r="C171" s="7">
        <v>2023</v>
      </c>
      <c r="D171" t="s">
        <v>143</v>
      </c>
      <c r="E171" s="9">
        <v>0.51706088117975724</v>
      </c>
      <c r="F171" s="9">
        <v>0.2314614466817155</v>
      </c>
      <c r="G171" s="9">
        <v>0.74852232786147277</v>
      </c>
      <c r="H171" s="9">
        <v>0.1527006323425571</v>
      </c>
      <c r="I171" s="9">
        <v>0.25147767213852729</v>
      </c>
      <c r="J171" s="9">
        <v>0.11016770511421871</v>
      </c>
      <c r="K171" s="9">
        <v>0.54849244361164551</v>
      </c>
      <c r="L171" s="16">
        <v>-9.410138342536996</v>
      </c>
      <c r="M171" s="16">
        <v>16.862628149171545</v>
      </c>
      <c r="N171" s="9">
        <v>3.3068840053136705E-2</v>
      </c>
      <c r="O171" s="16">
        <v>2.2338963511740761</v>
      </c>
      <c r="P171" s="9">
        <v>0.27432786679223875</v>
      </c>
      <c r="Q171" s="9">
        <v>10.53706734349581</v>
      </c>
      <c r="R171" s="9">
        <v>0.58575798915665289</v>
      </c>
      <c r="S171" s="9">
        <v>0.47750377081411211</v>
      </c>
      <c r="T171" s="9">
        <v>4.9363109736418734E-2</v>
      </c>
      <c r="U171" s="9" t="s">
        <v>267</v>
      </c>
      <c r="V171" s="16">
        <v>17.517601800769185</v>
      </c>
      <c r="W171" s="9">
        <v>0.34844859461119304</v>
      </c>
    </row>
    <row r="172" spans="1:23" x14ac:dyDescent="0.3">
      <c r="A172" s="6" t="s">
        <v>78</v>
      </c>
      <c r="B172">
        <v>860528774</v>
      </c>
      <c r="C172" s="7">
        <v>2019</v>
      </c>
      <c r="D172" t="s">
        <v>146</v>
      </c>
      <c r="E172" s="9">
        <v>0.1354791394186641</v>
      </c>
      <c r="F172" s="9">
        <v>0.12755064520509196</v>
      </c>
      <c r="G172" s="9">
        <v>0.26302978462375609</v>
      </c>
      <c r="H172" s="9">
        <v>1.3729102962499469E-2</v>
      </c>
      <c r="I172" s="9">
        <v>0.73697021537624396</v>
      </c>
      <c r="J172" s="9">
        <v>7.2924948706917528E-2</v>
      </c>
      <c r="K172" s="9">
        <v>0.25616523314250633</v>
      </c>
      <c r="L172" s="16">
        <v>-173.9399971798951</v>
      </c>
      <c r="M172" s="16">
        <v>15.89100356442904</v>
      </c>
      <c r="N172" s="17">
        <f>MEDIAN(N173:N176)</f>
        <v>4.7733313523661614E-2</v>
      </c>
      <c r="O172" s="16">
        <v>1.0621595774825263</v>
      </c>
      <c r="P172" s="9">
        <v>0.73022249931417238</v>
      </c>
      <c r="Q172" s="17">
        <f>MEDIAN(Q173:Q176)</f>
        <v>2.0602733720829667</v>
      </c>
      <c r="R172" s="9">
        <v>0.25607437509365027</v>
      </c>
      <c r="S172" s="17">
        <f>MEDIAN(S173:S176)</f>
        <v>-2.41902368355284E-2</v>
      </c>
      <c r="T172" s="9">
        <v>1.3448246176118539E-2</v>
      </c>
      <c r="U172" s="9" t="s">
        <v>267</v>
      </c>
      <c r="V172" s="16">
        <v>16.100233264177572</v>
      </c>
      <c r="W172" s="17">
        <f>MEDIAN(W173:W176)</f>
        <v>6.4599009091339255E-2</v>
      </c>
    </row>
    <row r="173" spans="1:23" x14ac:dyDescent="0.3">
      <c r="A173" s="6" t="s">
        <v>78</v>
      </c>
      <c r="B173">
        <v>860528774</v>
      </c>
      <c r="C173" s="7">
        <v>2020</v>
      </c>
      <c r="D173" t="s">
        <v>146</v>
      </c>
      <c r="E173" s="9">
        <v>0.13378907971125731</v>
      </c>
      <c r="F173" s="9">
        <v>4.2828392944853994E-2</v>
      </c>
      <c r="G173" s="9">
        <v>0.1766174726561113</v>
      </c>
      <c r="H173" s="9">
        <v>2.4469718467970848E-4</v>
      </c>
      <c r="I173" s="9">
        <v>0.82338252734388873</v>
      </c>
      <c r="J173" s="9">
        <v>0.25405783316667885</v>
      </c>
      <c r="K173" s="9">
        <v>0.17649512406377146</v>
      </c>
      <c r="L173" s="16">
        <v>-113.31727920778317</v>
      </c>
      <c r="M173" s="16">
        <v>15.873484051303858</v>
      </c>
      <c r="N173" s="9">
        <v>-1.7366938763934026E-2</v>
      </c>
      <c r="O173" s="16">
        <v>3.1238407633815415</v>
      </c>
      <c r="P173" s="9">
        <v>0.60571812365790112</v>
      </c>
      <c r="Q173" s="9">
        <v>3.5012032702875313</v>
      </c>
      <c r="R173" s="9">
        <v>0.30909507251899915</v>
      </c>
      <c r="S173" s="9">
        <v>14.068401112334596</v>
      </c>
      <c r="T173" s="9">
        <v>0.20622506572724744</v>
      </c>
      <c r="U173" s="9" t="s">
        <v>267</v>
      </c>
      <c r="V173" s="16">
        <v>16.037500915945724</v>
      </c>
      <c r="W173" s="9">
        <v>-6.080518279516911E-2</v>
      </c>
    </row>
    <row r="174" spans="1:23" x14ac:dyDescent="0.3">
      <c r="A174" s="6" t="s">
        <v>78</v>
      </c>
      <c r="B174">
        <v>860528774</v>
      </c>
      <c r="C174" s="7">
        <v>2021</v>
      </c>
      <c r="D174" t="s">
        <v>146</v>
      </c>
      <c r="E174" s="9">
        <v>0.15250119434664769</v>
      </c>
      <c r="F174" s="9">
        <v>5.2769297913374594E-4</v>
      </c>
      <c r="G174" s="9">
        <v>0.15302888732578143</v>
      </c>
      <c r="H174" s="9">
        <v>9.5963056415271071E-4</v>
      </c>
      <c r="I174" s="9">
        <v>0.84697111267421854</v>
      </c>
      <c r="J174" s="9">
        <v>0.15462221474917517</v>
      </c>
      <c r="K174" s="9">
        <v>0.15254907204370508</v>
      </c>
      <c r="L174" s="16">
        <v>-75.23535880517332</v>
      </c>
      <c r="M174" s="16">
        <v>15.975139296878528</v>
      </c>
      <c r="N174" s="9">
        <v>0.10700176217732471</v>
      </c>
      <c r="O174" s="16">
        <v>288.99606471359863</v>
      </c>
      <c r="P174" s="9">
        <v>0.51249002211488137</v>
      </c>
      <c r="Q174" s="9">
        <v>2.0228442764084442</v>
      </c>
      <c r="R174" s="9">
        <v>0.48532121723795529</v>
      </c>
      <c r="S174" s="9">
        <v>-0.44615856226312267</v>
      </c>
      <c r="T174" s="9">
        <v>0.10317597568689786</v>
      </c>
      <c r="U174" s="9" t="s">
        <v>267</v>
      </c>
      <c r="V174" s="16">
        <v>16.233435972282454</v>
      </c>
      <c r="W174" s="9">
        <v>0.21644790218601884</v>
      </c>
    </row>
    <row r="175" spans="1:23" x14ac:dyDescent="0.3">
      <c r="A175" s="6" t="s">
        <v>78</v>
      </c>
      <c r="B175">
        <v>860528774</v>
      </c>
      <c r="C175" s="7">
        <v>2022</v>
      </c>
      <c r="D175" t="s">
        <v>146</v>
      </c>
      <c r="E175" s="9">
        <v>0.19831445386116417</v>
      </c>
      <c r="F175" s="9">
        <v>0.23129088186150079</v>
      </c>
      <c r="G175" s="9">
        <v>0.42960533572266496</v>
      </c>
      <c r="H175" s="9">
        <v>3.3510851541850267E-4</v>
      </c>
      <c r="I175" s="9">
        <v>0.57039466427733498</v>
      </c>
      <c r="J175" s="9">
        <v>0.14729242873990467</v>
      </c>
      <c r="K175" s="9">
        <v>0.4294377814649557</v>
      </c>
      <c r="L175" s="16">
        <v>-234.63369934522348</v>
      </c>
      <c r="M175" s="16">
        <v>16.040858495706196</v>
      </c>
      <c r="N175" s="9">
        <v>6.7926799962020779E-2</v>
      </c>
      <c r="O175" s="16">
        <v>0.8574244356935643</v>
      </c>
      <c r="P175" s="9">
        <v>0.54899546847295411</v>
      </c>
      <c r="Q175" s="9">
        <v>2.0977024677574896</v>
      </c>
      <c r="R175" s="9">
        <v>0.44957097575670302</v>
      </c>
      <c r="S175" s="9">
        <v>7.2255934949532197E-3</v>
      </c>
      <c r="T175" s="9">
        <v>9.7311429350169273E-2</v>
      </c>
      <c r="U175" s="9" t="s">
        <v>267</v>
      </c>
      <c r="V175" s="16">
        <v>16.366646252274631</v>
      </c>
      <c r="W175" s="9">
        <v>0.14249021590720035</v>
      </c>
    </row>
    <row r="176" spans="1:23" x14ac:dyDescent="0.3">
      <c r="A176" s="6" t="s">
        <v>78</v>
      </c>
      <c r="B176">
        <v>860528774</v>
      </c>
      <c r="C176" s="7">
        <v>2023</v>
      </c>
      <c r="D176" t="s">
        <v>146</v>
      </c>
      <c r="E176" s="9">
        <v>0.13993730412796712</v>
      </c>
      <c r="F176" s="9">
        <v>0.21551834800992595</v>
      </c>
      <c r="G176" s="9">
        <v>0.3554556521378931</v>
      </c>
      <c r="H176" s="9">
        <v>4.6048884781169497E-5</v>
      </c>
      <c r="I176" s="9">
        <v>0.6445443478621069</v>
      </c>
      <c r="J176" s="9">
        <v>0.10663367171679526</v>
      </c>
      <c r="K176" s="9">
        <v>0.35543262769550249</v>
      </c>
      <c r="L176" s="16">
        <v>-211.22722926525441</v>
      </c>
      <c r="M176" s="16">
        <v>16.068025923496833</v>
      </c>
      <c r="N176" s="9">
        <v>2.7539827085302448E-2</v>
      </c>
      <c r="O176" s="16">
        <v>0.64930575712060556</v>
      </c>
      <c r="P176" s="9">
        <v>0.61551483651962524</v>
      </c>
      <c r="Q176" s="9">
        <v>-0.48265363770623176</v>
      </c>
      <c r="R176" s="9">
        <v>0.38144068036281054</v>
      </c>
      <c r="S176" s="9">
        <v>-5.560606716601002E-2</v>
      </c>
      <c r="T176" s="9">
        <v>8.943723742016485E-2</v>
      </c>
      <c r="U176" s="9" t="s">
        <v>267</v>
      </c>
      <c r="V176" s="16">
        <v>16.353264922568844</v>
      </c>
      <c r="W176" s="9">
        <v>-1.3292197724521837E-2</v>
      </c>
    </row>
    <row r="177" spans="1:23" x14ac:dyDescent="0.3">
      <c r="A177" s="6" t="s">
        <v>78</v>
      </c>
      <c r="B177">
        <v>890316660</v>
      </c>
      <c r="C177" s="7">
        <v>2019</v>
      </c>
      <c r="D177" t="s">
        <v>148</v>
      </c>
      <c r="E177" s="9">
        <v>8.7833568201621439E-3</v>
      </c>
      <c r="F177" s="9">
        <v>0.69339090122218261</v>
      </c>
      <c r="G177" s="9">
        <v>0.70217425804234479</v>
      </c>
      <c r="H177" s="9">
        <v>0.83506786542608091</v>
      </c>
      <c r="I177" s="9">
        <v>0.29782574195765521</v>
      </c>
      <c r="J177" s="9">
        <v>6.6038819674019797E-2</v>
      </c>
      <c r="K177" s="9">
        <v>0.16872041952184033</v>
      </c>
      <c r="L177" s="16">
        <v>71.611804209318279</v>
      </c>
      <c r="M177" s="16">
        <v>17.35881738532786</v>
      </c>
      <c r="N177" s="17">
        <f>MEDIAN(N178:N181)</f>
        <v>1.6658802982062459E-3</v>
      </c>
      <c r="O177" s="16">
        <v>1.2667251336411323E-2</v>
      </c>
      <c r="P177" s="9">
        <v>0.7977322804571424</v>
      </c>
      <c r="Q177" s="17">
        <f>MEDIAN(Q178:Q181)</f>
        <v>18.28660183123101</v>
      </c>
      <c r="R177" s="9">
        <v>1.6553789927464389E-2</v>
      </c>
      <c r="S177" s="17">
        <f>MEDIAN(S178:S181)</f>
        <v>0.10473717014064232</v>
      </c>
      <c r="T177" s="9">
        <v>-7.079130312976886E-3</v>
      </c>
      <c r="U177" s="9" t="s">
        <v>268</v>
      </c>
      <c r="V177" s="16">
        <v>16.046053957963338</v>
      </c>
      <c r="W177" s="17">
        <f>MEDIAN(W178:W181)</f>
        <v>0.20267484316317275</v>
      </c>
    </row>
    <row r="178" spans="1:23" x14ac:dyDescent="0.3">
      <c r="A178" s="6" t="s">
        <v>78</v>
      </c>
      <c r="B178">
        <v>890316660</v>
      </c>
      <c r="C178" s="7">
        <v>2020</v>
      </c>
      <c r="D178" t="s">
        <v>148</v>
      </c>
      <c r="E178" s="9">
        <v>9.3805451168516608E-3</v>
      </c>
      <c r="F178" s="9">
        <v>0.70765829671703473</v>
      </c>
      <c r="G178" s="9">
        <v>0.71703884183388644</v>
      </c>
      <c r="H178" s="9">
        <v>0.83651895519114894</v>
      </c>
      <c r="I178" s="9">
        <v>0.28296115816611361</v>
      </c>
      <c r="J178" s="9">
        <v>5.9217984027322597E-2</v>
      </c>
      <c r="K178" s="9">
        <v>0.19221409138888024</v>
      </c>
      <c r="L178" s="16">
        <v>105.52144656944083</v>
      </c>
      <c r="M178" s="16">
        <v>17.352507491365522</v>
      </c>
      <c r="N178" s="9">
        <v>-6.2900283866174078E-3</v>
      </c>
      <c r="O178" s="16">
        <v>1.3255755158061235E-2</v>
      </c>
      <c r="P178" s="9">
        <v>0.79114846281387308</v>
      </c>
      <c r="Q178" s="9">
        <v>33.834756872557982</v>
      </c>
      <c r="R178" s="9">
        <v>1.6679845352496576E-2</v>
      </c>
      <c r="S178" s="9">
        <v>1.3511952419078122</v>
      </c>
      <c r="T178" s="9">
        <v>-1.674977406304258E-2</v>
      </c>
      <c r="U178" s="9" t="s">
        <v>268</v>
      </c>
      <c r="V178" s="16">
        <v>15.80675360922316</v>
      </c>
      <c r="W178" s="9">
        <v>-0.21282158118268812</v>
      </c>
    </row>
    <row r="179" spans="1:23" x14ac:dyDescent="0.3">
      <c r="A179" s="6" t="s">
        <v>78</v>
      </c>
      <c r="B179">
        <v>890316660</v>
      </c>
      <c r="C179" s="7">
        <v>2021</v>
      </c>
      <c r="D179" t="s">
        <v>148</v>
      </c>
      <c r="E179" s="9">
        <v>0.24492671067535857</v>
      </c>
      <c r="F179" s="9">
        <v>0.472457606539328</v>
      </c>
      <c r="G179" s="9">
        <v>0.71738431721468654</v>
      </c>
      <c r="H179" s="9">
        <v>0.40440414159055432</v>
      </c>
      <c r="I179" s="9">
        <v>0.2826156827853134</v>
      </c>
      <c r="J179" s="9">
        <v>0.10901283228849909</v>
      </c>
      <c r="K179" s="9">
        <v>0.20870657167636084</v>
      </c>
      <c r="L179" s="16">
        <v>138.37301520003555</v>
      </c>
      <c r="M179" s="16">
        <v>17.362083285735221</v>
      </c>
      <c r="N179" s="9">
        <v>9.6217889830298997E-3</v>
      </c>
      <c r="O179" s="16">
        <v>0.5184099214094684</v>
      </c>
      <c r="P179" s="9">
        <v>0.77178541651060073</v>
      </c>
      <c r="Q179" s="9">
        <v>55.185637177217856</v>
      </c>
      <c r="R179" s="9">
        <v>0.10782679079536246</v>
      </c>
      <c r="S179" s="9">
        <v>-1.1417209016265275</v>
      </c>
      <c r="T179" s="9">
        <v>2.3511706147369212E-3</v>
      </c>
      <c r="U179" s="9" t="s">
        <v>268</v>
      </c>
      <c r="V179" s="16">
        <v>16.232664638201346</v>
      </c>
      <c r="W179" s="9">
        <v>0.53098455581324</v>
      </c>
    </row>
    <row r="180" spans="1:23" x14ac:dyDescent="0.3">
      <c r="A180" s="6" t="s">
        <v>78</v>
      </c>
      <c r="B180">
        <v>890316660</v>
      </c>
      <c r="C180" s="7">
        <v>2022</v>
      </c>
      <c r="D180" t="s">
        <v>148</v>
      </c>
      <c r="E180" s="9">
        <v>0.23411877133935877</v>
      </c>
      <c r="F180" s="9">
        <v>0.45182494430723968</v>
      </c>
      <c r="G180" s="9">
        <v>0.6859437156465984</v>
      </c>
      <c r="H180" s="9">
        <v>0.3548042989405687</v>
      </c>
      <c r="I180" s="9">
        <v>0.31405628435340155</v>
      </c>
      <c r="J180" s="9">
        <v>4.9587871351340657E-2</v>
      </c>
      <c r="K180" s="9">
        <v>0.19355870516502849</v>
      </c>
      <c r="L180" s="16">
        <v>138.34211351786595</v>
      </c>
      <c r="M180" s="16">
        <v>17.474287493549753</v>
      </c>
      <c r="N180" s="9">
        <v>0.11874129303488612</v>
      </c>
      <c r="O180" s="16">
        <v>0.51816256337578093</v>
      </c>
      <c r="P180" s="9">
        <v>0.75161044351136386</v>
      </c>
      <c r="Q180" s="9">
        <v>2.7384467899040352</v>
      </c>
      <c r="R180" s="9">
        <v>0.12112838507458241</v>
      </c>
      <c r="S180" s="9">
        <v>28.233119207571225</v>
      </c>
      <c r="T180" s="9">
        <v>6.1436948189772092E-2</v>
      </c>
      <c r="U180" s="9" t="s">
        <v>268</v>
      </c>
      <c r="V180" s="16">
        <v>16.514202910660924</v>
      </c>
      <c r="W180" s="9">
        <v>0.32516671274043829</v>
      </c>
    </row>
    <row r="181" spans="1:23" x14ac:dyDescent="0.3">
      <c r="A181" s="6" t="s">
        <v>78</v>
      </c>
      <c r="B181">
        <v>890316660</v>
      </c>
      <c r="C181" s="7">
        <v>2023</v>
      </c>
      <c r="D181" t="s">
        <v>148</v>
      </c>
      <c r="E181" s="9">
        <v>0.25152927287354632</v>
      </c>
      <c r="F181" s="9">
        <v>0.447647772080838</v>
      </c>
      <c r="G181" s="9">
        <v>0.69917704495438426</v>
      </c>
      <c r="H181" s="9">
        <v>0.34959019645784645</v>
      </c>
      <c r="I181" s="9">
        <v>0.30082295504561574</v>
      </c>
      <c r="J181" s="9">
        <v>4.483507767245714E-2</v>
      </c>
      <c r="K181" s="9">
        <v>0.19741010606184489</v>
      </c>
      <c r="L181" s="16">
        <v>118.7005838243647</v>
      </c>
      <c r="M181" s="16">
        <v>17.459189225877385</v>
      </c>
      <c r="N181" s="9">
        <v>-1.4984860298034919E-2</v>
      </c>
      <c r="O181" s="16">
        <v>0.56189104148635005</v>
      </c>
      <c r="P181" s="9">
        <v>0.7583578323017689</v>
      </c>
      <c r="Q181" s="9">
        <v>-5.3509323404517968</v>
      </c>
      <c r="R181" s="9">
        <v>0.11241321521935084</v>
      </c>
      <c r="S181" s="9">
        <v>-1.2887695399319972</v>
      </c>
      <c r="T181" s="9">
        <v>-1.8011011758615546E-2</v>
      </c>
      <c r="U181" s="9" t="s">
        <v>268</v>
      </c>
      <c r="V181" s="16">
        <v>16.591333357434056</v>
      </c>
      <c r="W181" s="9">
        <v>8.0182973585907202E-2</v>
      </c>
    </row>
    <row r="182" spans="1:23" x14ac:dyDescent="0.3">
      <c r="A182" s="6" t="s">
        <v>78</v>
      </c>
      <c r="B182">
        <v>890321755</v>
      </c>
      <c r="C182" s="7">
        <v>2019</v>
      </c>
      <c r="D182" t="s">
        <v>150</v>
      </c>
      <c r="E182" s="9">
        <v>9.271913896825941E-2</v>
      </c>
      <c r="F182" s="9">
        <v>0.597972644959751</v>
      </c>
      <c r="G182" s="9">
        <v>0.69069178392801045</v>
      </c>
      <c r="H182" s="9">
        <v>1.2879410910207769</v>
      </c>
      <c r="I182" s="9">
        <v>0.30930821607198961</v>
      </c>
      <c r="J182" s="9">
        <v>0.19497764191976394</v>
      </c>
      <c r="K182" s="9">
        <v>3.2824219661840244E-2</v>
      </c>
      <c r="L182" s="16">
        <v>3.7218757847184207</v>
      </c>
      <c r="M182" s="16">
        <v>17.286081565283979</v>
      </c>
      <c r="N182" s="17">
        <f>MEDIAN(N183:N186)</f>
        <v>8.8280767230371704E-2</v>
      </c>
      <c r="O182" s="16">
        <v>0.15505582027836781</v>
      </c>
      <c r="P182" s="9">
        <v>0.50947261924065668</v>
      </c>
      <c r="Q182" s="17">
        <f>MEDIAN(Q183:Q186)</f>
        <v>3.1755155096368872</v>
      </c>
      <c r="R182" s="9">
        <v>9.3753003023035408E-2</v>
      </c>
      <c r="S182" s="17">
        <f>MEDIAN(S183:S186)</f>
        <v>-0.95899477977806358</v>
      </c>
      <c r="T182" s="9">
        <v>5.9536749040540946E-3</v>
      </c>
      <c r="U182" s="9" t="s">
        <v>268</v>
      </c>
      <c r="V182" s="16">
        <v>16.492640139305578</v>
      </c>
      <c r="W182" s="17">
        <f>MEDIAN(W183:W186)</f>
        <v>0.2162836827032143</v>
      </c>
    </row>
    <row r="183" spans="1:23" x14ac:dyDescent="0.3">
      <c r="A183" s="6" t="s">
        <v>78</v>
      </c>
      <c r="B183">
        <v>890321755</v>
      </c>
      <c r="C183" s="7">
        <v>2020</v>
      </c>
      <c r="D183" t="s">
        <v>150</v>
      </c>
      <c r="E183" s="9">
        <v>9.3047861776278745E-2</v>
      </c>
      <c r="F183" s="9">
        <v>0.59097411166267855</v>
      </c>
      <c r="G183" s="9">
        <v>0.68402197343895732</v>
      </c>
      <c r="H183" s="9">
        <v>0.63643367104307158</v>
      </c>
      <c r="I183" s="9">
        <v>0.31597802656104268</v>
      </c>
      <c r="J183" s="9">
        <v>0.33837103729147849</v>
      </c>
      <c r="K183" s="9">
        <v>2.4985530503589766E-2</v>
      </c>
      <c r="L183" s="16">
        <v>-19.467415518822378</v>
      </c>
      <c r="M183" s="16">
        <v>17.255766299857598</v>
      </c>
      <c r="N183" s="9">
        <v>-2.986036615406984E-2</v>
      </c>
      <c r="O183" s="16">
        <v>0.15744828739535283</v>
      </c>
      <c r="P183" s="9">
        <v>0.50246724348039196</v>
      </c>
      <c r="Q183" s="9">
        <v>14.06161480737858</v>
      </c>
      <c r="R183" s="9">
        <v>9.5497458161076465E-2</v>
      </c>
      <c r="S183" s="9">
        <v>-1.5995319706854854</v>
      </c>
      <c r="T183" s="9">
        <v>-3.6792831913257714E-3</v>
      </c>
      <c r="U183" s="9" t="s">
        <v>268</v>
      </c>
      <c r="V183" s="16">
        <v>15.948111277188493</v>
      </c>
      <c r="W183" s="9">
        <v>-0.41988496686581467</v>
      </c>
    </row>
    <row r="184" spans="1:23" x14ac:dyDescent="0.3">
      <c r="A184" s="6" t="s">
        <v>78</v>
      </c>
      <c r="B184">
        <v>890321755</v>
      </c>
      <c r="C184" s="7">
        <v>2021</v>
      </c>
      <c r="D184" t="s">
        <v>150</v>
      </c>
      <c r="E184" s="9">
        <v>8.8504043221068529E-2</v>
      </c>
      <c r="F184" s="9">
        <v>0.481223818204981</v>
      </c>
      <c r="G184" s="9">
        <v>0.56972786142604959</v>
      </c>
      <c r="H184" s="9">
        <v>1.0364820905415715</v>
      </c>
      <c r="I184" s="9">
        <v>0.43027213857395047</v>
      </c>
      <c r="J184" s="9">
        <v>0.37735346091063443</v>
      </c>
      <c r="K184" s="9">
        <v>4.075144822324249E-2</v>
      </c>
      <c r="L184" s="16">
        <v>-8.3653621893282093</v>
      </c>
      <c r="M184" s="16">
        <v>17.437475711009117</v>
      </c>
      <c r="N184" s="9">
        <v>0.19926565001658125</v>
      </c>
      <c r="O184" s="16">
        <v>0.18391451102981263</v>
      </c>
      <c r="P184" s="9">
        <v>0.46975877210919759</v>
      </c>
      <c r="Q184" s="9">
        <v>3.1306333655789689</v>
      </c>
      <c r="R184" s="9">
        <v>0.11943578968482384</v>
      </c>
      <c r="S184" s="9">
        <v>-12.337172729252886</v>
      </c>
      <c r="T184" s="9">
        <v>3.4781842587853939E-2</v>
      </c>
      <c r="U184" s="9" t="s">
        <v>268</v>
      </c>
      <c r="V184" s="16">
        <v>16.432897412655858</v>
      </c>
      <c r="W184" s="9">
        <v>0.6238276925556907</v>
      </c>
    </row>
    <row r="185" spans="1:23" x14ac:dyDescent="0.3">
      <c r="A185" s="6" t="s">
        <v>78</v>
      </c>
      <c r="B185">
        <v>890321755</v>
      </c>
      <c r="C185" s="7">
        <v>2022</v>
      </c>
      <c r="D185" t="s">
        <v>150</v>
      </c>
      <c r="E185" s="9">
        <v>0.12925853474319882</v>
      </c>
      <c r="F185" s="9">
        <v>0.45122881739888143</v>
      </c>
      <c r="G185" s="9">
        <v>0.58048735214208025</v>
      </c>
      <c r="H185" s="9">
        <v>0.5206486281115108</v>
      </c>
      <c r="I185" s="9">
        <v>0.41951264785791981</v>
      </c>
      <c r="J185" s="9">
        <v>0.31900262779242178</v>
      </c>
      <c r="K185" s="9">
        <v>8.574659517124561E-2</v>
      </c>
      <c r="L185" s="16">
        <v>-47.173569169963599</v>
      </c>
      <c r="M185" s="16">
        <v>17.55008238303699</v>
      </c>
      <c r="N185" s="9">
        <v>0.11919163698690438</v>
      </c>
      <c r="O185" s="16">
        <v>0.2864589533272997</v>
      </c>
      <c r="P185" s="9">
        <v>0.42239298531309721</v>
      </c>
      <c r="Q185" s="9">
        <v>3.2203976536948051</v>
      </c>
      <c r="R185" s="9">
        <v>0.17407283585272104</v>
      </c>
      <c r="S185" s="9">
        <v>0.12825847048624994</v>
      </c>
      <c r="T185" s="9">
        <v>3.5063618438496938E-2</v>
      </c>
      <c r="U185" s="9" t="s">
        <v>268</v>
      </c>
      <c r="V185" s="16">
        <v>16.757762884990637</v>
      </c>
      <c r="W185" s="9">
        <v>0.38384446809266981</v>
      </c>
    </row>
    <row r="186" spans="1:23" x14ac:dyDescent="0.3">
      <c r="A186" s="6" t="s">
        <v>78</v>
      </c>
      <c r="B186">
        <v>890321755</v>
      </c>
      <c r="C186" s="7">
        <v>2023</v>
      </c>
      <c r="D186" t="s">
        <v>150</v>
      </c>
      <c r="E186" s="9">
        <v>0.13153690183340205</v>
      </c>
      <c r="F186" s="9">
        <v>0.44911127817364843</v>
      </c>
      <c r="G186" s="9">
        <v>0.58064818000705043</v>
      </c>
      <c r="H186" s="9">
        <v>0.5182053279196096</v>
      </c>
      <c r="I186" s="9">
        <v>0.41935181999294951</v>
      </c>
      <c r="J186" s="9">
        <v>0.27962844375666046</v>
      </c>
      <c r="K186" s="9">
        <v>8.6566310032596766E-2</v>
      </c>
      <c r="L186" s="16">
        <v>-39.874522652064996</v>
      </c>
      <c r="M186" s="16">
        <v>17.60586697901314</v>
      </c>
      <c r="N186" s="9">
        <v>5.7369897473839027E-2</v>
      </c>
      <c r="O186" s="16">
        <v>0.29288265119573204</v>
      </c>
      <c r="P186" s="9">
        <v>0.393373517638403</v>
      </c>
      <c r="Q186" s="9">
        <v>0.84927635326482287</v>
      </c>
      <c r="R186" s="9">
        <v>0.23256854976885369</v>
      </c>
      <c r="S186" s="9">
        <v>-0.31845758887064179</v>
      </c>
      <c r="T186" s="9">
        <v>2.2600740867113899E-2</v>
      </c>
      <c r="U186" s="9" t="s">
        <v>268</v>
      </c>
      <c r="V186" s="16">
        <v>16.805336020608554</v>
      </c>
      <c r="W186" s="9">
        <v>4.8722897313758784E-2</v>
      </c>
    </row>
    <row r="187" spans="1:23" x14ac:dyDescent="0.3">
      <c r="A187" s="6" t="s">
        <v>78</v>
      </c>
      <c r="B187">
        <v>890325037</v>
      </c>
      <c r="C187" s="7">
        <v>2019</v>
      </c>
      <c r="D187" t="s">
        <v>151</v>
      </c>
      <c r="E187" s="9">
        <v>0.25874222026845239</v>
      </c>
      <c r="F187" s="9">
        <v>0.14386066389246038</v>
      </c>
      <c r="G187" s="9">
        <v>0.40260288416091278</v>
      </c>
      <c r="H187" s="9">
        <v>5.5263775454554472E-3</v>
      </c>
      <c r="I187" s="9">
        <v>0.59739711583908717</v>
      </c>
      <c r="J187" s="9">
        <v>0.21312045210004338</v>
      </c>
      <c r="K187" s="9">
        <v>0.20955184118936107</v>
      </c>
      <c r="L187" s="16">
        <v>-60.345277000109895</v>
      </c>
      <c r="M187" s="16">
        <v>14.922583619800248</v>
      </c>
      <c r="N187" s="17">
        <f>MEDIAN(N188:N191)</f>
        <v>0.32544564879701554</v>
      </c>
      <c r="O187" s="16">
        <v>1.798561283311392</v>
      </c>
      <c r="P187" s="9">
        <v>0.12507924336223222</v>
      </c>
      <c r="Q187" s="17">
        <f>MEDIAN(Q188:Q191)</f>
        <v>1.5376779697349747</v>
      </c>
      <c r="R187" s="9">
        <v>0.83243606820713334</v>
      </c>
      <c r="S187" s="17">
        <f>MEDIAN(S188:S191)</f>
        <v>-0.6094071815957951</v>
      </c>
      <c r="T187" s="9">
        <v>0.29450998020155411</v>
      </c>
      <c r="U187" s="9" t="s">
        <v>266</v>
      </c>
      <c r="V187" s="16">
        <v>15.599825048654811</v>
      </c>
      <c r="W187" s="17">
        <f>MEDIAN(W188:W191)</f>
        <v>0.27654458049856712</v>
      </c>
    </row>
    <row r="188" spans="1:23" x14ac:dyDescent="0.3">
      <c r="A188" s="6" t="s">
        <v>78</v>
      </c>
      <c r="B188">
        <v>890325037</v>
      </c>
      <c r="C188" s="7">
        <v>2020</v>
      </c>
      <c r="D188" t="s">
        <v>151</v>
      </c>
      <c r="E188" s="9">
        <v>0.18154426473109675</v>
      </c>
      <c r="F188" s="9">
        <v>0.15720500657255529</v>
      </c>
      <c r="G188" s="9">
        <v>0.33874927130365207</v>
      </c>
      <c r="H188" s="9">
        <v>1.6816597130936731E-3</v>
      </c>
      <c r="I188" s="9">
        <v>0.66125072869634793</v>
      </c>
      <c r="J188" s="9">
        <v>-9.8675383934348077E-2</v>
      </c>
      <c r="K188" s="9">
        <v>0.25169480482368406</v>
      </c>
      <c r="L188" s="16">
        <v>-112.33818144116219</v>
      </c>
      <c r="M188" s="16">
        <v>14.598098453946921</v>
      </c>
      <c r="N188" s="9">
        <v>-0.27710056883347822</v>
      </c>
      <c r="O188" s="16">
        <v>1.1548249555735879</v>
      </c>
      <c r="P188" s="9">
        <v>0.15376533119963423</v>
      </c>
      <c r="Q188" s="9">
        <v>2.0072250794262745</v>
      </c>
      <c r="R188" s="9">
        <v>0.79250111447676741</v>
      </c>
      <c r="S188" s="9">
        <v>-1.4053501706438678</v>
      </c>
      <c r="T188" s="9">
        <v>-0.16514008115676973</v>
      </c>
      <c r="U188" s="9" t="s">
        <v>266</v>
      </c>
      <c r="V188" s="16">
        <v>14.787436544259805</v>
      </c>
      <c r="W188" s="9">
        <v>-0.55620321128584416</v>
      </c>
    </row>
    <row r="189" spans="1:23" x14ac:dyDescent="0.3">
      <c r="A189" s="6" t="s">
        <v>78</v>
      </c>
      <c r="B189">
        <v>890325037</v>
      </c>
      <c r="C189" s="7">
        <v>2021</v>
      </c>
      <c r="D189" t="s">
        <v>151</v>
      </c>
      <c r="E189" s="9">
        <v>0.20335226743048038</v>
      </c>
      <c r="F189" s="9">
        <v>0.10995380789350347</v>
      </c>
      <c r="G189" s="9">
        <v>0.31330607532398386</v>
      </c>
      <c r="H189" s="9">
        <v>6.3705959483317314E-3</v>
      </c>
      <c r="I189" s="9">
        <v>0.6866939246760162</v>
      </c>
      <c r="J189" s="9">
        <v>0.21469069266258911</v>
      </c>
      <c r="K189" s="9">
        <v>0.20458403557999941</v>
      </c>
      <c r="L189" s="16">
        <v>-79.19361537216804</v>
      </c>
      <c r="M189" s="16">
        <v>14.953833503846035</v>
      </c>
      <c r="N189" s="9">
        <v>0.4272293536034748</v>
      </c>
      <c r="O189" s="16">
        <v>1.8494336060415355</v>
      </c>
      <c r="P189" s="9">
        <v>0.1347839472258627</v>
      </c>
      <c r="Q189" s="9">
        <v>2.0452354834133826</v>
      </c>
      <c r="R189" s="9">
        <v>0.82933716137187896</v>
      </c>
      <c r="S189" s="9">
        <v>-2.930594547901058</v>
      </c>
      <c r="T189" s="9">
        <v>0.22338283578336129</v>
      </c>
      <c r="U189" s="9" t="s">
        <v>266</v>
      </c>
      <c r="V189" s="16">
        <v>15.415396798070336</v>
      </c>
      <c r="W189" s="9">
        <v>0.87378463354558966</v>
      </c>
    </row>
    <row r="190" spans="1:23" x14ac:dyDescent="0.3">
      <c r="A190" s="6" t="s">
        <v>78</v>
      </c>
      <c r="B190">
        <v>890325037</v>
      </c>
      <c r="C190" s="7">
        <v>2022</v>
      </c>
      <c r="D190" t="s">
        <v>151</v>
      </c>
      <c r="E190" s="9">
        <v>0.25231704308784386</v>
      </c>
      <c r="F190" s="9">
        <v>3.7411282610434214E-2</v>
      </c>
      <c r="G190" s="9">
        <v>0.28972832569827811</v>
      </c>
      <c r="H190" s="9">
        <v>1.6724657042029036E-3</v>
      </c>
      <c r="I190" s="9">
        <v>0.71027167430172189</v>
      </c>
      <c r="J190" s="9">
        <v>0.23013918226470309</v>
      </c>
      <c r="K190" s="9">
        <v>9.1387499985920106E-2</v>
      </c>
      <c r="L190" s="16">
        <v>-23.863889765733063</v>
      </c>
      <c r="M190" s="16">
        <v>15.305929546346452</v>
      </c>
      <c r="N190" s="9">
        <v>0.4220450939267264</v>
      </c>
      <c r="O190" s="16">
        <v>6.7444103885781042</v>
      </c>
      <c r="P190" s="9">
        <v>7.7412589224265624E-2</v>
      </c>
      <c r="Q190" s="9">
        <v>1.068130860043675</v>
      </c>
      <c r="R190" s="9">
        <v>0.70482354518124202</v>
      </c>
      <c r="S190" s="9">
        <v>0.44749001858608106</v>
      </c>
      <c r="T190" s="9">
        <v>0.2273798675589187</v>
      </c>
      <c r="U190" s="9" t="s">
        <v>266</v>
      </c>
      <c r="V190" s="16">
        <v>15.787511505455479</v>
      </c>
      <c r="W190" s="9">
        <v>0.45079938915316786</v>
      </c>
    </row>
    <row r="191" spans="1:23" x14ac:dyDescent="0.3">
      <c r="A191" s="6" t="s">
        <v>78</v>
      </c>
      <c r="B191">
        <v>890325037</v>
      </c>
      <c r="C191" s="7">
        <v>2023</v>
      </c>
      <c r="D191" t="s">
        <v>151</v>
      </c>
      <c r="E191" s="9">
        <v>0.19293014418695631</v>
      </c>
      <c r="F191" s="9">
        <v>9.5200679475829792E-3</v>
      </c>
      <c r="G191" s="9">
        <v>0.20245021213453929</v>
      </c>
      <c r="H191" s="9">
        <v>2.3663592733949757E-3</v>
      </c>
      <c r="I191" s="9">
        <v>0.79754978786546071</v>
      </c>
      <c r="J191" s="9">
        <v>0.2445458614557206</v>
      </c>
      <c r="K191" s="9">
        <v>6.1993186542550746E-2</v>
      </c>
      <c r="L191" s="16">
        <v>-9.2161957670042547</v>
      </c>
      <c r="M191" s="16">
        <v>15.512005229691546</v>
      </c>
      <c r="N191" s="9">
        <v>0.22884620366730468</v>
      </c>
      <c r="O191" s="16">
        <v>20.265626805314845</v>
      </c>
      <c r="P191" s="9">
        <v>5.0415295319180764E-2</v>
      </c>
      <c r="Q191" s="9">
        <v>0.44698041831043289</v>
      </c>
      <c r="R191" s="9">
        <v>0.73978004298238265</v>
      </c>
      <c r="S191" s="9">
        <v>0.1865358074522776</v>
      </c>
      <c r="T191" s="9">
        <v>0.21955095271259606</v>
      </c>
      <c r="U191" s="9" t="s">
        <v>266</v>
      </c>
      <c r="V191" s="16">
        <v>15.884901132477278</v>
      </c>
      <c r="W191" s="9">
        <v>0.10228977184396637</v>
      </c>
    </row>
    <row r="192" spans="1:23" x14ac:dyDescent="0.3">
      <c r="A192" s="6" t="s">
        <v>78</v>
      </c>
      <c r="B192">
        <v>890332217</v>
      </c>
      <c r="C192" s="7">
        <v>2019</v>
      </c>
      <c r="D192" t="s">
        <v>153</v>
      </c>
      <c r="E192" s="9">
        <v>0.14333925926263802</v>
      </c>
      <c r="F192" s="9">
        <v>0.28927177779019475</v>
      </c>
      <c r="G192" s="9">
        <v>0.43261103705283277</v>
      </c>
      <c r="H192" s="9">
        <v>5.8689506771866164E-2</v>
      </c>
      <c r="I192" s="9">
        <v>0.56738896294716723</v>
      </c>
      <c r="J192" s="9">
        <v>2.2152334302985632E-2</v>
      </c>
      <c r="K192" s="9">
        <v>5.7703831632146894E-2</v>
      </c>
      <c r="L192" s="16">
        <v>10.476448887180666</v>
      </c>
      <c r="M192" s="16">
        <v>15.763631974649964</v>
      </c>
      <c r="N192" s="17">
        <f>MEDIAN(N193:N196)</f>
        <v>-0.10775869530502213</v>
      </c>
      <c r="O192" s="16">
        <v>0.49551760755105612</v>
      </c>
      <c r="P192" s="9">
        <v>0.1415200008666529</v>
      </c>
      <c r="Q192" s="17">
        <f>MEDIAN(Q193:Q196)</f>
        <v>1.8819740223367776</v>
      </c>
      <c r="R192" s="9">
        <v>0.22525007497687977</v>
      </c>
      <c r="S192" s="17">
        <f>MEDIAN(S193:S196)</f>
        <v>-1.5110455572776278</v>
      </c>
      <c r="T192" s="9">
        <v>5.9914509252089942E-3</v>
      </c>
      <c r="U192" s="9" t="s">
        <v>267</v>
      </c>
      <c r="V192" s="16">
        <v>15.65012611154846</v>
      </c>
      <c r="W192" s="17">
        <f>MEDIAN(W193:W196)</f>
        <v>-0.32087323196715722</v>
      </c>
    </row>
    <row r="193" spans="1:23" x14ac:dyDescent="0.3">
      <c r="A193" s="6" t="s">
        <v>78</v>
      </c>
      <c r="B193">
        <v>890332217</v>
      </c>
      <c r="C193" s="7">
        <v>2020</v>
      </c>
      <c r="D193" t="s">
        <v>153</v>
      </c>
      <c r="E193" s="9">
        <v>0.23118222161105667</v>
      </c>
      <c r="F193" s="9">
        <v>0.16531732774116861</v>
      </c>
      <c r="G193" s="9">
        <v>0.39649954935222531</v>
      </c>
      <c r="H193" s="9">
        <v>0.35082117556650444</v>
      </c>
      <c r="I193" s="9">
        <v>0.60350045064777469</v>
      </c>
      <c r="J193" s="9">
        <v>-0.1704137100988676</v>
      </c>
      <c r="K193" s="9">
        <v>3.2238808768905981E-2</v>
      </c>
      <c r="L193" s="16">
        <v>29.617814542202311</v>
      </c>
      <c r="M193" s="16">
        <v>15.566358966205774</v>
      </c>
      <c r="N193" s="9">
        <v>-0.17903352806415973</v>
      </c>
      <c r="O193" s="16">
        <v>1.3984149439737519</v>
      </c>
      <c r="P193" s="9">
        <v>0.17160747129041179</v>
      </c>
      <c r="Q193" s="9">
        <v>3.4061949690947655</v>
      </c>
      <c r="R193" s="9">
        <v>0.16284818422196282</v>
      </c>
      <c r="S193" s="9">
        <v>-13.006304570218639</v>
      </c>
      <c r="T193" s="9">
        <v>-8.7622560828768251E-2</v>
      </c>
      <c r="U193" s="9" t="s">
        <v>267</v>
      </c>
      <c r="V193" s="16">
        <v>14.708971051951199</v>
      </c>
      <c r="W193" s="9">
        <v>-0.60982310259142736</v>
      </c>
    </row>
    <row r="194" spans="1:23" x14ac:dyDescent="0.3">
      <c r="A194" s="6" t="s">
        <v>78</v>
      </c>
      <c r="B194">
        <v>890332217</v>
      </c>
      <c r="C194" s="7">
        <v>2021</v>
      </c>
      <c r="D194" t="s">
        <v>153</v>
      </c>
      <c r="E194" s="9">
        <v>0.15665122691591407</v>
      </c>
      <c r="F194" s="9">
        <v>0.20284465826373627</v>
      </c>
      <c r="G194" s="9">
        <v>0.35949588517965031</v>
      </c>
      <c r="H194" s="9">
        <v>0.14989921935750886</v>
      </c>
      <c r="I194" s="9">
        <v>0.64050411482034963</v>
      </c>
      <c r="J194" s="9">
        <v>-8.3227086648258092E-2</v>
      </c>
      <c r="K194" s="9">
        <v>0.14209717911426273</v>
      </c>
      <c r="L194" s="16">
        <v>-133.72990772472065</v>
      </c>
      <c r="M194" s="16">
        <v>15.4728908467258</v>
      </c>
      <c r="N194" s="9">
        <v>-8.9232947309369703E-2</v>
      </c>
      <c r="O194" s="16">
        <v>0.77227188655980272</v>
      </c>
      <c r="P194" s="9">
        <v>0.28856244081889587</v>
      </c>
      <c r="Q194" s="9">
        <v>0.3577530755787896</v>
      </c>
      <c r="R194" s="9">
        <v>0.10992400988952353</v>
      </c>
      <c r="S194" s="9">
        <v>-0.7700317638969526</v>
      </c>
      <c r="T194" s="9">
        <v>-2.2124653825689618E-2</v>
      </c>
      <c r="U194" s="9" t="s">
        <v>267</v>
      </c>
      <c r="V194" s="16">
        <v>14.676527029278128</v>
      </c>
      <c r="W194" s="9">
        <v>-3.1923361342887091E-2</v>
      </c>
    </row>
    <row r="195" spans="1:23" x14ac:dyDescent="0.3">
      <c r="A195" s="6" t="s">
        <v>78</v>
      </c>
      <c r="B195">
        <v>890332217</v>
      </c>
      <c r="C195" s="7">
        <v>2022</v>
      </c>
      <c r="D195" t="s">
        <v>153</v>
      </c>
      <c r="E195" s="9">
        <v>0.11742786312417386</v>
      </c>
      <c r="F195" s="9">
        <v>0.1504024825746853</v>
      </c>
      <c r="G195" s="9">
        <v>0.26783034569885916</v>
      </c>
      <c r="H195" s="9">
        <v>0</v>
      </c>
      <c r="I195" s="9">
        <v>0.73216965430114089</v>
      </c>
      <c r="J195" s="9">
        <v>-6.5923540919465276E-3</v>
      </c>
      <c r="K195" s="9">
        <v>0.11742786312417386</v>
      </c>
      <c r="L195" s="16">
        <v>-103.48449653677234</v>
      </c>
      <c r="M195" s="16">
        <v>15.381474629506227</v>
      </c>
      <c r="N195" s="9">
        <v>-8.7362223720634846E-2</v>
      </c>
      <c r="O195" s="16">
        <v>0.78075747895891778</v>
      </c>
      <c r="P195" s="9">
        <v>0.32973240799383702</v>
      </c>
      <c r="Q195" s="9">
        <v>-0.90089596879593925</v>
      </c>
      <c r="R195" s="9">
        <v>8.1422300057986896E-2</v>
      </c>
      <c r="S195" s="9">
        <v>-2.2520593506583029</v>
      </c>
      <c r="T195" s="9">
        <v>3.03530934424668E-2</v>
      </c>
      <c r="U195" s="9" t="s">
        <v>266</v>
      </c>
      <c r="V195" s="16">
        <v>14.752287604935461</v>
      </c>
      <c r="W195" s="9">
        <v>7.8704275174968918E-2</v>
      </c>
    </row>
    <row r="196" spans="1:23" x14ac:dyDescent="0.3">
      <c r="A196" s="6" t="s">
        <v>78</v>
      </c>
      <c r="B196">
        <v>890332217</v>
      </c>
      <c r="C196" s="7">
        <v>2023</v>
      </c>
      <c r="D196" t="s">
        <v>153</v>
      </c>
      <c r="E196" s="9">
        <v>3.4494473463251733E-2</v>
      </c>
      <c r="F196" s="9">
        <v>8.0272492019562353E-2</v>
      </c>
      <c r="G196" s="9">
        <v>0.11476696548281409</v>
      </c>
      <c r="H196" s="9">
        <v>0.22952914939723548</v>
      </c>
      <c r="I196" s="9">
        <v>0.88523303451718593</v>
      </c>
      <c r="J196" s="9">
        <v>8.2603171271953338E-2</v>
      </c>
      <c r="K196" s="9">
        <v>0</v>
      </c>
      <c r="L196" s="16">
        <v>142.34877604232014</v>
      </c>
      <c r="M196" s="16">
        <v>15.24647422320851</v>
      </c>
      <c r="N196" s="9">
        <v>-0.12628444330067456</v>
      </c>
      <c r="O196" s="16">
        <v>0.42971723681937585</v>
      </c>
      <c r="P196" s="9">
        <v>0</v>
      </c>
      <c r="Q196" s="9">
        <v>5.197893015176823</v>
      </c>
      <c r="R196" s="9">
        <v>0.10694121157292562</v>
      </c>
      <c r="S196" s="9">
        <v>0.35975060044456986</v>
      </c>
      <c r="T196" s="9">
        <v>4.7238070465017087E-2</v>
      </c>
      <c r="U196" s="9" t="s">
        <v>266</v>
      </c>
      <c r="V196" s="16">
        <v>13.683972605688053</v>
      </c>
      <c r="W196" s="9">
        <v>-0.65641302575806981</v>
      </c>
    </row>
    <row r="197" spans="1:23" x14ac:dyDescent="0.3">
      <c r="A197" s="6" t="s">
        <v>78</v>
      </c>
      <c r="B197">
        <v>890404848</v>
      </c>
      <c r="C197" s="7">
        <v>2019</v>
      </c>
      <c r="D197" t="s">
        <v>155</v>
      </c>
      <c r="E197" s="9">
        <v>0.63459761704325579</v>
      </c>
      <c r="F197" s="9">
        <v>0</v>
      </c>
      <c r="G197" s="9">
        <v>0.63459761704325579</v>
      </c>
      <c r="H197" s="9">
        <v>0.18137538025106831</v>
      </c>
      <c r="I197" s="9">
        <v>0.36540238295674421</v>
      </c>
      <c r="J197" s="9">
        <v>8.0227573348200146E-2</v>
      </c>
      <c r="K197" s="9">
        <v>0.2705982883738684</v>
      </c>
      <c r="L197" s="16">
        <v>0.8858993362363492</v>
      </c>
      <c r="M197" s="16">
        <v>14.91313335724919</v>
      </c>
      <c r="N197" s="17">
        <f>MEDIAN(N198:N201)</f>
        <v>-2.5107333595841608E-2</v>
      </c>
      <c r="O197" s="16">
        <v>10</v>
      </c>
      <c r="P197" s="9">
        <v>0.25630848909571569</v>
      </c>
      <c r="Q197" s="17">
        <f>MEDIAN(Q198:Q201)</f>
        <v>-1.1372072936654751</v>
      </c>
      <c r="R197" s="9">
        <v>0.56925632784156865</v>
      </c>
      <c r="S197" s="17">
        <f>MEDIAN(S198:S201)</f>
        <v>-1.2742664347947941</v>
      </c>
      <c r="T197" s="9">
        <v>9.3321294760518148E-2</v>
      </c>
      <c r="U197" s="9" t="s">
        <v>266</v>
      </c>
      <c r="V197" s="16">
        <v>15.847653316562837</v>
      </c>
      <c r="W197" s="17">
        <f>MEDIAN(W198:W201)</f>
        <v>0.25311084086525204</v>
      </c>
    </row>
    <row r="198" spans="1:23" x14ac:dyDescent="0.3">
      <c r="A198" s="6" t="s">
        <v>78</v>
      </c>
      <c r="B198">
        <v>890404848</v>
      </c>
      <c r="C198" s="7">
        <v>2020</v>
      </c>
      <c r="D198" t="s">
        <v>155</v>
      </c>
      <c r="E198" s="9">
        <v>0.6499424268353956</v>
      </c>
      <c r="F198" s="9">
        <v>8.2836145173827869E-2</v>
      </c>
      <c r="G198" s="9">
        <v>0.73277857200922347</v>
      </c>
      <c r="H198" s="9">
        <v>0.99682441637591701</v>
      </c>
      <c r="I198" s="9">
        <v>0.26722142799077653</v>
      </c>
      <c r="J198" s="9">
        <v>-5.5994780812070738E-2</v>
      </c>
      <c r="K198" s="9">
        <v>0.1292018860883842</v>
      </c>
      <c r="L198" s="16">
        <v>87.654033953247151</v>
      </c>
      <c r="M198" s="16">
        <v>14.934924647790679</v>
      </c>
      <c r="N198" s="9">
        <v>2.2030454786450493E-2</v>
      </c>
      <c r="O198" s="16">
        <v>7.8461211041571426</v>
      </c>
      <c r="P198" s="9">
        <v>0.20735382504875027</v>
      </c>
      <c r="Q198" s="9">
        <v>-24.52897521997787</v>
      </c>
      <c r="R198" s="9">
        <v>0.57512245111831017</v>
      </c>
      <c r="S198" s="9">
        <v>-1.9889948406611677</v>
      </c>
      <c r="T198" s="9">
        <v>-9.0304822727867801E-2</v>
      </c>
      <c r="U198" s="9" t="s">
        <v>266</v>
      </c>
      <c r="V198" s="16">
        <v>15.070288352476668</v>
      </c>
      <c r="W198" s="9">
        <v>-0.540384479541687</v>
      </c>
    </row>
    <row r="199" spans="1:23" x14ac:dyDescent="0.3">
      <c r="A199" s="6" t="s">
        <v>78</v>
      </c>
      <c r="B199">
        <v>890404848</v>
      </c>
      <c r="C199" s="7">
        <v>2021</v>
      </c>
      <c r="D199" t="s">
        <v>155</v>
      </c>
      <c r="E199" s="9">
        <v>0.64598765708553152</v>
      </c>
      <c r="F199" s="9">
        <v>0</v>
      </c>
      <c r="G199" s="9">
        <v>0.64598765708553152</v>
      </c>
      <c r="H199" s="9">
        <v>0.12389280748351758</v>
      </c>
      <c r="I199" s="9">
        <v>0.35401234291446843</v>
      </c>
      <c r="J199" s="9">
        <v>0.12131368703392728</v>
      </c>
      <c r="K199" s="9">
        <v>0.24818183590446649</v>
      </c>
      <c r="L199" s="16">
        <v>-14.635150981729083</v>
      </c>
      <c r="M199" s="16">
        <v>14.456274903434284</v>
      </c>
      <c r="N199" s="9">
        <v>-0.38038052809299461</v>
      </c>
      <c r="O199" s="16">
        <v>10</v>
      </c>
      <c r="P199" s="9">
        <v>0.16331679075793587</v>
      </c>
      <c r="Q199" s="9">
        <v>-2.070700069243617</v>
      </c>
      <c r="R199" s="9">
        <v>0.70041482013835066</v>
      </c>
      <c r="S199" s="9">
        <v>-2.5982162547133321</v>
      </c>
      <c r="T199" s="9">
        <v>0.23292785670290436</v>
      </c>
      <c r="U199" s="9" t="s">
        <v>266</v>
      </c>
      <c r="V199" s="16">
        <v>15.651192490288617</v>
      </c>
      <c r="W199" s="9">
        <v>0.78765398586108759</v>
      </c>
    </row>
    <row r="200" spans="1:23" x14ac:dyDescent="0.3">
      <c r="A200" s="6" t="s">
        <v>78</v>
      </c>
      <c r="B200">
        <v>890404848</v>
      </c>
      <c r="C200" s="7">
        <v>2022</v>
      </c>
      <c r="D200" t="s">
        <v>155</v>
      </c>
      <c r="E200" s="9">
        <v>0.56365913055055772</v>
      </c>
      <c r="F200" s="9">
        <v>0</v>
      </c>
      <c r="G200" s="9">
        <v>0.56365913055055772</v>
      </c>
      <c r="H200" s="9">
        <v>6.4514961944356311E-2</v>
      </c>
      <c r="I200" s="9">
        <v>0.43634086944944228</v>
      </c>
      <c r="J200" s="9">
        <v>9.9257511269832288E-2</v>
      </c>
      <c r="K200" s="9">
        <v>0.22808096588288115</v>
      </c>
      <c r="L200" s="16">
        <v>4.8399155404832399</v>
      </c>
      <c r="M200" s="16">
        <v>14.83218186615632</v>
      </c>
      <c r="N200" s="9">
        <v>0.45631163619752235</v>
      </c>
      <c r="O200" s="16">
        <v>10</v>
      </c>
      <c r="P200" s="9">
        <v>0.19913501513578794</v>
      </c>
      <c r="Q200" s="9">
        <v>1.0771241899906578</v>
      </c>
      <c r="R200" s="9">
        <v>0.77965317392064126</v>
      </c>
      <c r="S200" s="9">
        <v>0.20825369106566449</v>
      </c>
      <c r="T200" s="9">
        <v>0.19325255365543659</v>
      </c>
      <c r="U200" s="9" t="s">
        <v>266</v>
      </c>
      <c r="V200" s="16">
        <v>16.050977699281642</v>
      </c>
      <c r="W200" s="9">
        <v>0.49150430152256797</v>
      </c>
    </row>
    <row r="201" spans="1:23" x14ac:dyDescent="0.3">
      <c r="A201" s="6" t="s">
        <v>78</v>
      </c>
      <c r="B201">
        <v>890404848</v>
      </c>
      <c r="C201" s="7">
        <v>2023</v>
      </c>
      <c r="D201" t="s">
        <v>155</v>
      </c>
      <c r="E201" s="9">
        <v>0.67999781616389687</v>
      </c>
      <c r="F201" s="9">
        <v>0</v>
      </c>
      <c r="G201" s="9">
        <v>0.67999781616389687</v>
      </c>
      <c r="H201" s="9">
        <v>5.0666557474861512E-2</v>
      </c>
      <c r="I201" s="9">
        <v>0.32000218383610313</v>
      </c>
      <c r="J201" s="9">
        <v>5.321532904834278E-2</v>
      </c>
      <c r="K201" s="9">
        <v>0.22682998640951996</v>
      </c>
      <c r="L201" s="16">
        <v>-6.6491536375894711</v>
      </c>
      <c r="M201" s="16">
        <v>14.75719414500661</v>
      </c>
      <c r="N201" s="9">
        <v>-7.2245121978133708E-2</v>
      </c>
      <c r="O201" s="16">
        <v>10</v>
      </c>
      <c r="P201" s="9">
        <v>0.42811104026642799</v>
      </c>
      <c r="Q201" s="9">
        <v>-0.20371451808733324</v>
      </c>
      <c r="R201" s="9">
        <v>0.54902536564630822</v>
      </c>
      <c r="S201" s="9">
        <v>-0.55953802892842031</v>
      </c>
      <c r="T201" s="9">
        <v>9.174880425224087E-2</v>
      </c>
      <c r="U201" s="9" t="s">
        <v>266</v>
      </c>
      <c r="V201" s="16">
        <v>16.065587829858014</v>
      </c>
      <c r="W201" s="9">
        <v>1.4717380207936115E-2</v>
      </c>
    </row>
    <row r="202" spans="1:23" x14ac:dyDescent="0.3">
      <c r="A202" s="6" t="s">
        <v>78</v>
      </c>
      <c r="B202">
        <v>891304904</v>
      </c>
      <c r="C202" s="7">
        <v>2019</v>
      </c>
      <c r="D202" t="s">
        <v>158</v>
      </c>
      <c r="E202" s="9">
        <v>0.26151045076487567</v>
      </c>
      <c r="F202" s="9">
        <v>0.34360549082979097</v>
      </c>
      <c r="G202" s="9">
        <v>0.60511594159466664</v>
      </c>
      <c r="H202" s="9">
        <v>0.17319243953379007</v>
      </c>
      <c r="I202" s="9">
        <v>0.39488405840533336</v>
      </c>
      <c r="J202" s="9">
        <v>0.12443393498631476</v>
      </c>
      <c r="K202" s="9">
        <v>0.35754623140831177</v>
      </c>
      <c r="L202" s="16">
        <v>-110.63246857782696</v>
      </c>
      <c r="M202" s="16">
        <v>15.752918378733083</v>
      </c>
      <c r="N202" s="17">
        <f>MEDIAN(N203:N206)</f>
        <v>5.0146668284898444E-2</v>
      </c>
      <c r="O202" s="16">
        <v>0.7610776246134493</v>
      </c>
      <c r="P202" s="9">
        <v>0.50882312769135718</v>
      </c>
      <c r="Q202" s="17">
        <f>MEDIAN(Q203:Q206)</f>
        <v>5.3118353574611508</v>
      </c>
      <c r="R202" s="9">
        <v>0.46105686774428534</v>
      </c>
      <c r="S202" s="17">
        <f>MEDIAN(S203:S206)</f>
        <v>-0.48119402678846046</v>
      </c>
      <c r="T202" s="9">
        <v>4.7277406891718686E-2</v>
      </c>
      <c r="U202" s="9" t="s">
        <v>267</v>
      </c>
      <c r="V202" s="16">
        <v>15.893151855175995</v>
      </c>
      <c r="W202" s="17">
        <f>MEDIAN(W203:W206)</f>
        <v>0.26340459996961407</v>
      </c>
    </row>
    <row r="203" spans="1:23" x14ac:dyDescent="0.3">
      <c r="A203" s="6" t="s">
        <v>78</v>
      </c>
      <c r="B203">
        <v>891304904</v>
      </c>
      <c r="C203" s="7">
        <v>2020</v>
      </c>
      <c r="D203" t="s">
        <v>158</v>
      </c>
      <c r="E203" s="9">
        <v>0.28737080791153985</v>
      </c>
      <c r="F203" s="9">
        <v>0.50900853462455986</v>
      </c>
      <c r="G203" s="9">
        <v>0.79637934253609977</v>
      </c>
      <c r="H203" s="9">
        <v>0.50662934022152062</v>
      </c>
      <c r="I203" s="9">
        <v>0.20362065746390029</v>
      </c>
      <c r="J203" s="9">
        <v>-0.15172441676345291</v>
      </c>
      <c r="K203" s="9">
        <v>0.45582953742365745</v>
      </c>
      <c r="L203" s="16">
        <v>300.403152347716</v>
      </c>
      <c r="M203" s="16">
        <v>15.461189363679551</v>
      </c>
      <c r="N203" s="9">
        <v>-0.25302907357375359</v>
      </c>
      <c r="O203" s="16">
        <v>0.56456972400964167</v>
      </c>
      <c r="P203" s="9">
        <v>0.51122821595331336</v>
      </c>
      <c r="Q203" s="9">
        <v>2.3852913347027704</v>
      </c>
      <c r="R203" s="9">
        <v>0.44816384442325319</v>
      </c>
      <c r="S203" s="9">
        <v>-3.3529225330651551</v>
      </c>
      <c r="T203" s="9">
        <v>-0.14892156045834837</v>
      </c>
      <c r="U203" s="9" t="s">
        <v>267</v>
      </c>
      <c r="V203" s="16">
        <v>14.967951407846666</v>
      </c>
      <c r="W203" s="9">
        <v>-0.60354805662334421</v>
      </c>
    </row>
    <row r="204" spans="1:23" x14ac:dyDescent="0.3">
      <c r="A204" s="6" t="s">
        <v>78</v>
      </c>
      <c r="B204">
        <v>891304904</v>
      </c>
      <c r="C204" s="7">
        <v>2021</v>
      </c>
      <c r="D204" t="s">
        <v>158</v>
      </c>
      <c r="E204" s="9">
        <v>0.2591737905563658</v>
      </c>
      <c r="F204" s="9">
        <v>0.52648977746609305</v>
      </c>
      <c r="G204" s="9">
        <v>0.78566356802245885</v>
      </c>
      <c r="H204" s="9">
        <v>0.44477883255170925</v>
      </c>
      <c r="I204" s="9">
        <v>0.21433643197754118</v>
      </c>
      <c r="J204" s="9">
        <v>7.60372120198851E-2</v>
      </c>
      <c r="K204" s="9">
        <v>0.48951402599591848</v>
      </c>
      <c r="L204" s="16">
        <v>285.57734836110461</v>
      </c>
      <c r="M204" s="16">
        <v>15.51685687070621</v>
      </c>
      <c r="N204" s="9">
        <v>5.7246098391213307E-2</v>
      </c>
      <c r="O204" s="16">
        <v>0.49226746966242296</v>
      </c>
      <c r="P204" s="9">
        <v>0.47852397651515455</v>
      </c>
      <c r="Q204" s="9">
        <v>4.8940207384614096</v>
      </c>
      <c r="R204" s="9">
        <v>0.47141109389304259</v>
      </c>
      <c r="S204" s="9">
        <v>-1.1600115530872128</v>
      </c>
      <c r="T204" s="9">
        <v>2.2538905760325703E-2</v>
      </c>
      <c r="U204" s="9" t="s">
        <v>267</v>
      </c>
      <c r="V204" s="16">
        <v>15.214939284426128</v>
      </c>
      <c r="W204" s="9">
        <v>0.28016359272260027</v>
      </c>
    </row>
    <row r="205" spans="1:23" x14ac:dyDescent="0.3">
      <c r="A205" s="6" t="s">
        <v>78</v>
      </c>
      <c r="B205">
        <v>891304904</v>
      </c>
      <c r="C205" s="7">
        <v>2022</v>
      </c>
      <c r="D205" t="s">
        <v>158</v>
      </c>
      <c r="E205" s="9">
        <v>0.28827347365886008</v>
      </c>
      <c r="F205" s="9">
        <v>0.50018214843571129</v>
      </c>
      <c r="G205" s="9">
        <v>0.78845562209457132</v>
      </c>
      <c r="H205" s="9">
        <v>0.35876356149375283</v>
      </c>
      <c r="I205" s="9">
        <v>0.21154437790542865</v>
      </c>
      <c r="J205" s="9">
        <v>5.1481917784849014E-2</v>
      </c>
      <c r="K205" s="9">
        <v>0.51997137182872621</v>
      </c>
      <c r="L205" s="16">
        <v>176.42324768123635</v>
      </c>
      <c r="M205" s="16">
        <v>15.589833897530461</v>
      </c>
      <c r="N205" s="9">
        <v>7.5705824251886655E-2</v>
      </c>
      <c r="O205" s="16">
        <v>0.57633698955553991</v>
      </c>
      <c r="P205" s="9">
        <v>0.44817656526392019</v>
      </c>
      <c r="Q205" s="9">
        <v>7.9198818987837383</v>
      </c>
      <c r="R205" s="9">
        <v>0.46278710850382188</v>
      </c>
      <c r="S205" s="9">
        <v>0.1976234995102919</v>
      </c>
      <c r="T205" s="9">
        <v>2.5093406192707619E-2</v>
      </c>
      <c r="U205" s="9" t="s">
        <v>267</v>
      </c>
      <c r="V205" s="16">
        <v>15.684681121360384</v>
      </c>
      <c r="W205" s="9">
        <v>0.59958118712502007</v>
      </c>
    </row>
    <row r="206" spans="1:23" x14ac:dyDescent="0.3">
      <c r="A206" s="6" t="s">
        <v>78</v>
      </c>
      <c r="B206">
        <v>891304904</v>
      </c>
      <c r="C206" s="7">
        <v>2023</v>
      </c>
      <c r="D206" t="s">
        <v>158</v>
      </c>
      <c r="E206" s="9">
        <v>0.25579611678427161</v>
      </c>
      <c r="F206" s="9">
        <v>0.5266370075717357</v>
      </c>
      <c r="G206" s="9">
        <v>0.78243312435600731</v>
      </c>
      <c r="H206" s="9">
        <v>0.25962401641987159</v>
      </c>
      <c r="I206" s="9">
        <v>0.21756687564399266</v>
      </c>
      <c r="J206" s="9">
        <v>6.7382298716885877E-2</v>
      </c>
      <c r="K206" s="9">
        <v>0.5521676119886656</v>
      </c>
      <c r="L206" s="16">
        <v>-196.76491847600448</v>
      </c>
      <c r="M206" s="16">
        <v>15.631980363202876</v>
      </c>
      <c r="N206" s="9">
        <v>4.304723817858358E-2</v>
      </c>
      <c r="O206" s="16">
        <v>0.48571618231639074</v>
      </c>
      <c r="P206" s="9">
        <v>0.42979384593021036</v>
      </c>
      <c r="Q206" s="9">
        <v>5.7296499764608928</v>
      </c>
      <c r="R206" s="9">
        <v>0.4927488277037041</v>
      </c>
      <c r="S206" s="9">
        <v>0.29691534083996807</v>
      </c>
      <c r="T206" s="9">
        <v>3.1200910422888441E-2</v>
      </c>
      <c r="U206" s="9" t="s">
        <v>267</v>
      </c>
      <c r="V206" s="16">
        <v>15.905137551369052</v>
      </c>
      <c r="W206" s="9">
        <v>0.24664560721662787</v>
      </c>
    </row>
    <row r="207" spans="1:23" x14ac:dyDescent="0.3">
      <c r="A207" s="6" t="s">
        <v>78</v>
      </c>
      <c r="B207">
        <v>892400547</v>
      </c>
      <c r="C207" s="7">
        <v>2019</v>
      </c>
      <c r="D207" t="s">
        <v>159</v>
      </c>
      <c r="E207" s="9">
        <v>0.62808304369930068</v>
      </c>
      <c r="F207" s="9">
        <v>0</v>
      </c>
      <c r="G207" s="9">
        <v>0.62808304369930068</v>
      </c>
      <c r="H207" s="9">
        <v>0.17239017621046776</v>
      </c>
      <c r="I207" s="9">
        <v>0.37191695630069926</v>
      </c>
      <c r="J207" s="9">
        <v>4.9736052656118114E-2</v>
      </c>
      <c r="K207" s="9">
        <v>0.25273076664822813</v>
      </c>
      <c r="L207" s="16">
        <v>-14.324728438055075</v>
      </c>
      <c r="M207" s="16">
        <v>14.262600538200193</v>
      </c>
      <c r="N207" s="17">
        <f>MEDIAN(N208:N211)</f>
        <v>0.38882600941652201</v>
      </c>
      <c r="O207" s="16">
        <v>10</v>
      </c>
      <c r="P207" s="9">
        <v>0.44176549395525516</v>
      </c>
      <c r="Q207" s="17">
        <f>MEDIAN(Q208:Q211)</f>
        <v>1.8171037653418625</v>
      </c>
      <c r="R207" s="9">
        <v>0.55823450604474489</v>
      </c>
      <c r="S207" s="17">
        <f>MEDIAN(S208:S211)</f>
        <v>-1.1146967376890884</v>
      </c>
      <c r="T207" s="9">
        <v>0.19991686677260825</v>
      </c>
      <c r="U207" s="9" t="s">
        <v>266</v>
      </c>
      <c r="V207" s="16">
        <v>15.929223566226169</v>
      </c>
      <c r="W207" s="17">
        <f>MEDIAN(W208:W211)</f>
        <v>0.15993634549330515</v>
      </c>
    </row>
    <row r="208" spans="1:23" x14ac:dyDescent="0.3">
      <c r="A208" s="6" t="s">
        <v>78</v>
      </c>
      <c r="B208">
        <v>892400547</v>
      </c>
      <c r="C208" s="7">
        <v>2020</v>
      </c>
      <c r="D208" t="s">
        <v>159</v>
      </c>
      <c r="E208" s="9">
        <v>0.91460425556601221</v>
      </c>
      <c r="F208" s="9">
        <v>1.375710657608065E-2</v>
      </c>
      <c r="G208" s="9">
        <v>0.92836136214209286</v>
      </c>
      <c r="H208" s="9">
        <v>0.4682444017584344</v>
      </c>
      <c r="I208" s="9">
        <v>7.1638637857907153E-2</v>
      </c>
      <c r="J208" s="9">
        <v>-0.12186869642965471</v>
      </c>
      <c r="K208" s="9">
        <v>0.26279505988216945</v>
      </c>
      <c r="L208" s="16">
        <v>-27.298613486353233</v>
      </c>
      <c r="M208" s="16">
        <v>14.031511864059805</v>
      </c>
      <c r="N208" s="9">
        <v>-0.20633091500906475</v>
      </c>
      <c r="O208" s="16">
        <v>66.482312287688885</v>
      </c>
      <c r="P208" s="9">
        <v>0.50239947659503148</v>
      </c>
      <c r="Q208" s="9">
        <v>2.9262070935146105</v>
      </c>
      <c r="R208" s="9">
        <v>0.49363308796039657</v>
      </c>
      <c r="S208" s="9">
        <v>-2.5759529910018841</v>
      </c>
      <c r="T208" s="9">
        <v>-0.39696592711005685</v>
      </c>
      <c r="U208" s="9" t="s">
        <v>266</v>
      </c>
      <c r="V208" s="16">
        <v>15.003470741836123</v>
      </c>
      <c r="W208" s="9">
        <v>-0.6037669871108855</v>
      </c>
    </row>
    <row r="209" spans="1:23" x14ac:dyDescent="0.3">
      <c r="A209" s="6" t="s">
        <v>78</v>
      </c>
      <c r="B209">
        <v>892400547</v>
      </c>
      <c r="C209" s="7">
        <v>2021</v>
      </c>
      <c r="D209" t="s">
        <v>159</v>
      </c>
      <c r="E209" s="9">
        <v>0.60084211010945443</v>
      </c>
      <c r="F209" s="9">
        <v>0.20208079046180552</v>
      </c>
      <c r="G209" s="9">
        <v>0.80292290057125992</v>
      </c>
      <c r="H209" s="9">
        <v>0.16929939431481503</v>
      </c>
      <c r="I209" s="9">
        <v>0.19707709942874005</v>
      </c>
      <c r="J209" s="9">
        <v>6.5655979338044221E-2</v>
      </c>
      <c r="K209" s="9">
        <v>0.24162062248971822</v>
      </c>
      <c r="L209" s="16">
        <v>-10.470926107824258</v>
      </c>
      <c r="M209" s="16">
        <v>14.463340760853637</v>
      </c>
      <c r="N209" s="9">
        <v>0.5400715814307262</v>
      </c>
      <c r="O209" s="16">
        <v>2.9732767213369407</v>
      </c>
      <c r="P209" s="9">
        <v>0.4218570892685895</v>
      </c>
      <c r="Q209" s="9">
        <v>4.1579690025989748</v>
      </c>
      <c r="R209" s="9">
        <v>0.57136930263802921</v>
      </c>
      <c r="S209" s="9">
        <v>-1.5841161331179112</v>
      </c>
      <c r="T209" s="9">
        <v>0.150560665568338</v>
      </c>
      <c r="U209" s="9" t="s">
        <v>266</v>
      </c>
      <c r="V209" s="16">
        <v>16.180771250434368</v>
      </c>
      <c r="W209" s="9">
        <v>2.2456008947735677</v>
      </c>
    </row>
    <row r="210" spans="1:23" x14ac:dyDescent="0.3">
      <c r="A210" s="6" t="s">
        <v>78</v>
      </c>
      <c r="B210">
        <v>892400547</v>
      </c>
      <c r="C210" s="7">
        <v>2022</v>
      </c>
      <c r="D210" t="s">
        <v>159</v>
      </c>
      <c r="E210" s="9">
        <v>0.60732543418581808</v>
      </c>
      <c r="F210" s="9">
        <v>0</v>
      </c>
      <c r="G210" s="9">
        <v>0.60732543418581808</v>
      </c>
      <c r="H210" s="9">
        <v>7.1610747657968765E-2</v>
      </c>
      <c r="I210" s="9">
        <v>0.39267456581418192</v>
      </c>
      <c r="J210" s="9">
        <v>7.9106359070819227E-2</v>
      </c>
      <c r="K210" s="9">
        <v>0.22395636293600951</v>
      </c>
      <c r="L210" s="16">
        <v>-14.909562702466122</v>
      </c>
      <c r="M210" s="16">
        <v>14.831552140706654</v>
      </c>
      <c r="N210" s="9">
        <v>0.44514748175279872</v>
      </c>
      <c r="O210" s="16">
        <v>10</v>
      </c>
      <c r="P210" s="9">
        <v>0.52628284518464907</v>
      </c>
      <c r="Q210" s="9">
        <v>0.70800043716911443</v>
      </c>
      <c r="R210" s="9">
        <v>0.47137449004231713</v>
      </c>
      <c r="S210" s="9">
        <v>1.4601084161512268</v>
      </c>
      <c r="T210" s="9">
        <v>0.25630294844146362</v>
      </c>
      <c r="U210" s="9" t="s">
        <v>266</v>
      </c>
      <c r="V210" s="16">
        <v>16.45473308821887</v>
      </c>
      <c r="W210" s="9">
        <v>0.31516461168571186</v>
      </c>
    </row>
    <row r="211" spans="1:23" x14ac:dyDescent="0.3">
      <c r="A211" s="6" t="s">
        <v>78</v>
      </c>
      <c r="B211">
        <v>892400547</v>
      </c>
      <c r="C211" s="7">
        <v>2023</v>
      </c>
      <c r="D211" t="s">
        <v>159</v>
      </c>
      <c r="E211" s="9">
        <v>0.34099773521094923</v>
      </c>
      <c r="F211" s="9">
        <v>0.29608340379102216</v>
      </c>
      <c r="G211" s="9">
        <v>0.63708113900197139</v>
      </c>
      <c r="H211" s="9">
        <v>0.59216680758204432</v>
      </c>
      <c r="I211" s="9">
        <v>0.36291886099802861</v>
      </c>
      <c r="J211" s="9">
        <v>2.7944723990646448E-2</v>
      </c>
      <c r="K211" s="9">
        <v>0.20239759002101776</v>
      </c>
      <c r="L211" s="16">
        <v>-18.207469695277251</v>
      </c>
      <c r="M211" s="16">
        <v>15.118612422696991</v>
      </c>
      <c r="N211" s="9">
        <v>0.3325045370802453</v>
      </c>
      <c r="O211" s="16">
        <v>1.1516948631529107</v>
      </c>
      <c r="P211" s="9">
        <v>0.61105671318685384</v>
      </c>
      <c r="Q211" s="9">
        <v>1.4159443784558705E-2</v>
      </c>
      <c r="R211" s="9">
        <v>0.38894328681314622</v>
      </c>
      <c r="S211" s="9">
        <v>-0.64527734226026534</v>
      </c>
      <c r="T211" s="9">
        <v>6.8229758719546521E-2</v>
      </c>
      <c r="U211" s="9" t="s">
        <v>266</v>
      </c>
      <c r="V211" s="16">
        <v>16.459430119178489</v>
      </c>
      <c r="W211" s="9">
        <v>4.7080793008984489E-3</v>
      </c>
    </row>
    <row r="212" spans="1:23" x14ac:dyDescent="0.3">
      <c r="A212" s="6" t="s">
        <v>78</v>
      </c>
      <c r="B212">
        <v>900011599</v>
      </c>
      <c r="C212" s="7">
        <v>2019</v>
      </c>
      <c r="D212" t="s">
        <v>161</v>
      </c>
      <c r="E212" s="9">
        <v>0.15832884279795445</v>
      </c>
      <c r="F212" s="9">
        <v>2.9303419825208142E-2</v>
      </c>
      <c r="G212" s="9">
        <v>0.1876322626231626</v>
      </c>
      <c r="H212" s="9">
        <v>2.2799578187060833E-2</v>
      </c>
      <c r="I212" s="9">
        <v>0.81236773737683743</v>
      </c>
      <c r="J212" s="9">
        <v>8.082643782742012E-2</v>
      </c>
      <c r="K212" s="9">
        <v>7.2631361542222328E-2</v>
      </c>
      <c r="L212" s="16">
        <v>30.697648238110439</v>
      </c>
      <c r="M212" s="16">
        <v>15.315915441533985</v>
      </c>
      <c r="N212" s="17">
        <f>MEDIAN(N213:N216)</f>
        <v>0.12411559226497837</v>
      </c>
      <c r="O212" s="16">
        <v>5.4030841363352664</v>
      </c>
      <c r="P212" s="9">
        <v>0.71616017293616774</v>
      </c>
      <c r="Q212" s="17">
        <f>MEDIAN(Q213:Q216)</f>
        <v>4.1116982238032298</v>
      </c>
      <c r="R212" s="9">
        <v>0.26324633590156271</v>
      </c>
      <c r="S212" s="17">
        <f>MEDIAN(S213:S216)</f>
        <v>-1.1968107060108131</v>
      </c>
      <c r="T212" s="9">
        <v>5.3112253273332646E-2</v>
      </c>
      <c r="U212" s="9" t="s">
        <v>267</v>
      </c>
      <c r="V212" s="16">
        <v>15.519217927019966</v>
      </c>
      <c r="W212" s="17">
        <f>MEDIAN(W213:W216)</f>
        <v>0.14962142240300691</v>
      </c>
    </row>
    <row r="213" spans="1:23" x14ac:dyDescent="0.3">
      <c r="A213" s="6" t="s">
        <v>78</v>
      </c>
      <c r="B213">
        <v>900011599</v>
      </c>
      <c r="C213" s="7">
        <v>2020</v>
      </c>
      <c r="D213" t="s">
        <v>161</v>
      </c>
      <c r="E213" s="9">
        <v>7.0628664979541872E-2</v>
      </c>
      <c r="F213" s="9">
        <v>9.4196626651737378E-2</v>
      </c>
      <c r="G213" s="9">
        <v>0.16482529163127924</v>
      </c>
      <c r="H213" s="9">
        <v>0.13205246228858192</v>
      </c>
      <c r="I213" s="9">
        <v>0.83517470836872076</v>
      </c>
      <c r="J213" s="9">
        <v>-7.6304802744072447E-2</v>
      </c>
      <c r="K213" s="9">
        <v>2.7399267219181601E-2</v>
      </c>
      <c r="L213" s="16">
        <v>114.08568677898518</v>
      </c>
      <c r="M213" s="16">
        <v>15.218678014390683</v>
      </c>
      <c r="N213" s="9">
        <v>-9.2659446718459493E-2</v>
      </c>
      <c r="O213" s="16">
        <v>0.74980036430252772</v>
      </c>
      <c r="P213" s="9">
        <v>0.77451663137142601</v>
      </c>
      <c r="Q213" s="9">
        <v>6.0191179466456104</v>
      </c>
      <c r="R213" s="9">
        <v>0.20314522998034693</v>
      </c>
      <c r="S213" s="9">
        <v>-2.0276320817708049</v>
      </c>
      <c r="T213" s="9">
        <v>-6.0153660278289556E-2</v>
      </c>
      <c r="U213" s="9" t="s">
        <v>266</v>
      </c>
      <c r="V213" s="16">
        <v>14.703387411920822</v>
      </c>
      <c r="W213" s="9">
        <v>-0.55772813866933224</v>
      </c>
    </row>
    <row r="214" spans="1:23" x14ac:dyDescent="0.3">
      <c r="A214" s="6" t="s">
        <v>78</v>
      </c>
      <c r="B214">
        <v>900011599</v>
      </c>
      <c r="C214" s="7">
        <v>2021</v>
      </c>
      <c r="D214" t="s">
        <v>161</v>
      </c>
      <c r="E214" s="9">
        <v>0.14285723645917853</v>
      </c>
      <c r="F214" s="9">
        <v>6.9637262471184222E-2</v>
      </c>
      <c r="G214" s="9">
        <v>0.21249449893036274</v>
      </c>
      <c r="H214" s="9">
        <v>8.2180028851267461E-2</v>
      </c>
      <c r="I214" s="9">
        <v>0.78750550106963724</v>
      </c>
      <c r="J214" s="9">
        <v>7.1853787134109601E-2</v>
      </c>
      <c r="K214" s="9">
        <v>8.1625499191356407E-2</v>
      </c>
      <c r="L214" s="16">
        <v>4.7521424212229846</v>
      </c>
      <c r="M214" s="16">
        <v>15.33691584483917</v>
      </c>
      <c r="N214" s="9">
        <v>0.12551176050530155</v>
      </c>
      <c r="O214" s="16">
        <v>2.0514481958318305</v>
      </c>
      <c r="P214" s="9">
        <v>0.71455613056672751</v>
      </c>
      <c r="Q214" s="9">
        <v>10.635216454522789</v>
      </c>
      <c r="R214" s="9">
        <v>0.27764681986303841</v>
      </c>
      <c r="S214" s="9">
        <v>-1.8506879599851251</v>
      </c>
      <c r="T214" s="9">
        <v>4.5465535184459192E-2</v>
      </c>
      <c r="U214" s="9" t="s">
        <v>267</v>
      </c>
      <c r="V214" s="16">
        <v>15.551332808566352</v>
      </c>
      <c r="W214" s="9">
        <v>1.3348447405621067</v>
      </c>
    </row>
    <row r="215" spans="1:23" x14ac:dyDescent="0.3">
      <c r="A215" s="6" t="s">
        <v>78</v>
      </c>
      <c r="B215">
        <v>900011599</v>
      </c>
      <c r="C215" s="7">
        <v>2022</v>
      </c>
      <c r="D215" t="s">
        <v>161</v>
      </c>
      <c r="E215" s="9">
        <v>0.20181668661008176</v>
      </c>
      <c r="F215" s="9">
        <v>4.4209950436289135E-2</v>
      </c>
      <c r="G215" s="9">
        <v>0.2460266370463709</v>
      </c>
      <c r="H215" s="9">
        <v>2.4501946725521442E-2</v>
      </c>
      <c r="I215" s="9">
        <v>0.75397336295362904</v>
      </c>
      <c r="J215" s="9">
        <v>0.10864715988184936</v>
      </c>
      <c r="K215" s="9">
        <v>8.1437037034179149E-2</v>
      </c>
      <c r="L215" s="16">
        <v>81.926710265240047</v>
      </c>
      <c r="M215" s="16">
        <v>15.461055301989177</v>
      </c>
      <c r="N215" s="9">
        <v>0.13217374971470885</v>
      </c>
      <c r="O215" s="16">
        <v>4.5649607072262928</v>
      </c>
      <c r="P215" s="9">
        <v>0.59633634031034566</v>
      </c>
      <c r="Q215" s="9">
        <v>2.2042785009608497</v>
      </c>
      <c r="R215" s="9">
        <v>0.39677686376085031</v>
      </c>
      <c r="S215" s="9">
        <v>1.3741539407506327</v>
      </c>
      <c r="T215" s="9">
        <v>9.5340648512403856E-2</v>
      </c>
      <c r="U215" s="9" t="s">
        <v>267</v>
      </c>
      <c r="V215" s="16">
        <v>15.807019252776941</v>
      </c>
      <c r="W215" s="9">
        <v>0.29134775488751297</v>
      </c>
    </row>
    <row r="216" spans="1:23" x14ac:dyDescent="0.3">
      <c r="A216" s="6" t="s">
        <v>78</v>
      </c>
      <c r="B216">
        <v>900011599</v>
      </c>
      <c r="C216" s="7">
        <v>2023</v>
      </c>
      <c r="D216" t="s">
        <v>161</v>
      </c>
      <c r="E216" s="9">
        <v>0.21550466581557701</v>
      </c>
      <c r="F216" s="9">
        <v>7.3065761281376776E-2</v>
      </c>
      <c r="G216" s="9">
        <v>0.2885704270969538</v>
      </c>
      <c r="H216" s="9">
        <v>8.4131416033360884E-2</v>
      </c>
      <c r="I216" s="9">
        <v>0.7114295729030462</v>
      </c>
      <c r="J216" s="9">
        <v>7.3424829536444483E-2</v>
      </c>
      <c r="K216" s="9">
        <v>6.2633440950929473E-2</v>
      </c>
      <c r="L216" s="16">
        <v>135.87968116951217</v>
      </c>
      <c r="M216" s="16">
        <v>15.576809101493087</v>
      </c>
      <c r="N216" s="9">
        <v>0.12271942402465519</v>
      </c>
      <c r="O216" s="16">
        <v>2.9494617182686564</v>
      </c>
      <c r="P216" s="9">
        <v>0.55172878303914608</v>
      </c>
      <c r="Q216" s="9">
        <v>6.4334476642545796E-2</v>
      </c>
      <c r="R216" s="9">
        <v>0.44213718580272476</v>
      </c>
      <c r="S216" s="9">
        <v>-0.54293345203650123</v>
      </c>
      <c r="T216" s="9">
        <v>3.8813812394866656E-2</v>
      </c>
      <c r="U216" s="9" t="s">
        <v>267</v>
      </c>
      <c r="V216" s="16">
        <v>15.81488333954788</v>
      </c>
      <c r="W216" s="9">
        <v>7.8950899185008527E-3</v>
      </c>
    </row>
    <row r="217" spans="1:23" x14ac:dyDescent="0.3">
      <c r="A217" s="6" t="s">
        <v>78</v>
      </c>
      <c r="B217">
        <v>900055374</v>
      </c>
      <c r="C217" s="7">
        <v>2019</v>
      </c>
      <c r="D217" t="s">
        <v>162</v>
      </c>
      <c r="E217" s="9">
        <v>0.48995893173015348</v>
      </c>
      <c r="F217" s="9">
        <v>3.4020926008742534E-2</v>
      </c>
      <c r="G217" s="9">
        <v>0.52397985773889599</v>
      </c>
      <c r="H217" s="9">
        <v>0</v>
      </c>
      <c r="I217" s="9">
        <v>0.47602014226110395</v>
      </c>
      <c r="J217" s="9">
        <v>0.12101249704429548</v>
      </c>
      <c r="K217" s="9">
        <v>0.31367876403050604</v>
      </c>
      <c r="L217" s="16">
        <v>-51.354273540392811</v>
      </c>
      <c r="M217" s="16">
        <v>15.832774256578832</v>
      </c>
      <c r="N217" s="17">
        <f>MEDIAN(N218:N221)</f>
        <v>8.1351566846954826E-2</v>
      </c>
      <c r="O217" s="16">
        <v>14.401692993431341</v>
      </c>
      <c r="P217" s="9">
        <v>0.22688669419449445</v>
      </c>
      <c r="Q217" s="17">
        <f>MEDIAN(Q218:Q221)</f>
        <v>-1.1629754622131556</v>
      </c>
      <c r="R217" s="9">
        <v>0.74317260299191534</v>
      </c>
      <c r="S217" s="17">
        <f>MEDIAN(S218:S221)</f>
        <v>0.41977321987193628</v>
      </c>
      <c r="T217" s="9">
        <v>0.20714854465299745</v>
      </c>
      <c r="U217" s="9" t="s">
        <v>267</v>
      </c>
      <c r="V217" s="16">
        <v>16.925586269646569</v>
      </c>
      <c r="W217" s="17">
        <f>MEDIAN(W218:W221)</f>
        <v>0.17252510584524139</v>
      </c>
    </row>
    <row r="218" spans="1:23" x14ac:dyDescent="0.3">
      <c r="A218" s="6" t="s">
        <v>78</v>
      </c>
      <c r="B218">
        <v>900055374</v>
      </c>
      <c r="C218" s="7">
        <v>2020</v>
      </c>
      <c r="D218" t="s">
        <v>162</v>
      </c>
      <c r="E218" s="9">
        <v>0.4129639482377826</v>
      </c>
      <c r="F218" s="9">
        <v>2.0898780025197163E-2</v>
      </c>
      <c r="G218" s="9">
        <v>0.43386272826297972</v>
      </c>
      <c r="H218" s="9">
        <v>0.24368629126522734</v>
      </c>
      <c r="I218" s="9">
        <v>0.56613727173702022</v>
      </c>
      <c r="J218" s="9">
        <v>0.27146668629151949</v>
      </c>
      <c r="K218" s="9">
        <v>0.19619053343741447</v>
      </c>
      <c r="L218" s="16">
        <v>36.95259469773697</v>
      </c>
      <c r="M218" s="16">
        <v>16.325996419067735</v>
      </c>
      <c r="N218" s="9">
        <v>0.63758429078154744</v>
      </c>
      <c r="O218" s="16">
        <v>19.760194027588298</v>
      </c>
      <c r="P218" s="9">
        <v>0.12210640805594387</v>
      </c>
      <c r="Q218" s="9">
        <v>-0.47158379961790359</v>
      </c>
      <c r="R218" s="9">
        <v>0.82915495280202678</v>
      </c>
      <c r="S218" s="9">
        <v>1.1775550541133741</v>
      </c>
      <c r="T218" s="9">
        <v>0.27545291127950738</v>
      </c>
      <c r="U218" s="9" t="s">
        <v>267</v>
      </c>
      <c r="V218" s="16">
        <v>16.567947400676413</v>
      </c>
      <c r="W218" s="9">
        <v>-0.30067442242344844</v>
      </c>
    </row>
    <row r="219" spans="1:23" x14ac:dyDescent="0.3">
      <c r="A219" s="6" t="s">
        <v>78</v>
      </c>
      <c r="B219">
        <v>900055374</v>
      </c>
      <c r="C219" s="7">
        <v>2021</v>
      </c>
      <c r="D219" t="s">
        <v>162</v>
      </c>
      <c r="E219" s="9">
        <v>0.31739041467092455</v>
      </c>
      <c r="F219" s="9">
        <v>4.0174624841984405E-2</v>
      </c>
      <c r="G219" s="9">
        <v>0.35756503951290897</v>
      </c>
      <c r="H219" s="9">
        <v>0.21502899491925395</v>
      </c>
      <c r="I219" s="9">
        <v>0.64243496048709103</v>
      </c>
      <c r="J219" s="9">
        <v>6.9152496810926847E-2</v>
      </c>
      <c r="K219" s="9">
        <v>0.1843235097712452</v>
      </c>
      <c r="L219" s="16">
        <v>3.3708995575409944</v>
      </c>
      <c r="M219" s="16">
        <v>16.317573853865586</v>
      </c>
      <c r="N219" s="9">
        <v>-8.3871947727666152E-3</v>
      </c>
      <c r="O219" s="16">
        <v>7.9002707783654609</v>
      </c>
      <c r="P219" s="9">
        <v>0.14057350567545482</v>
      </c>
      <c r="Q219" s="9">
        <v>-33.511241023995254</v>
      </c>
      <c r="R219" s="9">
        <v>0.51092576658451061</v>
      </c>
      <c r="S219" s="9">
        <v>-0.74257138442193571</v>
      </c>
      <c r="T219" s="9">
        <v>7.1509223392271212E-2</v>
      </c>
      <c r="U219" s="9" t="s">
        <v>267</v>
      </c>
      <c r="V219" s="16">
        <v>16.815639402420668</v>
      </c>
      <c r="W219" s="9">
        <v>0.28106530554537512</v>
      </c>
    </row>
    <row r="220" spans="1:23" x14ac:dyDescent="0.3">
      <c r="A220" s="6" t="s">
        <v>78</v>
      </c>
      <c r="B220">
        <v>900055374</v>
      </c>
      <c r="C220" s="7">
        <v>2022</v>
      </c>
      <c r="D220" t="s">
        <v>162</v>
      </c>
      <c r="E220" s="9">
        <v>0.44617051974023075</v>
      </c>
      <c r="F220" s="9">
        <v>4.7403881024512193E-2</v>
      </c>
      <c r="G220" s="9">
        <v>0.49357440076474296</v>
      </c>
      <c r="H220" s="9">
        <v>0.1226858794674691</v>
      </c>
      <c r="I220" s="9">
        <v>0.5064255992352571</v>
      </c>
      <c r="J220" s="9">
        <v>5.0437360019074777E-2</v>
      </c>
      <c r="K220" s="9">
        <v>0.2884276488785244</v>
      </c>
      <c r="L220" s="16">
        <v>-40.922079604178919</v>
      </c>
      <c r="M220" s="16">
        <v>16.073680437719553</v>
      </c>
      <c r="N220" s="9">
        <v>-0.21642885415513025</v>
      </c>
      <c r="O220" s="16">
        <v>9.4121095171409976</v>
      </c>
      <c r="P220" s="9">
        <v>0.16367257685822492</v>
      </c>
      <c r="Q220" s="9">
        <v>-1.8543671248084077</v>
      </c>
      <c r="R220" s="9">
        <v>0.39227878493768326</v>
      </c>
      <c r="S220" s="9">
        <v>-0.33800861436950147</v>
      </c>
      <c r="T220" s="9">
        <v>6.0413773694753273E-2</v>
      </c>
      <c r="U220" s="9" t="s">
        <v>267</v>
      </c>
      <c r="V220" s="16">
        <v>17.153067290836372</v>
      </c>
      <c r="W220" s="9">
        <v>0.40133855200522706</v>
      </c>
    </row>
    <row r="221" spans="1:23" x14ac:dyDescent="0.3">
      <c r="A221" s="6" t="s">
        <v>78</v>
      </c>
      <c r="B221">
        <v>900055374</v>
      </c>
      <c r="C221" s="7">
        <v>2023</v>
      </c>
      <c r="D221" t="s">
        <v>162</v>
      </c>
      <c r="E221" s="9">
        <v>0.39324957733533666</v>
      </c>
      <c r="F221" s="9">
        <v>7.3780347206779992E-2</v>
      </c>
      <c r="G221" s="9">
        <v>0.46702992454211661</v>
      </c>
      <c r="H221" s="9">
        <v>0.10811592031988879</v>
      </c>
      <c r="I221" s="9">
        <v>0.53297007545788333</v>
      </c>
      <c r="J221" s="9">
        <v>6.2181384437537859E-2</v>
      </c>
      <c r="K221" s="9">
        <v>0.28886954933533698</v>
      </c>
      <c r="L221" s="16">
        <v>-54.725514792377226</v>
      </c>
      <c r="M221" s="16">
        <v>16.23161565724801</v>
      </c>
      <c r="N221" s="9">
        <v>0.17109032846667627</v>
      </c>
      <c r="O221" s="16">
        <v>5.3300044283228756</v>
      </c>
      <c r="P221" s="9">
        <v>0.13056546412592662</v>
      </c>
      <c r="Q221" s="9">
        <v>0.37398318606636011</v>
      </c>
      <c r="R221" s="9">
        <v>0.4116018693923118</v>
      </c>
      <c r="S221" s="9">
        <v>2.1600350930623717</v>
      </c>
      <c r="T221" s="9">
        <v>0.16301871882906691</v>
      </c>
      <c r="U221" s="9" t="s">
        <v>267</v>
      </c>
      <c r="V221" s="16">
        <v>17.215088495701355</v>
      </c>
      <c r="W221" s="9">
        <v>6.3984906145107656E-2</v>
      </c>
    </row>
    <row r="222" spans="1:23" x14ac:dyDescent="0.3">
      <c r="A222" s="6" t="s">
        <v>78</v>
      </c>
      <c r="B222">
        <v>900094986</v>
      </c>
      <c r="C222" s="7">
        <v>2019</v>
      </c>
      <c r="D222" t="s">
        <v>164</v>
      </c>
      <c r="E222" s="9">
        <v>0.1784726668764238</v>
      </c>
      <c r="F222" s="9">
        <v>0.56610890177430373</v>
      </c>
      <c r="G222" s="9">
        <v>0.74458156865072755</v>
      </c>
      <c r="H222" s="9">
        <v>1.2271238041610704</v>
      </c>
      <c r="I222" s="9">
        <v>0.25541843134927245</v>
      </c>
      <c r="J222" s="9">
        <v>0.20578313250608327</v>
      </c>
      <c r="K222" s="9">
        <v>7.4007466163529684E-2</v>
      </c>
      <c r="L222" s="16">
        <v>-48.964087596179041</v>
      </c>
      <c r="M222" s="16">
        <v>16.761941761858846</v>
      </c>
      <c r="N222" s="17">
        <f>MEDIAN(N223:N226)</f>
        <v>4.309499750407586E-2</v>
      </c>
      <c r="O222" s="16">
        <v>0.3152620746945563</v>
      </c>
      <c r="P222" s="9">
        <v>0.86645836277024402</v>
      </c>
      <c r="Q222" s="17">
        <f>MEDIAN(Q223:Q226)</f>
        <v>8.4433665672727614</v>
      </c>
      <c r="R222" s="9">
        <v>0.13122530910725927</v>
      </c>
      <c r="S222" s="17">
        <f>MEDIAN(S223:S226)</f>
        <v>-0.61811380630973223</v>
      </c>
      <c r="T222" s="9">
        <v>4.6845107309686107E-2</v>
      </c>
      <c r="U222" s="9" t="s">
        <v>267</v>
      </c>
      <c r="V222" s="16">
        <v>16.813701706007112</v>
      </c>
      <c r="W222" s="17">
        <f>MEDIAN(W223:W226)</f>
        <v>0.53302583026218397</v>
      </c>
    </row>
    <row r="223" spans="1:23" x14ac:dyDescent="0.3">
      <c r="A223" s="6" t="s">
        <v>78</v>
      </c>
      <c r="B223">
        <v>900094986</v>
      </c>
      <c r="C223" s="7">
        <v>2020</v>
      </c>
      <c r="D223" t="s">
        <v>164</v>
      </c>
      <c r="E223" s="9">
        <v>0.16791892476250295</v>
      </c>
      <c r="F223" s="9">
        <v>0.79398863621053195</v>
      </c>
      <c r="G223" s="9">
        <v>0.96190756097303487</v>
      </c>
      <c r="H223" s="9">
        <v>1.7440562967008593</v>
      </c>
      <c r="I223" s="9">
        <v>3.8092439026965103E-2</v>
      </c>
      <c r="J223" s="9">
        <v>-0.60714136593064583</v>
      </c>
      <c r="K223" s="9">
        <v>8.3089158509505975E-2</v>
      </c>
      <c r="L223" s="16">
        <v>209.64657313492273</v>
      </c>
      <c r="M223" s="16">
        <v>16.657226534327922</v>
      </c>
      <c r="N223" s="9">
        <v>-9.9419053266932456E-2</v>
      </c>
      <c r="O223" s="16">
        <v>0.21148781872235514</v>
      </c>
      <c r="P223" s="9">
        <v>0.90270875846543519</v>
      </c>
      <c r="Q223" s="9">
        <v>8.388305891059666</v>
      </c>
      <c r="R223" s="9">
        <v>9.6724784328359473E-2</v>
      </c>
      <c r="S223" s="9">
        <v>-5.7200896581418919</v>
      </c>
      <c r="T223" s="9">
        <v>-0.2455227454557003</v>
      </c>
      <c r="U223" s="9" t="s">
        <v>267</v>
      </c>
      <c r="V223" s="16">
        <v>15.018190627067979</v>
      </c>
      <c r="W223" s="9">
        <v>-0.83395743020258428</v>
      </c>
    </row>
    <row r="224" spans="1:23" x14ac:dyDescent="0.3">
      <c r="A224" s="6" t="s">
        <v>78</v>
      </c>
      <c r="B224">
        <v>900094986</v>
      </c>
      <c r="C224" s="7">
        <v>2021</v>
      </c>
      <c r="D224" t="s">
        <v>164</v>
      </c>
      <c r="E224" s="9">
        <v>0.14010688968481586</v>
      </c>
      <c r="F224" s="9">
        <v>0.59420254337919765</v>
      </c>
      <c r="G224" s="9">
        <v>0.73430943306401353</v>
      </c>
      <c r="H224" s="9">
        <v>1.2332983555546133</v>
      </c>
      <c r="I224" s="9">
        <v>0.26569056693598647</v>
      </c>
      <c r="J224" s="9">
        <v>0.14262339593766102</v>
      </c>
      <c r="K224" s="9">
        <v>9.4926570804183139E-2</v>
      </c>
      <c r="L224" s="16">
        <v>-230.45407379623057</v>
      </c>
      <c r="M224" s="16">
        <v>16.762887742689831</v>
      </c>
      <c r="N224" s="9">
        <v>0.11144526435184821</v>
      </c>
      <c r="O224" s="16">
        <v>0.23578978455399327</v>
      </c>
      <c r="P224" s="9">
        <v>0.7796723199965071</v>
      </c>
      <c r="Q224" s="9">
        <v>8.4984272434858568</v>
      </c>
      <c r="R224" s="9">
        <v>0.15002491615723584</v>
      </c>
      <c r="S224" s="9">
        <v>-1.0569835993450096</v>
      </c>
      <c r="T224" s="9">
        <v>1.258790712045839E-2</v>
      </c>
      <c r="U224" s="9" t="s">
        <v>267</v>
      </c>
      <c r="V224" s="16">
        <v>15.684536577211421</v>
      </c>
      <c r="W224" s="9">
        <v>0.94710947072522988</v>
      </c>
    </row>
    <row r="225" spans="1:23" x14ac:dyDescent="0.3">
      <c r="A225" s="6" t="s">
        <v>78</v>
      </c>
      <c r="B225">
        <v>900094986</v>
      </c>
      <c r="C225" s="7">
        <v>2022</v>
      </c>
      <c r="D225" t="s">
        <v>164</v>
      </c>
      <c r="E225" s="9">
        <v>0.1589738955726776</v>
      </c>
      <c r="F225" s="9">
        <v>0.43055957971439418</v>
      </c>
      <c r="G225" s="9">
        <v>0.58953347528707178</v>
      </c>
      <c r="H225" s="9">
        <v>1.0323344981230382</v>
      </c>
      <c r="I225" s="9">
        <v>0.41046652471292822</v>
      </c>
      <c r="J225" s="9">
        <v>0.37297145031673767</v>
      </c>
      <c r="K225" s="9">
        <v>1.6446077606717648E-2</v>
      </c>
      <c r="L225" s="16">
        <v>61.665121016546777</v>
      </c>
      <c r="M225" s="16">
        <v>16.850699093850736</v>
      </c>
      <c r="N225" s="9">
        <v>9.1782139166499022E-2</v>
      </c>
      <c r="O225" s="16">
        <v>0.36922624199450105</v>
      </c>
      <c r="P225" s="9">
        <v>0.72508034165028434</v>
      </c>
      <c r="Q225" s="9">
        <v>17.603321682189872</v>
      </c>
      <c r="R225" s="9">
        <v>0.27453691197746682</v>
      </c>
      <c r="S225" s="9">
        <v>10.367388712407347</v>
      </c>
      <c r="T225" s="9">
        <v>0.13106244202087008</v>
      </c>
      <c r="U225" s="9" t="s">
        <v>267</v>
      </c>
      <c r="V225" s="16">
        <v>16.646057055025423</v>
      </c>
      <c r="W225" s="9">
        <v>1.6156705204274004</v>
      </c>
    </row>
    <row r="226" spans="1:23" x14ac:dyDescent="0.3">
      <c r="A226" s="6" t="s">
        <v>78</v>
      </c>
      <c r="B226">
        <v>900094986</v>
      </c>
      <c r="C226" s="7">
        <v>2023</v>
      </c>
      <c r="D226" t="s">
        <v>164</v>
      </c>
      <c r="E226" s="9">
        <v>0.17606182857807959</v>
      </c>
      <c r="F226" s="9">
        <v>0.37549198697096114</v>
      </c>
      <c r="G226" s="9">
        <v>0.5515538155490407</v>
      </c>
      <c r="H226" s="9">
        <v>0.94207473929064933</v>
      </c>
      <c r="I226" s="9">
        <v>0.44844618445095924</v>
      </c>
      <c r="J226" s="9">
        <v>0.32367059054713854</v>
      </c>
      <c r="K226" s="9">
        <v>1.7956110614969937E-2</v>
      </c>
      <c r="L226" s="16">
        <v>99.431694953450375</v>
      </c>
      <c r="M226" s="16">
        <v>16.84509125511601</v>
      </c>
      <c r="N226" s="9">
        <v>-5.5921441583473008E-3</v>
      </c>
      <c r="O226" s="16">
        <v>0.46888305126920171</v>
      </c>
      <c r="P226" s="9">
        <v>0.74162222825024615</v>
      </c>
      <c r="Q226" s="9">
        <v>-21.269514238397274</v>
      </c>
      <c r="R226" s="9">
        <v>0.25824301125704474</v>
      </c>
      <c r="S226" s="9">
        <v>-0.17924401327445472</v>
      </c>
      <c r="T226" s="9">
        <v>0.10817521532193934</v>
      </c>
      <c r="U226" s="9" t="s">
        <v>267</v>
      </c>
      <c r="V226" s="16">
        <v>16.758440820642772</v>
      </c>
      <c r="W226" s="9">
        <v>0.11894218979913806</v>
      </c>
    </row>
    <row r="227" spans="1:23" x14ac:dyDescent="0.3">
      <c r="A227" s="6" t="s">
        <v>78</v>
      </c>
      <c r="B227">
        <v>900103877</v>
      </c>
      <c r="C227" s="7">
        <v>2019</v>
      </c>
      <c r="D227" t="s">
        <v>166</v>
      </c>
      <c r="E227" s="9">
        <v>0.2963399112842427</v>
      </c>
      <c r="F227" s="9">
        <v>0.95984630246065827</v>
      </c>
      <c r="G227" s="9">
        <v>1.2561862137449009</v>
      </c>
      <c r="H227" s="9">
        <v>0.86235570713078635</v>
      </c>
      <c r="I227" s="9">
        <v>-0.25618621374490091</v>
      </c>
      <c r="J227" s="9">
        <v>-3.3239340433042289E-2</v>
      </c>
      <c r="K227" s="9">
        <v>0.42535763699207124</v>
      </c>
      <c r="L227" s="16">
        <v>-214.65986431552719</v>
      </c>
      <c r="M227" s="16">
        <v>16.749549538876522</v>
      </c>
      <c r="N227" s="17">
        <f>MEDIAN(N228:N231)</f>
        <v>-7.9567102485478269E-4</v>
      </c>
      <c r="O227" s="16">
        <v>0.30873683685038622</v>
      </c>
      <c r="P227" s="9">
        <v>0.16588696824578333</v>
      </c>
      <c r="Q227" s="17">
        <f>MEDIAN(Q228:Q231)</f>
        <v>3.1812479204196809</v>
      </c>
      <c r="R227" s="9">
        <v>0.10045861860052722</v>
      </c>
      <c r="S227" s="17">
        <f>MEDIAN(S228:S231)</f>
        <v>-0.73553366729654157</v>
      </c>
      <c r="T227" s="9">
        <v>-0.15938969413230272</v>
      </c>
      <c r="U227" s="9" t="s">
        <v>267</v>
      </c>
      <c r="V227" s="16">
        <v>17.19700282957529</v>
      </c>
      <c r="W227" s="17">
        <f>MEDIAN(W228:W231)</f>
        <v>4.4551339643115195E-2</v>
      </c>
    </row>
    <row r="228" spans="1:23" x14ac:dyDescent="0.3">
      <c r="A228" s="6" t="s">
        <v>78</v>
      </c>
      <c r="B228">
        <v>900103877</v>
      </c>
      <c r="C228" s="7">
        <v>2020</v>
      </c>
      <c r="D228" t="s">
        <v>166</v>
      </c>
      <c r="E228" s="9">
        <v>1.1659505314990277</v>
      </c>
      <c r="F228" s="9">
        <v>0.49598023428651777</v>
      </c>
      <c r="G228" s="9">
        <v>1.6619307657855455</v>
      </c>
      <c r="H228" s="9">
        <v>0.57046135868099646</v>
      </c>
      <c r="I228" s="9">
        <v>-0.66193076578554555</v>
      </c>
      <c r="J228" s="9">
        <v>-0.15694545351728986</v>
      </c>
      <c r="K228" s="9">
        <v>1.1466404777096948</v>
      </c>
      <c r="L228" s="16">
        <v>29.460781274052756</v>
      </c>
      <c r="M228" s="16">
        <v>16.600157721588356</v>
      </c>
      <c r="N228" s="9">
        <v>-0.13876839664946128</v>
      </c>
      <c r="O228" s="16">
        <v>2.3508003966655688</v>
      </c>
      <c r="P228" s="9">
        <v>0.1429634602175866</v>
      </c>
      <c r="Q228" s="9">
        <v>2.4233693458389118</v>
      </c>
      <c r="R228" s="9">
        <v>0.11383285631813013</v>
      </c>
      <c r="S228" s="9">
        <v>0.96932139101095993</v>
      </c>
      <c r="T228" s="9">
        <v>-0.3644658799564261</v>
      </c>
      <c r="U228" s="9" t="s">
        <v>267</v>
      </c>
      <c r="V228" s="16">
        <v>16.787097259274034</v>
      </c>
      <c r="W228" s="9">
        <v>-0.33628707861151963</v>
      </c>
    </row>
    <row r="229" spans="1:23" x14ac:dyDescent="0.3">
      <c r="A229" s="6" t="s">
        <v>78</v>
      </c>
      <c r="B229">
        <v>900103877</v>
      </c>
      <c r="C229" s="7">
        <v>2021</v>
      </c>
      <c r="D229" t="s">
        <v>166</v>
      </c>
      <c r="E229" s="9">
        <v>0.5543443732650829</v>
      </c>
      <c r="F229" s="9">
        <v>0.81314626365360287</v>
      </c>
      <c r="G229" s="9">
        <v>1.3674906369186857</v>
      </c>
      <c r="H229" s="9">
        <v>0.34127106053532363</v>
      </c>
      <c r="I229" s="9">
        <v>-0.36749063691868578</v>
      </c>
      <c r="J229" s="9">
        <v>-2.3141510818377124E-3</v>
      </c>
      <c r="K229" s="9">
        <v>0.91597399866979778</v>
      </c>
      <c r="L229" s="16">
        <v>31.710847430178731</v>
      </c>
      <c r="M229" s="16">
        <v>16.982640228024383</v>
      </c>
      <c r="N229" s="9">
        <v>0.46591922998143209</v>
      </c>
      <c r="O229" s="16">
        <v>0.68172775064392532</v>
      </c>
      <c r="P229" s="9">
        <v>8.1589866772101075E-2</v>
      </c>
      <c r="Q229" s="9">
        <v>0.64956366177813774</v>
      </c>
      <c r="R229" s="9">
        <v>0.20958693424437599</v>
      </c>
      <c r="S229" s="9">
        <v>-1.3380816773683295</v>
      </c>
      <c r="T229" s="9">
        <v>8.405595173258866E-2</v>
      </c>
      <c r="U229" s="9" t="s">
        <v>267</v>
      </c>
      <c r="V229" s="16">
        <v>17.051493458823721</v>
      </c>
      <c r="W229" s="9">
        <v>0.30264420111958934</v>
      </c>
    </row>
    <row r="230" spans="1:23" x14ac:dyDescent="0.3">
      <c r="A230" s="6" t="s">
        <v>78</v>
      </c>
      <c r="B230">
        <v>900103877</v>
      </c>
      <c r="C230" s="7">
        <v>2022</v>
      </c>
      <c r="D230" t="s">
        <v>166</v>
      </c>
      <c r="E230" s="9">
        <v>0.78519733460030827</v>
      </c>
      <c r="F230" s="9">
        <v>0.71967055350147002</v>
      </c>
      <c r="G230" s="9">
        <v>1.5048678881017783</v>
      </c>
      <c r="H230" s="9">
        <v>0.62106142005612464</v>
      </c>
      <c r="I230" s="9">
        <v>-0.50486788810177829</v>
      </c>
      <c r="J230" s="9">
        <v>-1.6559855110577846E-3</v>
      </c>
      <c r="K230" s="9">
        <v>0.82833956779973283</v>
      </c>
      <c r="L230" s="16">
        <v>44.696893166444291</v>
      </c>
      <c r="M230" s="16">
        <v>16.986013745486588</v>
      </c>
      <c r="N230" s="9">
        <v>3.379214176422618E-3</v>
      </c>
      <c r="O230" s="16">
        <v>1.0910510799421007</v>
      </c>
      <c r="P230" s="9">
        <v>5.9077644348632989E-2</v>
      </c>
      <c r="Q230" s="9">
        <v>32.162012627010498</v>
      </c>
      <c r="R230" s="9">
        <v>0.24533500266819572</v>
      </c>
      <c r="S230" s="9">
        <v>-2.6546510141949708</v>
      </c>
      <c r="T230" s="9">
        <v>-0.13861485649531957</v>
      </c>
      <c r="U230" s="9" t="s">
        <v>267</v>
      </c>
      <c r="V230" s="16">
        <v>17.154665678016705</v>
      </c>
      <c r="W230" s="9">
        <v>0.10868232901147712</v>
      </c>
    </row>
    <row r="231" spans="1:23" x14ac:dyDescent="0.3">
      <c r="A231" s="6" t="s">
        <v>78</v>
      </c>
      <c r="B231">
        <v>900103877</v>
      </c>
      <c r="C231" s="7">
        <v>2023</v>
      </c>
      <c r="D231" t="s">
        <v>166</v>
      </c>
      <c r="E231" s="9">
        <v>0.84710876567561022</v>
      </c>
      <c r="F231" s="9">
        <v>0.78106255198341035</v>
      </c>
      <c r="G231" s="9">
        <v>1.6281713176590205</v>
      </c>
      <c r="H231" s="9">
        <v>0.54821792652323598</v>
      </c>
      <c r="I231" s="9">
        <v>-0.62817131765902057</v>
      </c>
      <c r="J231" s="9">
        <v>-2.7630841115916908E-2</v>
      </c>
      <c r="K231" s="9">
        <v>0.75535814394210288</v>
      </c>
      <c r="L231" s="16">
        <v>58.913343563001185</v>
      </c>
      <c r="M231" s="16">
        <v>16.981030794957746</v>
      </c>
      <c r="N231" s="9">
        <v>-4.9705562261321834E-3</v>
      </c>
      <c r="O231" s="16">
        <v>1.0845594421656546</v>
      </c>
      <c r="P231" s="9">
        <v>2.7369522668405998E-2</v>
      </c>
      <c r="Q231" s="9">
        <v>3.9391264950004494</v>
      </c>
      <c r="R231" s="9">
        <v>0.24689740813822295</v>
      </c>
      <c r="S231" s="9">
        <v>-0.13298565722475353</v>
      </c>
      <c r="T231" s="9">
        <v>-0.12078141954007057</v>
      </c>
      <c r="U231" s="9" t="s">
        <v>267</v>
      </c>
      <c r="V231" s="16">
        <v>17.134891807587294</v>
      </c>
      <c r="W231" s="9">
        <v>-1.9579649725246728E-2</v>
      </c>
    </row>
    <row r="232" spans="1:23" x14ac:dyDescent="0.3">
      <c r="A232" s="6" t="s">
        <v>78</v>
      </c>
      <c r="B232">
        <v>900127675</v>
      </c>
      <c r="C232" s="7">
        <v>2019</v>
      </c>
      <c r="D232" t="s">
        <v>168</v>
      </c>
      <c r="E232" s="9">
        <v>0.47747566273240966</v>
      </c>
      <c r="F232" s="9">
        <v>0.32591295938601927</v>
      </c>
      <c r="G232" s="9">
        <v>0.80338862211842899</v>
      </c>
      <c r="H232" s="9">
        <v>0.76194502670991004</v>
      </c>
      <c r="I232" s="9">
        <v>0.19661137788157107</v>
      </c>
      <c r="J232" s="9">
        <v>0.14527438430862172</v>
      </c>
      <c r="K232" s="9">
        <v>0.29577497318721113</v>
      </c>
      <c r="L232" s="16">
        <v>51.823071431477217</v>
      </c>
      <c r="M232" s="16">
        <v>16.78286136094972</v>
      </c>
      <c r="N232" s="17">
        <f>MEDIAN(N233:N236)</f>
        <v>4.9823176322219442E-2</v>
      </c>
      <c r="O232" s="16">
        <v>1.465040431751828</v>
      </c>
      <c r="P232" s="9">
        <v>0.38749569837991599</v>
      </c>
      <c r="Q232" s="17">
        <f>MEDIAN(Q233:Q236)</f>
        <v>0.88753822624601031</v>
      </c>
      <c r="R232" s="9">
        <v>0.59797148713886328</v>
      </c>
      <c r="S232" s="17">
        <f>MEDIAN(S233:S236)</f>
        <v>0.45481203719038454</v>
      </c>
      <c r="T232" s="9">
        <v>3.6897586720403698E-2</v>
      </c>
      <c r="U232" s="9" t="s">
        <v>267</v>
      </c>
      <c r="V232" s="16">
        <v>16.8953063219233</v>
      </c>
      <c r="W232" s="17">
        <f>MEDIAN(W233:W236)</f>
        <v>3.3028253557200848E-2</v>
      </c>
    </row>
    <row r="233" spans="1:23" x14ac:dyDescent="0.3">
      <c r="A233" s="6" t="s">
        <v>78</v>
      </c>
      <c r="B233">
        <v>900127675</v>
      </c>
      <c r="C233" s="7">
        <v>2020</v>
      </c>
      <c r="D233" t="s">
        <v>168</v>
      </c>
      <c r="E233" s="9">
        <v>0.36468071109978017</v>
      </c>
      <c r="F233" s="9">
        <v>0.37445782416425766</v>
      </c>
      <c r="G233" s="9">
        <v>0.73913853526403783</v>
      </c>
      <c r="H233" s="9">
        <v>0.76777949477640461</v>
      </c>
      <c r="I233" s="9">
        <v>0.26086146473596217</v>
      </c>
      <c r="J233" s="9">
        <v>0.1701077315912318</v>
      </c>
      <c r="K233" s="9">
        <v>0.26168252887100441</v>
      </c>
      <c r="L233" s="16">
        <v>75.336166735288046</v>
      </c>
      <c r="M233" s="16">
        <v>16.726365484955988</v>
      </c>
      <c r="N233" s="9">
        <v>-5.4929618036712258E-2</v>
      </c>
      <c r="O233" s="16">
        <v>0.9738899485241127</v>
      </c>
      <c r="P233" s="9">
        <v>0.38780222548930332</v>
      </c>
      <c r="Q233" s="9">
        <v>1.0396651496130342</v>
      </c>
      <c r="R233" s="9">
        <v>0.59822945152970208</v>
      </c>
      <c r="S233" s="9">
        <v>0.35295872589230193</v>
      </c>
      <c r="T233" s="9">
        <v>5.2822427694784471E-2</v>
      </c>
      <c r="U233" s="9" t="s">
        <v>267</v>
      </c>
      <c r="V233" s="16">
        <v>16.836502356554139</v>
      </c>
      <c r="W233" s="9">
        <v>-5.7108409554325279E-2</v>
      </c>
    </row>
    <row r="234" spans="1:23" x14ac:dyDescent="0.3">
      <c r="A234" s="6" t="s">
        <v>78</v>
      </c>
      <c r="B234">
        <v>900127675</v>
      </c>
      <c r="C234" s="7">
        <v>2021</v>
      </c>
      <c r="D234" t="s">
        <v>168</v>
      </c>
      <c r="E234" s="9">
        <v>0.3901834231187396</v>
      </c>
      <c r="F234" s="9">
        <v>0.12049179450322295</v>
      </c>
      <c r="G234" s="9">
        <v>0.51067521762196255</v>
      </c>
      <c r="H234" s="9">
        <v>0.52564201895030382</v>
      </c>
      <c r="I234" s="9">
        <v>0.48932478237803745</v>
      </c>
      <c r="J234" s="9">
        <v>0.39902325353112172</v>
      </c>
      <c r="K234" s="9">
        <v>0.14085276367284622</v>
      </c>
      <c r="L234" s="16">
        <v>88.979308577842701</v>
      </c>
      <c r="M234" s="16">
        <v>16.468580395082345</v>
      </c>
      <c r="N234" s="9">
        <v>-0.22723871151115593</v>
      </c>
      <c r="O234" s="16">
        <v>3.2382572168290085</v>
      </c>
      <c r="P234" s="9">
        <v>0.36549037031444004</v>
      </c>
      <c r="Q234" s="9">
        <v>0.33102860671014983</v>
      </c>
      <c r="R234" s="9">
        <v>0.62530072077194132</v>
      </c>
      <c r="S234" s="9">
        <v>4.3969169895309541</v>
      </c>
      <c r="T234" s="9">
        <v>0.36890856426275059</v>
      </c>
      <c r="U234" s="9" t="s">
        <v>267</v>
      </c>
      <c r="V234" s="16">
        <v>16.758300230403389</v>
      </c>
      <c r="W234" s="9">
        <v>-7.5222514062147638E-2</v>
      </c>
    </row>
    <row r="235" spans="1:23" x14ac:dyDescent="0.3">
      <c r="A235" s="6" t="s">
        <v>78</v>
      </c>
      <c r="B235">
        <v>900127675</v>
      </c>
      <c r="C235" s="7">
        <v>2022</v>
      </c>
      <c r="D235" t="s">
        <v>168</v>
      </c>
      <c r="E235" s="9">
        <v>0.39973750861463808</v>
      </c>
      <c r="F235" s="9">
        <v>6.7383383407076933E-2</v>
      </c>
      <c r="G235" s="9">
        <v>0.46712089202171503</v>
      </c>
      <c r="H235" s="9">
        <v>0.39910562106012037</v>
      </c>
      <c r="I235" s="9">
        <v>0.53287910797828497</v>
      </c>
      <c r="J235" s="9">
        <v>0.17362717218135904</v>
      </c>
      <c r="K235" s="9">
        <v>0.15021494730681265</v>
      </c>
      <c r="L235" s="16">
        <v>104.31935592299104</v>
      </c>
      <c r="M235" s="16">
        <v>16.612313546697855</v>
      </c>
      <c r="N235" s="9">
        <v>0.15457597068115114</v>
      </c>
      <c r="O235" s="16">
        <v>5.9322860978906515</v>
      </c>
      <c r="P235" s="9">
        <v>0.34813935713280442</v>
      </c>
      <c r="Q235" s="9">
        <v>0.79679212833657853</v>
      </c>
      <c r="R235" s="9">
        <v>0.64490194914555787</v>
      </c>
      <c r="S235" s="9">
        <v>-0.65865644570032078</v>
      </c>
      <c r="T235" s="9">
        <v>0.10906563425423511</v>
      </c>
      <c r="U235" s="9" t="s">
        <v>267</v>
      </c>
      <c r="V235" s="16">
        <v>16.874450749045362</v>
      </c>
      <c r="W235" s="9">
        <v>0.12316491666872698</v>
      </c>
    </row>
    <row r="236" spans="1:23" x14ac:dyDescent="0.3">
      <c r="A236" s="6" t="s">
        <v>78</v>
      </c>
      <c r="B236">
        <v>900127675</v>
      </c>
      <c r="C236" s="7">
        <v>2023</v>
      </c>
      <c r="D236" t="s">
        <v>168</v>
      </c>
      <c r="E236" s="9">
        <v>0.35476729885849606</v>
      </c>
      <c r="F236" s="9">
        <v>4.9374505009926573E-2</v>
      </c>
      <c r="G236" s="9">
        <v>0.40414180386842263</v>
      </c>
      <c r="H236" s="9">
        <v>0.10909802591827482</v>
      </c>
      <c r="I236" s="9">
        <v>0.59585819613157742</v>
      </c>
      <c r="J236" s="9">
        <v>0.19347657074437352</v>
      </c>
      <c r="K236" s="9">
        <v>0.1518108795891604</v>
      </c>
      <c r="L236" s="16">
        <v>102.63981584896607</v>
      </c>
      <c r="M236" s="16">
        <v>16.886808315984684</v>
      </c>
      <c r="N236" s="9">
        <v>0.31586569113509588</v>
      </c>
      <c r="O236" s="16">
        <v>7.185232515995275</v>
      </c>
      <c r="P236" s="9">
        <v>0.39044515645592232</v>
      </c>
      <c r="Q236" s="9">
        <v>0.9782843241554422</v>
      </c>
      <c r="R236" s="9">
        <v>0.60785427751859689</v>
      </c>
      <c r="S236" s="9">
        <v>0.55666534848846716</v>
      </c>
      <c r="T236" s="9">
        <v>0.12902433333300881</v>
      </c>
      <c r="U236" s="9" t="s">
        <v>267</v>
      </c>
      <c r="V236" s="16">
        <v>17.143719166576698</v>
      </c>
      <c r="W236" s="9">
        <v>0.30900645417598893</v>
      </c>
    </row>
    <row r="237" spans="1:23" x14ac:dyDescent="0.3">
      <c r="A237" s="6" t="s">
        <v>78</v>
      </c>
      <c r="B237">
        <v>900139910</v>
      </c>
      <c r="C237" s="7">
        <v>2019</v>
      </c>
      <c r="D237" t="s">
        <v>170</v>
      </c>
      <c r="E237" s="9">
        <v>0.77858734203298441</v>
      </c>
      <c r="F237" s="9">
        <v>7.0183566635350483E-2</v>
      </c>
      <c r="G237" s="9">
        <v>0.84877090866833493</v>
      </c>
      <c r="H237" s="9">
        <v>0.18706464255479685</v>
      </c>
      <c r="I237" s="9">
        <v>0.15122909133166512</v>
      </c>
      <c r="J237" s="9">
        <v>4.9802871138861525E-2</v>
      </c>
      <c r="K237" s="9">
        <v>9.6313229544973511E-2</v>
      </c>
      <c r="L237" s="16">
        <v>-8.0672214117692107</v>
      </c>
      <c r="M237" s="16">
        <v>16.998931915662613</v>
      </c>
      <c r="N237" s="17">
        <f>MEDIAN(N238:N241)</f>
        <v>9.0302058869749291E-2</v>
      </c>
      <c r="O237" s="16">
        <v>11.093584714471048</v>
      </c>
      <c r="P237" s="9">
        <v>0.63927884456185324</v>
      </c>
      <c r="Q237" s="17">
        <f>MEDIAN(Q238:Q241)</f>
        <v>3.7171184639075849</v>
      </c>
      <c r="R237" s="9">
        <v>0.2875673246407553</v>
      </c>
      <c r="S237" s="17">
        <f>MEDIAN(S238:S241)</f>
        <v>5.26240887841006</v>
      </c>
      <c r="T237" s="9">
        <v>-9.7615885372255087E-3</v>
      </c>
      <c r="U237" s="9" t="s">
        <v>267</v>
      </c>
      <c r="V237" s="16">
        <v>17.242700909637534</v>
      </c>
      <c r="W237" s="17">
        <f>MEDIAN(W238:W241)</f>
        <v>0.19952110010147706</v>
      </c>
    </row>
    <row r="238" spans="1:23" x14ac:dyDescent="0.3">
      <c r="A238" s="6" t="s">
        <v>78</v>
      </c>
      <c r="B238">
        <v>900139910</v>
      </c>
      <c r="C238" s="7">
        <v>2020</v>
      </c>
      <c r="D238" t="s">
        <v>170</v>
      </c>
      <c r="E238" s="9">
        <v>0.88559217079089303</v>
      </c>
      <c r="F238" s="9">
        <v>7.6765231880387683E-2</v>
      </c>
      <c r="G238" s="9">
        <v>0.96235740267128067</v>
      </c>
      <c r="H238" s="9">
        <v>0.199265028899444</v>
      </c>
      <c r="I238" s="9">
        <v>3.7642597328719329E-2</v>
      </c>
      <c r="J238" s="9">
        <v>-0.20141769058923276</v>
      </c>
      <c r="K238" s="9">
        <v>0.42885571949875595</v>
      </c>
      <c r="L238" s="16">
        <v>207.93449996737468</v>
      </c>
      <c r="M238" s="16">
        <v>16.78260269017855</v>
      </c>
      <c r="N238" s="9">
        <v>-0.19452992305950723</v>
      </c>
      <c r="O238" s="16">
        <v>11.536370686286535</v>
      </c>
      <c r="P238" s="9">
        <v>0.48925574785949005</v>
      </c>
      <c r="Q238" s="9">
        <v>3.1749308361163138</v>
      </c>
      <c r="R238" s="9">
        <v>0.41996659484211274</v>
      </c>
      <c r="S238" s="9">
        <v>11.383010881425157</v>
      </c>
      <c r="T238" s="9">
        <v>-0.1500711951157794</v>
      </c>
      <c r="U238" s="9" t="s">
        <v>267</v>
      </c>
      <c r="V238" s="16">
        <v>16.281362990327548</v>
      </c>
      <c r="W238" s="9">
        <v>-0.61761905126896344</v>
      </c>
    </row>
    <row r="239" spans="1:23" x14ac:dyDescent="0.3">
      <c r="A239" s="6" t="s">
        <v>78</v>
      </c>
      <c r="B239">
        <v>900139910</v>
      </c>
      <c r="C239" s="7">
        <v>2021</v>
      </c>
      <c r="D239" t="s">
        <v>170</v>
      </c>
      <c r="E239" s="9">
        <v>0.87864959463743997</v>
      </c>
      <c r="F239" s="9">
        <v>7.1332193604607241E-2</v>
      </c>
      <c r="G239" s="9">
        <v>0.94998178824204726</v>
      </c>
      <c r="H239" s="9">
        <v>0.32014005127375122</v>
      </c>
      <c r="I239" s="9">
        <v>5.001821175795277E-2</v>
      </c>
      <c r="J239" s="9">
        <v>6.9293224357023786E-2</v>
      </c>
      <c r="K239" s="9">
        <v>0.38371022607760857</v>
      </c>
      <c r="L239" s="16">
        <v>-188.93088747897085</v>
      </c>
      <c r="M239" s="16">
        <v>16.877279511105826</v>
      </c>
      <c r="N239" s="9">
        <v>9.9303525817580951E-2</v>
      </c>
      <c r="O239" s="16">
        <v>12.317714488184327</v>
      </c>
      <c r="P239" s="9">
        <v>0.37487867018876103</v>
      </c>
      <c r="Q239" s="9">
        <v>6.4803426369796</v>
      </c>
      <c r="R239" s="9">
        <v>0.54480434131614608</v>
      </c>
      <c r="S239" s="9">
        <v>-1.1155617924751482</v>
      </c>
      <c r="T239" s="9">
        <v>1.5775894372365533E-2</v>
      </c>
      <c r="U239" s="9" t="s">
        <v>267</v>
      </c>
      <c r="V239" s="16">
        <v>16.778203804313108</v>
      </c>
      <c r="W239" s="9">
        <v>0.64352087235807431</v>
      </c>
    </row>
    <row r="240" spans="1:23" x14ac:dyDescent="0.3">
      <c r="A240" s="6" t="s">
        <v>78</v>
      </c>
      <c r="B240">
        <v>900139910</v>
      </c>
      <c r="C240" s="7">
        <v>2022</v>
      </c>
      <c r="D240" t="s">
        <v>170</v>
      </c>
      <c r="E240" s="9">
        <v>0.26227972406767092</v>
      </c>
      <c r="F240" s="9">
        <v>0.68939385380635398</v>
      </c>
      <c r="G240" s="9">
        <v>0.95167357787402496</v>
      </c>
      <c r="H240" s="9">
        <v>0.14167739177488195</v>
      </c>
      <c r="I240" s="9">
        <v>4.8326422125975078E-2</v>
      </c>
      <c r="J240" s="9">
        <v>4.8398082210637683E-2</v>
      </c>
      <c r="K240" s="9">
        <v>0.33110606890707261</v>
      </c>
      <c r="L240" s="16">
        <v>-101.65443378582418</v>
      </c>
      <c r="M240" s="16">
        <v>16.955444079491951</v>
      </c>
      <c r="N240" s="9">
        <v>8.1300591921917631E-2</v>
      </c>
      <c r="O240" s="16">
        <v>0.38044975686908794</v>
      </c>
      <c r="P240" s="9">
        <v>0.32135298381795324</v>
      </c>
      <c r="Q240" s="9">
        <v>4.2593060916988561</v>
      </c>
      <c r="R240" s="9">
        <v>0.6043296237076683</v>
      </c>
      <c r="S240" s="9">
        <v>-0.85819312460503716</v>
      </c>
      <c r="T240" s="9">
        <v>2.0689254257503279E-3</v>
      </c>
      <c r="U240" s="9" t="s">
        <v>267</v>
      </c>
      <c r="V240" s="16">
        <v>17.075552087877501</v>
      </c>
      <c r="W240" s="9">
        <v>0.34628410643174656</v>
      </c>
    </row>
    <row r="241" spans="1:23" x14ac:dyDescent="0.3">
      <c r="A241" s="6" t="s">
        <v>78</v>
      </c>
      <c r="B241">
        <v>900139910</v>
      </c>
      <c r="C241" s="7">
        <v>2023</v>
      </c>
      <c r="D241" t="s">
        <v>170</v>
      </c>
      <c r="E241" s="9">
        <v>0.41455315070461729</v>
      </c>
      <c r="F241" s="9">
        <v>0.49906800568439885</v>
      </c>
      <c r="G241" s="9">
        <v>0.9136211563890162</v>
      </c>
      <c r="H241" s="9">
        <v>7.9337586471787555E-2</v>
      </c>
      <c r="I241" s="9">
        <v>8.637884361098383E-2</v>
      </c>
      <c r="J241" s="9">
        <v>0.10570625341841386</v>
      </c>
      <c r="K241" s="9">
        <v>0.27819869100389644</v>
      </c>
      <c r="L241" s="16">
        <v>-140.96087976167777</v>
      </c>
      <c r="M241" s="16">
        <v>17.16110075729863</v>
      </c>
      <c r="N241" s="9">
        <v>0.22833141815862645</v>
      </c>
      <c r="O241" s="16">
        <v>0.83065463220011115</v>
      </c>
      <c r="P241" s="9">
        <v>0.3665892116165026</v>
      </c>
      <c r="Q241" s="9">
        <v>0.23105928302234532</v>
      </c>
      <c r="R241" s="9">
        <v>0.58759081504493083</v>
      </c>
      <c r="S241" s="9">
        <v>26.925350963449588</v>
      </c>
      <c r="T241" s="9">
        <v>4.7035733009168343E-2</v>
      </c>
      <c r="U241" s="9" t="s">
        <v>267</v>
      </c>
      <c r="V241" s="16">
        <v>17.12696556412557</v>
      </c>
      <c r="W241" s="9">
        <v>5.2758093771207548E-2</v>
      </c>
    </row>
    <row r="242" spans="1:23" x14ac:dyDescent="0.3">
      <c r="A242" s="6" t="s">
        <v>78</v>
      </c>
      <c r="B242">
        <v>900156204</v>
      </c>
      <c r="C242" s="7">
        <v>2019</v>
      </c>
      <c r="D242" t="s">
        <v>172</v>
      </c>
      <c r="E242" s="9">
        <v>0.25820036528697948</v>
      </c>
      <c r="F242" s="9">
        <v>0.12226028918942304</v>
      </c>
      <c r="G242" s="9">
        <v>0.38046065447640248</v>
      </c>
      <c r="H242" s="9">
        <v>0.17792422516831966</v>
      </c>
      <c r="I242" s="9">
        <v>0.61953934552359746</v>
      </c>
      <c r="J242" s="9">
        <v>0.12884800029033325</v>
      </c>
      <c r="K242" s="9">
        <v>9.0615024473292186E-2</v>
      </c>
      <c r="L242" s="16">
        <v>3.2028013492560206</v>
      </c>
      <c r="M242" s="16">
        <v>14.575402418053766</v>
      </c>
      <c r="N242" s="17">
        <f>MEDIAN(N243:N246)</f>
        <v>2.7563496124267672E-3</v>
      </c>
      <c r="O242" s="16">
        <v>2.1118906801123192</v>
      </c>
      <c r="P242" s="9">
        <v>0.61682378060330811</v>
      </c>
      <c r="Q242" s="17">
        <f>MEDIAN(Q243:Q246)</f>
        <v>2.6224234329464355</v>
      </c>
      <c r="R242" s="9">
        <v>0.36522383766478256</v>
      </c>
      <c r="S242" s="17">
        <f>MEDIAN(S243:S246)</f>
        <v>-1.1152352645976809</v>
      </c>
      <c r="T242" s="9">
        <v>5.3493261367277119E-2</v>
      </c>
      <c r="U242" s="9" t="s">
        <v>266</v>
      </c>
      <c r="V242" s="16">
        <v>14.052564115013983</v>
      </c>
      <c r="W242" s="17">
        <f>MEDIAN(W243:W246)</f>
        <v>0.22100157258107295</v>
      </c>
    </row>
    <row r="243" spans="1:23" x14ac:dyDescent="0.3">
      <c r="A243" s="6" t="s">
        <v>78</v>
      </c>
      <c r="B243">
        <v>900156204</v>
      </c>
      <c r="C243" s="7">
        <v>2020</v>
      </c>
      <c r="D243" t="s">
        <v>172</v>
      </c>
      <c r="E243" s="9">
        <v>0.1813442013337335</v>
      </c>
      <c r="F243" s="9">
        <v>0.11792353846867093</v>
      </c>
      <c r="G243" s="9">
        <v>0.29926773980240445</v>
      </c>
      <c r="H243" s="9">
        <v>0.19490419128071113</v>
      </c>
      <c r="I243" s="9">
        <v>0.7007322601975956</v>
      </c>
      <c r="J243" s="9">
        <v>-0.26537085380365233</v>
      </c>
      <c r="K243" s="9">
        <v>6.46901009450329E-2</v>
      </c>
      <c r="L243" s="16">
        <v>-39.070053246337551</v>
      </c>
      <c r="M243" s="16">
        <v>14.309784759534404</v>
      </c>
      <c r="N243" s="9">
        <v>-0.23326777500005846</v>
      </c>
      <c r="O243" s="16">
        <v>1.5378117353721685</v>
      </c>
      <c r="P243" s="9">
        <v>0.7881203532222133</v>
      </c>
      <c r="Q243" s="9">
        <v>2.6298732328895866</v>
      </c>
      <c r="R243" s="9">
        <v>0.19591620366642509</v>
      </c>
      <c r="S243" s="9">
        <v>-3.6358867195355464</v>
      </c>
      <c r="T243" s="9">
        <v>-0.18390015787149211</v>
      </c>
      <c r="U243" s="9" t="s">
        <v>266</v>
      </c>
      <c r="V243" s="16">
        <v>13.102032090392223</v>
      </c>
      <c r="W243" s="9">
        <v>-0.61346467756836442</v>
      </c>
    </row>
    <row r="244" spans="1:23" x14ac:dyDescent="0.3">
      <c r="A244" s="6" t="s">
        <v>78</v>
      </c>
      <c r="B244">
        <v>900156204</v>
      </c>
      <c r="C244" s="7">
        <v>2021</v>
      </c>
      <c r="D244" t="s">
        <v>172</v>
      </c>
      <c r="E244" s="9">
        <v>0.18099003767028177</v>
      </c>
      <c r="F244" s="9">
        <v>0.10191805111479822</v>
      </c>
      <c r="G244" s="9">
        <v>0.28290808878508</v>
      </c>
      <c r="H244" s="9">
        <v>0.13341854840049658</v>
      </c>
      <c r="I244" s="9">
        <v>0.71709191121492</v>
      </c>
      <c r="J244" s="9">
        <v>4.8926877173349009E-2</v>
      </c>
      <c r="K244" s="9">
        <v>0.16414997377084981</v>
      </c>
      <c r="L244" s="16">
        <v>-130.2326792552669</v>
      </c>
      <c r="M244" s="16">
        <v>14.337363951739327</v>
      </c>
      <c r="N244" s="9">
        <v>2.7963018541970142E-2</v>
      </c>
      <c r="O244" s="16">
        <v>1.7758388792817341</v>
      </c>
      <c r="P244" s="9">
        <v>0.7528270513925186</v>
      </c>
      <c r="Q244" s="9">
        <v>41.463148291092935</v>
      </c>
      <c r="R244" s="9">
        <v>0.2336002535088906</v>
      </c>
      <c r="S244" s="9">
        <v>-1.1979971406678631</v>
      </c>
      <c r="T244" s="9">
        <v>3.5421221162770272E-2</v>
      </c>
      <c r="U244" s="9" t="s">
        <v>266</v>
      </c>
      <c r="V244" s="16">
        <v>13.871878603990298</v>
      </c>
      <c r="W244" s="9">
        <v>1.1594347844722894</v>
      </c>
    </row>
    <row r="245" spans="1:23" x14ac:dyDescent="0.3">
      <c r="A245" s="6" t="s">
        <v>78</v>
      </c>
      <c r="B245">
        <v>900156204</v>
      </c>
      <c r="C245" s="7">
        <v>2022</v>
      </c>
      <c r="D245" t="s">
        <v>172</v>
      </c>
      <c r="E245" s="9">
        <v>0.27517654336606362</v>
      </c>
      <c r="F245" s="9">
        <v>8.9734036883592452E-2</v>
      </c>
      <c r="G245" s="9">
        <v>0.36491058024965606</v>
      </c>
      <c r="H245" s="9">
        <v>0.13379541589921315</v>
      </c>
      <c r="I245" s="9">
        <v>0.63508941975034394</v>
      </c>
      <c r="J245" s="9">
        <v>0.16571490120787918</v>
      </c>
      <c r="K245" s="9">
        <v>0.14512019094276996</v>
      </c>
      <c r="L245" s="16">
        <v>-92.53929005082216</v>
      </c>
      <c r="M245" s="16">
        <v>14.512511303994055</v>
      </c>
      <c r="N245" s="9">
        <v>0.19142176236152553</v>
      </c>
      <c r="O245" s="16">
        <v>3.0665793373704631</v>
      </c>
      <c r="P245" s="9">
        <v>0.68800561033848306</v>
      </c>
      <c r="Q245" s="9">
        <v>2.6149736330032849</v>
      </c>
      <c r="R245" s="9">
        <v>0.30262307231778107</v>
      </c>
      <c r="S245" s="9">
        <v>1.2663762774334058</v>
      </c>
      <c r="T245" s="9">
        <v>6.7379846412999406E-2</v>
      </c>
      <c r="U245" s="9" t="s">
        <v>266</v>
      </c>
      <c r="V245" s="16">
        <v>14.277718882618808</v>
      </c>
      <c r="W245" s="9">
        <v>0.50056286135840988</v>
      </c>
    </row>
    <row r="246" spans="1:23" x14ac:dyDescent="0.3">
      <c r="A246" s="6" t="s">
        <v>78</v>
      </c>
      <c r="B246">
        <v>900156204</v>
      </c>
      <c r="C246" s="7">
        <v>2023</v>
      </c>
      <c r="D246" t="s">
        <v>172</v>
      </c>
      <c r="E246" s="9">
        <v>0.25893333903990934</v>
      </c>
      <c r="F246" s="9">
        <v>9.3630136427927987E-2</v>
      </c>
      <c r="G246" s="9">
        <v>0.35256347546783734</v>
      </c>
      <c r="H246" s="9">
        <v>8.773249202098389E-2</v>
      </c>
      <c r="I246" s="9">
        <v>0.64743652453216272</v>
      </c>
      <c r="J246" s="9">
        <v>5.2902165651461788E-2</v>
      </c>
      <c r="K246" s="9">
        <v>0.14972374057905441</v>
      </c>
      <c r="L246" s="16">
        <v>-79.39038459983675</v>
      </c>
      <c r="M246" s="16">
        <v>14.489805139807945</v>
      </c>
      <c r="N246" s="9">
        <v>-2.2450319317116607E-2</v>
      </c>
      <c r="O246" s="16">
        <v>2.765491421015112</v>
      </c>
      <c r="P246" s="9">
        <v>0.68504387949341905</v>
      </c>
      <c r="Q246" s="9">
        <v>2.6084135093622831</v>
      </c>
      <c r="R246" s="9">
        <v>0.30151968157305842</v>
      </c>
      <c r="S246" s="9">
        <v>-1.0324733885274986</v>
      </c>
      <c r="T246" s="9">
        <v>-2.2383025382034885E-3</v>
      </c>
      <c r="U246" s="9" t="s">
        <v>266</v>
      </c>
      <c r="V246" s="16">
        <v>14.217374523066704</v>
      </c>
      <c r="W246" s="9">
        <v>-5.8559716196263989E-2</v>
      </c>
    </row>
    <row r="247" spans="1:23" x14ac:dyDescent="0.3">
      <c r="A247" s="6" t="s">
        <v>78</v>
      </c>
      <c r="B247">
        <v>900201094</v>
      </c>
      <c r="C247" s="7">
        <v>2019</v>
      </c>
      <c r="D247" t="s">
        <v>174</v>
      </c>
      <c r="E247" s="9">
        <v>0.43865953419264397</v>
      </c>
      <c r="F247" s="9">
        <v>0.25573224681326151</v>
      </c>
      <c r="G247" s="9">
        <v>0.69439178100590548</v>
      </c>
      <c r="H247" s="9">
        <v>0.46092053405413574</v>
      </c>
      <c r="I247" s="9">
        <v>0.30560821899409452</v>
      </c>
      <c r="J247" s="9">
        <v>0.11010473760329786</v>
      </c>
      <c r="K247" s="9">
        <v>0.30547946930363939</v>
      </c>
      <c r="L247" s="16">
        <v>-75.620106861522572</v>
      </c>
      <c r="M247" s="16">
        <v>16.069967867366429</v>
      </c>
      <c r="N247" s="17">
        <f>MEDIAN(N248:N251)</f>
        <v>0.21791289202617747</v>
      </c>
      <c r="O247" s="16">
        <v>1.7153078646079307</v>
      </c>
      <c r="P247" s="9">
        <v>0.63768032301796829</v>
      </c>
      <c r="Q247" s="17">
        <f>MEDIAN(Q248:Q251)</f>
        <v>1.2445516262935787</v>
      </c>
      <c r="R247" s="9">
        <v>0.24800862948210517</v>
      </c>
      <c r="S247" s="17">
        <f>MEDIAN(S248:S251)</f>
        <v>-1.0570677124903605</v>
      </c>
      <c r="T247" s="9">
        <v>7.7595874973242732E-2</v>
      </c>
      <c r="U247" s="9" t="s">
        <v>267</v>
      </c>
      <c r="V247" s="16">
        <v>17.316454898716675</v>
      </c>
      <c r="W247" s="17">
        <f>MEDIAN(W248:W251)</f>
        <v>0.27718126013706801</v>
      </c>
    </row>
    <row r="248" spans="1:23" x14ac:dyDescent="0.3">
      <c r="A248" s="6" t="s">
        <v>78</v>
      </c>
      <c r="B248">
        <v>900201094</v>
      </c>
      <c r="C248" s="7">
        <v>2020</v>
      </c>
      <c r="D248" t="s">
        <v>174</v>
      </c>
      <c r="E248" s="9">
        <v>0.44241777309819241</v>
      </c>
      <c r="F248" s="9">
        <v>0.33437084907815007</v>
      </c>
      <c r="G248" s="9">
        <v>0.77678862217634248</v>
      </c>
      <c r="H248" s="9">
        <v>0.8911002174248227</v>
      </c>
      <c r="I248" s="9">
        <v>0.22321137782365749</v>
      </c>
      <c r="J248" s="9">
        <v>5.5548964768767854E-2</v>
      </c>
      <c r="K248" s="9">
        <v>0.21986765696513866</v>
      </c>
      <c r="L248" s="16">
        <v>-68.654987887001241</v>
      </c>
      <c r="M248" s="16">
        <v>16.087911044942434</v>
      </c>
      <c r="N248" s="9">
        <v>1.8105123545139046E-2</v>
      </c>
      <c r="O248" s="16">
        <v>1.323134999112286</v>
      </c>
      <c r="P248" s="9">
        <v>0.51571918804979744</v>
      </c>
      <c r="Q248" s="9">
        <v>-22.056693606634219</v>
      </c>
      <c r="R248" s="9">
        <v>0.31909123102686027</v>
      </c>
      <c r="S248" s="9">
        <v>-2.0097917776653893</v>
      </c>
      <c r="T248" s="9">
        <v>-7.6962265208812761E-2</v>
      </c>
      <c r="U248" s="9" t="s">
        <v>267</v>
      </c>
      <c r="V248" s="16">
        <v>16.806730064284082</v>
      </c>
      <c r="W248" s="9">
        <v>-0.39933916274539105</v>
      </c>
    </row>
    <row r="249" spans="1:23" x14ac:dyDescent="0.3">
      <c r="A249" s="6" t="s">
        <v>78</v>
      </c>
      <c r="B249">
        <v>900201094</v>
      </c>
      <c r="C249" s="7">
        <v>2021</v>
      </c>
      <c r="D249" t="s">
        <v>174</v>
      </c>
      <c r="E249" s="9">
        <v>0.38182188199212896</v>
      </c>
      <c r="F249" s="9">
        <v>0.27013973738203806</v>
      </c>
      <c r="G249" s="9">
        <v>0.65196161937416697</v>
      </c>
      <c r="H249" s="9">
        <v>0.5465610852195083</v>
      </c>
      <c r="I249" s="9">
        <v>0.34803838062583303</v>
      </c>
      <c r="J249" s="9">
        <v>0.14645291306864572</v>
      </c>
      <c r="K249" s="9">
        <v>0.27461645611938235</v>
      </c>
      <c r="L249" s="16">
        <v>-64.010861295772258</v>
      </c>
      <c r="M249" s="16">
        <v>16.471228539217812</v>
      </c>
      <c r="N249" s="9">
        <v>0.46714376587708273</v>
      </c>
      <c r="O249" s="16">
        <v>1.4134236069540089</v>
      </c>
      <c r="P249" s="9">
        <v>0.31581137269345577</v>
      </c>
      <c r="Q249" s="9">
        <v>2.3212484117222534</v>
      </c>
      <c r="R249" s="9">
        <v>0.58634843493275091</v>
      </c>
      <c r="S249" s="9">
        <v>-4.9487036300501241</v>
      </c>
      <c r="T249" s="9">
        <v>0.20713796635004081</v>
      </c>
      <c r="U249" s="9" t="s">
        <v>267</v>
      </c>
      <c r="V249" s="16">
        <v>17.541190346553705</v>
      </c>
      <c r="W249" s="9">
        <v>1.0843567245881305</v>
      </c>
    </row>
    <row r="250" spans="1:23" x14ac:dyDescent="0.3">
      <c r="A250" s="6" t="s">
        <v>78</v>
      </c>
      <c r="B250">
        <v>900201094</v>
      </c>
      <c r="C250" s="7">
        <v>2022</v>
      </c>
      <c r="D250" t="s">
        <v>174</v>
      </c>
      <c r="E250" s="9">
        <v>0.41188371485373992</v>
      </c>
      <c r="F250" s="9">
        <v>0.16876647274938536</v>
      </c>
      <c r="G250" s="9">
        <v>0.58065018760312526</v>
      </c>
      <c r="H250" s="9">
        <v>0.35393333152032963</v>
      </c>
      <c r="I250" s="9">
        <v>0.41934981239687474</v>
      </c>
      <c r="J250" s="9">
        <v>0.11553256280628466</v>
      </c>
      <c r="K250" s="9">
        <v>0.23082519092268947</v>
      </c>
      <c r="L250" s="16">
        <v>-20.092980486240648</v>
      </c>
      <c r="M250" s="16">
        <v>16.679991865315213</v>
      </c>
      <c r="N250" s="9">
        <v>0.23215334547740563</v>
      </c>
      <c r="O250" s="16">
        <v>2.4405541464706588</v>
      </c>
      <c r="P250" s="9">
        <v>0.22371747518365642</v>
      </c>
      <c r="Q250" s="9">
        <v>1.6643006178565036</v>
      </c>
      <c r="R250" s="9">
        <v>0.64687527954037272</v>
      </c>
      <c r="S250" s="9">
        <v>-0.10434364731533163</v>
      </c>
      <c r="T250" s="9">
        <v>0.1505692746155021</v>
      </c>
      <c r="U250" s="9" t="s">
        <v>267</v>
      </c>
      <c r="V250" s="16">
        <v>17.867881299374389</v>
      </c>
      <c r="W250" s="9">
        <v>0.3863729563155005</v>
      </c>
    </row>
    <row r="251" spans="1:23" x14ac:dyDescent="0.3">
      <c r="A251" s="6" t="s">
        <v>78</v>
      </c>
      <c r="B251">
        <v>900201094</v>
      </c>
      <c r="C251" s="7">
        <v>2023</v>
      </c>
      <c r="D251" t="s">
        <v>174</v>
      </c>
      <c r="E251" s="9">
        <v>0.39724397435852499</v>
      </c>
      <c r="F251" s="9">
        <v>0.12154023723925106</v>
      </c>
      <c r="G251" s="9">
        <v>0.5187842115977761</v>
      </c>
      <c r="H251" s="9">
        <v>0.22156284011478017</v>
      </c>
      <c r="I251" s="9">
        <v>0.48121578840222395</v>
      </c>
      <c r="J251" s="9">
        <v>9.3002112702894948E-2</v>
      </c>
      <c r="K251" s="9">
        <v>0.25887814141840526</v>
      </c>
      <c r="L251" s="16">
        <v>-36.742715220277638</v>
      </c>
      <c r="M251" s="16">
        <v>16.865369114202277</v>
      </c>
      <c r="N251" s="9">
        <v>0.20367243857494932</v>
      </c>
      <c r="O251" s="16">
        <v>3.2684153279753203</v>
      </c>
      <c r="P251" s="9">
        <v>0.30036910135760297</v>
      </c>
      <c r="Q251" s="9">
        <v>0.82480263473065407</v>
      </c>
      <c r="R251" s="9">
        <v>0.51777726580801631</v>
      </c>
      <c r="S251" s="9">
        <v>6.1813085909840915E-2</v>
      </c>
      <c r="T251" s="9">
        <v>0.13282386552937384</v>
      </c>
      <c r="U251" s="9" t="s">
        <v>267</v>
      </c>
      <c r="V251" s="16">
        <v>18.023165248773584</v>
      </c>
      <c r="W251" s="9">
        <v>0.16798956395863551</v>
      </c>
    </row>
    <row r="252" spans="1:23" x14ac:dyDescent="0.3">
      <c r="A252" s="6" t="s">
        <v>78</v>
      </c>
      <c r="B252">
        <v>900231775</v>
      </c>
      <c r="C252" s="7">
        <v>2019</v>
      </c>
      <c r="D252" t="s">
        <v>176</v>
      </c>
      <c r="E252" s="9">
        <v>0.60921967309050773</v>
      </c>
      <c r="F252" s="9">
        <v>9.9103515516245581E-3</v>
      </c>
      <c r="G252" s="9">
        <v>0.61913002464213229</v>
      </c>
      <c r="H252" s="9">
        <v>4.8140048541834304E-2</v>
      </c>
      <c r="I252" s="9">
        <v>0.38086997535786776</v>
      </c>
      <c r="J252" s="9">
        <v>6.3887923851715475E-2</v>
      </c>
      <c r="K252" s="9">
        <v>0.59506000037121509</v>
      </c>
      <c r="L252" s="16">
        <v>-50.389872232624356</v>
      </c>
      <c r="M252" s="16">
        <v>13.727674477363724</v>
      </c>
      <c r="N252" s="17">
        <f>MEDIAN(N253:N256)</f>
        <v>0.14782189689447367</v>
      </c>
      <c r="O252" s="16">
        <v>61.473063787595024</v>
      </c>
      <c r="P252" s="9">
        <v>0.45754991478429674</v>
      </c>
      <c r="Q252" s="17">
        <f>MEDIAN(Q253:Q256)</f>
        <v>0.94080792385066803</v>
      </c>
      <c r="R252" s="9">
        <v>0.31507318942561013</v>
      </c>
      <c r="S252" s="17">
        <f>MEDIAN(S253:S256)</f>
        <v>-0.2335731110377407</v>
      </c>
      <c r="T252" s="9">
        <v>0.1541175943950886</v>
      </c>
      <c r="U252" s="9" t="s">
        <v>266</v>
      </c>
      <c r="V252" s="16">
        <v>15.822862742561536</v>
      </c>
      <c r="W252" s="17">
        <f>MEDIAN(W253:W256)</f>
        <v>0.13803625398302966</v>
      </c>
    </row>
    <row r="253" spans="1:23" x14ac:dyDescent="0.3">
      <c r="A253" s="6" t="s">
        <v>78</v>
      </c>
      <c r="B253">
        <v>900231775</v>
      </c>
      <c r="C253" s="7">
        <v>2020</v>
      </c>
      <c r="D253" t="s">
        <v>176</v>
      </c>
      <c r="E253" s="9">
        <v>0.54418581265048471</v>
      </c>
      <c r="F253" s="9">
        <v>5.765899435913685E-2</v>
      </c>
      <c r="G253" s="9">
        <v>0.60184480700962151</v>
      </c>
      <c r="H253" s="9">
        <v>0.20814082994495747</v>
      </c>
      <c r="I253" s="9">
        <v>0.39815519299037849</v>
      </c>
      <c r="J253" s="9">
        <v>7.4938201601080778E-2</v>
      </c>
      <c r="K253" s="9">
        <v>0.4977743920371428</v>
      </c>
      <c r="L253" s="16">
        <v>-66.337689319895873</v>
      </c>
      <c r="M253" s="16">
        <v>13.868192188167503</v>
      </c>
      <c r="N253" s="9">
        <v>0.15086946220757258</v>
      </c>
      <c r="O253" s="16">
        <v>9.4380038829839741</v>
      </c>
      <c r="P253" s="9">
        <v>0.3136968809233332</v>
      </c>
      <c r="Q253" s="9">
        <v>-1.734886924375707</v>
      </c>
      <c r="R253" s="9">
        <v>0.49866425574948725</v>
      </c>
      <c r="S253" s="9">
        <v>-0.38038226667989061</v>
      </c>
      <c r="T253" s="9">
        <v>8.297552210713656E-2</v>
      </c>
      <c r="U253" s="9" t="s">
        <v>266</v>
      </c>
      <c r="V253" s="16">
        <v>15.51940155572942</v>
      </c>
      <c r="W253" s="9">
        <v>-0.26174145727151255</v>
      </c>
    </row>
    <row r="254" spans="1:23" x14ac:dyDescent="0.3">
      <c r="A254" s="6" t="s">
        <v>78</v>
      </c>
      <c r="B254">
        <v>900231775</v>
      </c>
      <c r="C254" s="7">
        <v>2021</v>
      </c>
      <c r="D254" t="s">
        <v>176</v>
      </c>
      <c r="E254" s="9">
        <v>0.44530860471649003</v>
      </c>
      <c r="F254" s="9">
        <v>0</v>
      </c>
      <c r="G254" s="9">
        <v>0.44530860471649003</v>
      </c>
      <c r="H254" s="9">
        <v>0</v>
      </c>
      <c r="I254" s="9">
        <v>0.55469139528350997</v>
      </c>
      <c r="J254" s="9">
        <v>0.13482273235203207</v>
      </c>
      <c r="K254" s="9">
        <v>0.1893110190879371</v>
      </c>
      <c r="L254" s="16">
        <v>-15.586718832679326</v>
      </c>
      <c r="M254" s="16">
        <v>14.413856279299635</v>
      </c>
      <c r="N254" s="9">
        <v>0.7257540598846024</v>
      </c>
      <c r="O254" s="16">
        <v>10</v>
      </c>
      <c r="P254" s="9">
        <v>0.18432065843295639</v>
      </c>
      <c r="Q254" s="9">
        <v>1.1749467427391678</v>
      </c>
      <c r="R254" s="9">
        <v>0.73186733930439496</v>
      </c>
      <c r="S254" s="9">
        <v>7.5274855940729903</v>
      </c>
      <c r="T254" s="9">
        <v>0.41000776754748347</v>
      </c>
      <c r="U254" s="9" t="s">
        <v>266</v>
      </c>
      <c r="V254" s="16">
        <v>16.136057663793888</v>
      </c>
      <c r="W254" s="9">
        <v>0.85272236869114049</v>
      </c>
    </row>
    <row r="255" spans="1:23" x14ac:dyDescent="0.3">
      <c r="A255" s="6" t="s">
        <v>78</v>
      </c>
      <c r="B255">
        <v>900231775</v>
      </c>
      <c r="C255" s="7">
        <v>2022</v>
      </c>
      <c r="D255" t="s">
        <v>176</v>
      </c>
      <c r="E255" s="9">
        <v>0.62013227580557095</v>
      </c>
      <c r="F255" s="9">
        <v>0</v>
      </c>
      <c r="G255" s="9">
        <v>0.62013227580557095</v>
      </c>
      <c r="H255" s="9">
        <v>0</v>
      </c>
      <c r="I255" s="9">
        <v>0.37986772419442899</v>
      </c>
      <c r="J255" s="9">
        <v>7.4525470822457834E-2</v>
      </c>
      <c r="K255" s="9">
        <v>0.16882956608676153</v>
      </c>
      <c r="L255" s="16">
        <v>-10.709799937849755</v>
      </c>
      <c r="M255" s="16">
        <v>14.549063806559046</v>
      </c>
      <c r="N255" s="9">
        <v>0.14477433158137476</v>
      </c>
      <c r="O255" s="16">
        <v>10</v>
      </c>
      <c r="P255" s="9">
        <v>0.12255800452059985</v>
      </c>
      <c r="Q255" s="9">
        <v>0.70666910496216828</v>
      </c>
      <c r="R255" s="9">
        <v>0.82601549028147869</v>
      </c>
      <c r="S255" s="9">
        <v>-0.37764665186472313</v>
      </c>
      <c r="T255" s="9">
        <v>0.2228995705574206</v>
      </c>
      <c r="U255" s="9" t="s">
        <v>266</v>
      </c>
      <c r="V255" s="16">
        <v>16.233463416641467</v>
      </c>
      <c r="W255" s="9">
        <v>0.10230754732010627</v>
      </c>
    </row>
    <row r="256" spans="1:23" x14ac:dyDescent="0.3">
      <c r="A256" s="6" t="s">
        <v>78</v>
      </c>
      <c r="B256">
        <v>900231775</v>
      </c>
      <c r="C256" s="7">
        <v>2023</v>
      </c>
      <c r="D256" t="s">
        <v>176</v>
      </c>
      <c r="E256" s="9">
        <v>0.46945668714936167</v>
      </c>
      <c r="F256" s="9">
        <v>0</v>
      </c>
      <c r="G256" s="9">
        <v>0.46945668714936167</v>
      </c>
      <c r="H256" s="9">
        <v>0</v>
      </c>
      <c r="I256" s="9">
        <v>0.53054331285063827</v>
      </c>
      <c r="J256" s="9">
        <v>9.701046860924098E-2</v>
      </c>
      <c r="K256" s="9">
        <v>0.11599372891939283</v>
      </c>
      <c r="L256" s="16">
        <v>-7.4685182798653091</v>
      </c>
      <c r="M256" s="16">
        <v>14.650394685814311</v>
      </c>
      <c r="N256" s="9">
        <v>0.10664274631962956</v>
      </c>
      <c r="O256" s="16">
        <v>10</v>
      </c>
      <c r="P256" s="9">
        <v>0.15817121542758728</v>
      </c>
      <c r="Q256" s="9">
        <v>1.6294119069771968</v>
      </c>
      <c r="R256" s="9">
        <v>0.80922150860885023</v>
      </c>
      <c r="S256" s="9">
        <v>-8.9499570210758272E-2</v>
      </c>
      <c r="T256" s="9">
        <v>0.18339265807987426</v>
      </c>
      <c r="U256" s="9" t="s">
        <v>266</v>
      </c>
      <c r="V256" s="16">
        <v>16.393679914124814</v>
      </c>
      <c r="W256" s="9">
        <v>0.17376496064595304</v>
      </c>
    </row>
    <row r="257" spans="1:23" x14ac:dyDescent="0.3">
      <c r="A257" s="6" t="s">
        <v>78</v>
      </c>
      <c r="B257">
        <v>900235615</v>
      </c>
      <c r="C257" s="7">
        <v>2019</v>
      </c>
      <c r="D257" t="s">
        <v>178</v>
      </c>
      <c r="E257" s="9">
        <v>0.52345047049109272</v>
      </c>
      <c r="F257" s="9">
        <v>0.12868274131774973</v>
      </c>
      <c r="G257" s="9">
        <v>0.65213321180884243</v>
      </c>
      <c r="H257" s="9">
        <v>0.40091728093587858</v>
      </c>
      <c r="I257" s="9">
        <v>0.34786678819115752</v>
      </c>
      <c r="J257" s="9">
        <v>0.1394441774999208</v>
      </c>
      <c r="K257" s="9">
        <v>0.31211820764054488</v>
      </c>
      <c r="L257" s="16">
        <v>-8.4514875729662151</v>
      </c>
      <c r="M257" s="16">
        <v>15.074829418134447</v>
      </c>
      <c r="N257" s="17">
        <f>MEDIAN(N258:N261)</f>
        <v>0.16729586166139399</v>
      </c>
      <c r="O257" s="16">
        <v>4.0677597098942986</v>
      </c>
      <c r="P257" s="9">
        <v>0.33107324651201342</v>
      </c>
      <c r="Q257" s="17">
        <f>MEDIAN(Q258:Q261)</f>
        <v>1.505952079911653</v>
      </c>
      <c r="R257" s="9">
        <v>0.66445786159094711</v>
      </c>
      <c r="S257" s="17">
        <f>MEDIAN(S258:S261)</f>
        <v>-1.9318318248560271</v>
      </c>
      <c r="T257" s="9">
        <v>0.13556972836664896</v>
      </c>
      <c r="U257" s="9" t="s">
        <v>266</v>
      </c>
      <c r="V257" s="16">
        <v>15.840421993481373</v>
      </c>
      <c r="W257" s="17">
        <f>MEDIAN(W258:W261)</f>
        <v>0.15433321659740684</v>
      </c>
    </row>
    <row r="258" spans="1:23" x14ac:dyDescent="0.3">
      <c r="A258" s="6" t="s">
        <v>78</v>
      </c>
      <c r="B258">
        <v>900235615</v>
      </c>
      <c r="C258" s="7">
        <v>2020</v>
      </c>
      <c r="D258" t="s">
        <v>178</v>
      </c>
      <c r="E258" s="9">
        <v>0.4972002778889697</v>
      </c>
      <c r="F258" s="9">
        <v>0.14011572946008866</v>
      </c>
      <c r="G258" s="9">
        <v>0.63731600734905836</v>
      </c>
      <c r="H258" s="9">
        <v>0.34398512658237612</v>
      </c>
      <c r="I258" s="9">
        <v>0.36268399265094164</v>
      </c>
      <c r="J258" s="9">
        <v>8.8464684803863991E-2</v>
      </c>
      <c r="K258" s="9">
        <v>0.28207366156370262</v>
      </c>
      <c r="L258" s="16">
        <v>-47.880004397441525</v>
      </c>
      <c r="M258" s="16">
        <v>14.991128022597026</v>
      </c>
      <c r="N258" s="9">
        <v>-8.0294156634320379E-2</v>
      </c>
      <c r="O258" s="16">
        <v>3.5484972301457063</v>
      </c>
      <c r="P258" s="9">
        <v>0.41845437068672586</v>
      </c>
      <c r="Q258" s="9">
        <v>6.8692804139679255</v>
      </c>
      <c r="R258" s="9">
        <v>0.57763993749658582</v>
      </c>
      <c r="S258" s="9">
        <v>-1.1055117615652774</v>
      </c>
      <c r="T258" s="9">
        <v>-1.555301725880617E-2</v>
      </c>
      <c r="U258" s="9" t="s">
        <v>266</v>
      </c>
      <c r="V258" s="16">
        <v>15.038434745027581</v>
      </c>
      <c r="W258" s="9">
        <v>-0.55156307752420974</v>
      </c>
    </row>
    <row r="259" spans="1:23" x14ac:dyDescent="0.3">
      <c r="A259" s="6" t="s">
        <v>78</v>
      </c>
      <c r="B259">
        <v>900235615</v>
      </c>
      <c r="C259" s="7">
        <v>2021</v>
      </c>
      <c r="D259" t="s">
        <v>178</v>
      </c>
      <c r="E259" s="9">
        <v>0.43896774828841645</v>
      </c>
      <c r="F259" s="9">
        <v>7.9717460130455775E-2</v>
      </c>
      <c r="G259" s="9">
        <v>0.51868520841887222</v>
      </c>
      <c r="H259" s="9">
        <v>0.42488348395503067</v>
      </c>
      <c r="I259" s="9">
        <v>0.48131479158112778</v>
      </c>
      <c r="J259" s="9">
        <v>0.24386898176068075</v>
      </c>
      <c r="K259" s="9">
        <v>0.21313525532421837</v>
      </c>
      <c r="L259" s="16">
        <v>-6.1261123233683463</v>
      </c>
      <c r="M259" s="16">
        <v>15.553690788690945</v>
      </c>
      <c r="N259" s="9">
        <v>0.75516481834289406</v>
      </c>
      <c r="O259" s="16">
        <v>5.5065445834583278</v>
      </c>
      <c r="P259" s="9">
        <v>0.28309763433524093</v>
      </c>
      <c r="Q259" s="9">
        <v>1.9593438179534111</v>
      </c>
      <c r="R259" s="9">
        <v>0.68744932508174361</v>
      </c>
      <c r="S259" s="9">
        <v>-23.589732904710878</v>
      </c>
      <c r="T259" s="9">
        <v>0.20017408169706796</v>
      </c>
      <c r="U259" s="9" t="s">
        <v>267</v>
      </c>
      <c r="V259" s="16">
        <v>15.946543099712926</v>
      </c>
      <c r="W259" s="9">
        <v>1.4796275183560601</v>
      </c>
    </row>
    <row r="260" spans="1:23" x14ac:dyDescent="0.3">
      <c r="A260" s="6" t="s">
        <v>78</v>
      </c>
      <c r="B260">
        <v>900235615</v>
      </c>
      <c r="C260" s="7">
        <v>2022</v>
      </c>
      <c r="D260" t="s">
        <v>178</v>
      </c>
      <c r="E260" s="9">
        <v>0.43160614943415404</v>
      </c>
      <c r="F260" s="9">
        <v>6.4286135639673656E-2</v>
      </c>
      <c r="G260" s="9">
        <v>0.49589228507382771</v>
      </c>
      <c r="H260" s="9">
        <v>0.14148672961910899</v>
      </c>
      <c r="I260" s="9">
        <v>0.50410771492617235</v>
      </c>
      <c r="J260" s="9">
        <v>0.17684140176892388</v>
      </c>
      <c r="K260" s="9">
        <v>0.26121269477897069</v>
      </c>
      <c r="L260" s="16">
        <v>-54.991661330922909</v>
      </c>
      <c r="M260" s="16">
        <v>15.768835435566627</v>
      </c>
      <c r="N260" s="9">
        <v>0.24004125208700211</v>
      </c>
      <c r="O260" s="16">
        <v>6.7138294305528596</v>
      </c>
      <c r="P260" s="9">
        <v>0.51655649611122711</v>
      </c>
      <c r="Q260" s="9">
        <v>1.0525603418698948</v>
      </c>
      <c r="R260" s="9">
        <v>0.46226554488197552</v>
      </c>
      <c r="S260" s="9">
        <v>-0.28162742547130282</v>
      </c>
      <c r="T260" s="9">
        <v>0.11596353764894862</v>
      </c>
      <c r="U260" s="9" t="s">
        <v>267</v>
      </c>
      <c r="V260" s="16">
        <v>16.171810715491848</v>
      </c>
      <c r="W260" s="9">
        <v>0.25265790235957253</v>
      </c>
    </row>
    <row r="261" spans="1:23" x14ac:dyDescent="0.3">
      <c r="A261" s="6" t="s">
        <v>78</v>
      </c>
      <c r="B261">
        <v>900235615</v>
      </c>
      <c r="C261" s="7">
        <v>2023</v>
      </c>
      <c r="D261" t="s">
        <v>178</v>
      </c>
      <c r="E261" s="9">
        <v>0.17152927078103999</v>
      </c>
      <c r="F261" s="9">
        <v>0.55417894447053484</v>
      </c>
      <c r="G261" s="9">
        <v>0.72570821525157492</v>
      </c>
      <c r="H261" s="9">
        <v>0.49724694336933817</v>
      </c>
      <c r="I261" s="9">
        <v>0.27429178474842514</v>
      </c>
      <c r="J261" s="9">
        <v>-3.2464368124728075E-2</v>
      </c>
      <c r="K261" s="9">
        <v>0.19035157325387442</v>
      </c>
      <c r="L261" s="16">
        <v>-14.414912220567743</v>
      </c>
      <c r="M261" s="16">
        <v>15.859179185993382</v>
      </c>
      <c r="N261" s="9">
        <v>9.455047123578586E-2</v>
      </c>
      <c r="O261" s="16">
        <v>0.30951964612246291</v>
      </c>
      <c r="P261" s="9">
        <v>0.42647795177406034</v>
      </c>
      <c r="Q261" s="9">
        <v>0.59236649064994629</v>
      </c>
      <c r="R261" s="9">
        <v>0.55738213146345805</v>
      </c>
      <c r="S261" s="9">
        <v>-2.7581518881467768</v>
      </c>
      <c r="T261" s="9">
        <v>-0.18626963126103221</v>
      </c>
      <c r="U261" s="9" t="s">
        <v>267</v>
      </c>
      <c r="V261" s="16">
        <v>16.22630697918575</v>
      </c>
      <c r="W261" s="9">
        <v>5.6008530835241155E-2</v>
      </c>
    </row>
    <row r="262" spans="1:23" x14ac:dyDescent="0.3">
      <c r="A262" s="6" t="s">
        <v>78</v>
      </c>
      <c r="B262">
        <v>900245880</v>
      </c>
      <c r="C262" s="7">
        <v>2019</v>
      </c>
      <c r="D262" t="s">
        <v>180</v>
      </c>
      <c r="E262" s="9">
        <v>0.56680654974422218</v>
      </c>
      <c r="F262" s="9">
        <v>0</v>
      </c>
      <c r="G262" s="9">
        <v>0.56680654974422218</v>
      </c>
      <c r="H262" s="9">
        <v>0.49903061612984473</v>
      </c>
      <c r="I262" s="9">
        <v>0.43319345025577782</v>
      </c>
      <c r="J262" s="9">
        <v>7.1405046733903119E-2</v>
      </c>
      <c r="K262" s="9">
        <v>0.22857012018656048</v>
      </c>
      <c r="L262" s="16">
        <v>-76.137493573907776</v>
      </c>
      <c r="M262" s="16">
        <v>14.44571634130498</v>
      </c>
      <c r="N262" s="17">
        <f>MEDIAN(N263:N266)</f>
        <v>9.4208295252833918E-2</v>
      </c>
      <c r="O262" s="16">
        <v>10</v>
      </c>
      <c r="P262" s="9">
        <v>0.61935455700940945</v>
      </c>
      <c r="Q262" s="17">
        <f>MEDIAN(Q263:Q266)</f>
        <v>-4.7664718084131446</v>
      </c>
      <c r="R262" s="9">
        <v>0.27488222824637099</v>
      </c>
      <c r="S262" s="17">
        <f>MEDIAN(S263:S266)</f>
        <v>0.14236738588230602</v>
      </c>
      <c r="T262" s="9">
        <v>4.1299852981660778E-2</v>
      </c>
      <c r="U262" s="9" t="s">
        <v>266</v>
      </c>
      <c r="V262" s="16">
        <v>15.075439503690202</v>
      </c>
      <c r="W262" s="17">
        <f>MEDIAN(W263:W266)</f>
        <v>5.012065051853265E-2</v>
      </c>
    </row>
    <row r="263" spans="1:23" x14ac:dyDescent="0.3">
      <c r="A263" s="6" t="s">
        <v>78</v>
      </c>
      <c r="B263">
        <v>900245880</v>
      </c>
      <c r="C263" s="7">
        <v>2020</v>
      </c>
      <c r="D263" t="s">
        <v>180</v>
      </c>
      <c r="E263" s="9">
        <v>0.42501231253078131</v>
      </c>
      <c r="F263" s="9">
        <v>0</v>
      </c>
      <c r="G263" s="9">
        <v>0.42501231253078131</v>
      </c>
      <c r="H263" s="9">
        <v>0.63552908882272208</v>
      </c>
      <c r="I263" s="9">
        <v>0.57498768746921869</v>
      </c>
      <c r="J263" s="9">
        <v>9.6324196011069757E-2</v>
      </c>
      <c r="K263" s="9">
        <v>9.1338145012029193E-2</v>
      </c>
      <c r="L263" s="16">
        <v>-163.92538491991218</v>
      </c>
      <c r="M263" s="16">
        <v>14.690976795315049</v>
      </c>
      <c r="N263" s="9">
        <v>0.27795411813756887</v>
      </c>
      <c r="O263" s="16">
        <v>10</v>
      </c>
      <c r="P263" s="9">
        <v>0.68166087081884374</v>
      </c>
      <c r="Q263" s="9">
        <v>-1.8865722261167119</v>
      </c>
      <c r="R263" s="9">
        <v>0.23557933894834737</v>
      </c>
      <c r="S263" s="9">
        <v>-0.5655677466768092</v>
      </c>
      <c r="T263" s="9">
        <v>1.4039618432379414E-2</v>
      </c>
      <c r="U263" s="9" t="s">
        <v>266</v>
      </c>
      <c r="V263" s="16">
        <v>14.332302348708769</v>
      </c>
      <c r="W263" s="9">
        <v>-0.52438051941310082</v>
      </c>
    </row>
    <row r="264" spans="1:23" x14ac:dyDescent="0.3">
      <c r="A264" s="6" t="s">
        <v>78</v>
      </c>
      <c r="B264">
        <v>900245880</v>
      </c>
      <c r="C264" s="7">
        <v>2021</v>
      </c>
      <c r="D264" t="s">
        <v>180</v>
      </c>
      <c r="E264" s="9">
        <v>0.39086093435124719</v>
      </c>
      <c r="F264" s="9">
        <v>0</v>
      </c>
      <c r="G264" s="9">
        <v>0.39086093435124719</v>
      </c>
      <c r="H264" s="9">
        <v>0.4848483581540417</v>
      </c>
      <c r="I264" s="9">
        <v>0.60913906564875286</v>
      </c>
      <c r="J264" s="9">
        <v>6.5710950766414131E-2</v>
      </c>
      <c r="K264" s="9">
        <v>0.10499535918254718</v>
      </c>
      <c r="L264" s="16">
        <v>32.497841948855061</v>
      </c>
      <c r="M264" s="16">
        <v>14.687565140385052</v>
      </c>
      <c r="N264" s="9">
        <v>-3.4058418479379071E-3</v>
      </c>
      <c r="O264" s="16">
        <v>10</v>
      </c>
      <c r="P264" s="9">
        <v>0.67398884531444669</v>
      </c>
      <c r="Q264" s="9">
        <v>-478.29206806383172</v>
      </c>
      <c r="R264" s="9">
        <v>0.24296853442148655</v>
      </c>
      <c r="S264" s="9">
        <v>1.284730672206559</v>
      </c>
      <c r="T264" s="9">
        <v>3.2186368539438584E-2</v>
      </c>
      <c r="U264" s="9" t="s">
        <v>266</v>
      </c>
      <c r="V264" s="16">
        <v>15.298901003211597</v>
      </c>
      <c r="W264" s="9">
        <v>1.6289871409485639</v>
      </c>
    </row>
    <row r="265" spans="1:23" x14ac:dyDescent="0.3">
      <c r="A265" s="6" t="s">
        <v>78</v>
      </c>
      <c r="B265">
        <v>900245880</v>
      </c>
      <c r="C265" s="7">
        <v>2022</v>
      </c>
      <c r="D265" t="s">
        <v>180</v>
      </c>
      <c r="E265" s="9">
        <v>0.40367105415482774</v>
      </c>
      <c r="F265" s="9">
        <v>0</v>
      </c>
      <c r="G265" s="9">
        <v>0.40367105415482774</v>
      </c>
      <c r="H265" s="9">
        <v>0.48014131332508203</v>
      </c>
      <c r="I265" s="9">
        <v>0.59632894584517226</v>
      </c>
      <c r="J265" s="9">
        <v>0.10938559657331122</v>
      </c>
      <c r="K265" s="9">
        <v>0.11739619243412747</v>
      </c>
      <c r="L265" s="16">
        <v>124.30613234728625</v>
      </c>
      <c r="M265" s="16">
        <v>14.761025278754694</v>
      </c>
      <c r="N265" s="9">
        <v>7.6225635708372597E-2</v>
      </c>
      <c r="O265" s="16">
        <v>10</v>
      </c>
      <c r="P265" s="9">
        <v>0.63326053226361601</v>
      </c>
      <c r="Q265" s="9">
        <v>-7.6463713907095769</v>
      </c>
      <c r="R265" s="9">
        <v>0.24956548561110553</v>
      </c>
      <c r="S265" s="9">
        <v>1.4262703938480614E-2</v>
      </c>
      <c r="T265" s="9">
        <v>3.0333261076135001E-2</v>
      </c>
      <c r="U265" s="9" t="s">
        <v>266</v>
      </c>
      <c r="V265" s="16">
        <v>14.424592743956479</v>
      </c>
      <c r="W265" s="9">
        <v>-0.58284952011915059</v>
      </c>
    </row>
    <row r="266" spans="1:23" x14ac:dyDescent="0.3">
      <c r="A266" s="6" t="s">
        <v>78</v>
      </c>
      <c r="B266">
        <v>900245880</v>
      </c>
      <c r="C266" s="7">
        <v>2023</v>
      </c>
      <c r="D266" t="s">
        <v>180</v>
      </c>
      <c r="E266" s="9">
        <v>0.42917490559506632</v>
      </c>
      <c r="F266" s="9">
        <v>0</v>
      </c>
      <c r="G266" s="9">
        <v>0.42917490559506632</v>
      </c>
      <c r="H266" s="9">
        <v>0.52678843689321408</v>
      </c>
      <c r="I266" s="9">
        <v>0.57082509440493368</v>
      </c>
      <c r="J266" s="9">
        <v>0.10091113534735152</v>
      </c>
      <c r="K266" s="9">
        <v>8.2659636114432292E-2</v>
      </c>
      <c r="L266" s="16">
        <v>81.701468994841335</v>
      </c>
      <c r="M266" s="16">
        <v>14.867357181780573</v>
      </c>
      <c r="N266" s="9">
        <v>0.11219095479729524</v>
      </c>
      <c r="O266" s="16">
        <v>10</v>
      </c>
      <c r="P266" s="9">
        <v>0.57208848408258239</v>
      </c>
      <c r="Q266" s="9">
        <v>5.5674882309248774</v>
      </c>
      <c r="R266" s="9">
        <v>0.32255732146019483</v>
      </c>
      <c r="S266" s="9">
        <v>0.27047206782613142</v>
      </c>
      <c r="T266" s="9">
        <v>3.4650129779495366E-2</v>
      </c>
      <c r="U266" s="9" t="s">
        <v>266</v>
      </c>
      <c r="V266" s="16">
        <v>14.909867806776491</v>
      </c>
      <c r="W266" s="9">
        <v>0.62462182045016612</v>
      </c>
    </row>
    <row r="267" spans="1:23" x14ac:dyDescent="0.3">
      <c r="A267" s="6" t="s">
        <v>78</v>
      </c>
      <c r="B267">
        <v>900249607</v>
      </c>
      <c r="C267" s="7">
        <v>2019</v>
      </c>
      <c r="D267" t="s">
        <v>181</v>
      </c>
      <c r="E267" s="9">
        <v>0.37843156886047635</v>
      </c>
      <c r="F267" s="9">
        <v>0.479014122493298</v>
      </c>
      <c r="G267" s="9">
        <v>0.85744569135377435</v>
      </c>
      <c r="H267" s="9">
        <v>1.071236304580343</v>
      </c>
      <c r="I267" s="9">
        <v>0.14255430864622562</v>
      </c>
      <c r="J267" s="9">
        <v>1.1564202335699741E-2</v>
      </c>
      <c r="K267" s="9">
        <v>0.18829329281732005</v>
      </c>
      <c r="L267" s="16">
        <v>-28.484076049952861</v>
      </c>
      <c r="M267" s="16">
        <v>16.920701627740151</v>
      </c>
      <c r="N267" s="17">
        <f>MEDIAN(N268:N271)</f>
        <v>3.2961612659145323E-3</v>
      </c>
      <c r="O267" s="16">
        <v>0.7900217365006208</v>
      </c>
      <c r="P267" s="9">
        <v>0.63424345873046617</v>
      </c>
      <c r="Q267" s="17">
        <f>MEDIAN(Q268:Q271)</f>
        <v>-0.68467390714290322</v>
      </c>
      <c r="R267" s="9">
        <v>0.36422898945131021</v>
      </c>
      <c r="S267" s="17">
        <f>MEDIAN(S268:S271)</f>
        <v>-5.9176183942843186E-2</v>
      </c>
      <c r="T267" s="9">
        <v>1.2381662351039609E-2</v>
      </c>
      <c r="U267" s="9" t="s">
        <v>267</v>
      </c>
      <c r="V267" s="16">
        <v>17.87968920302119</v>
      </c>
      <c r="W267" s="17">
        <f>MEDIAN(W268:W271)</f>
        <v>1.3847785645579092E-2</v>
      </c>
    </row>
    <row r="268" spans="1:23" x14ac:dyDescent="0.3">
      <c r="A268" s="6" t="s">
        <v>78</v>
      </c>
      <c r="B268">
        <v>900249607</v>
      </c>
      <c r="C268" s="7">
        <v>2020</v>
      </c>
      <c r="D268" t="s">
        <v>181</v>
      </c>
      <c r="E268" s="9">
        <v>0.43543780111284525</v>
      </c>
      <c r="F268" s="9">
        <v>0.63279648090726981</v>
      </c>
      <c r="G268" s="9">
        <v>1.0682342820201149</v>
      </c>
      <c r="H268" s="9">
        <v>1.391128898424846</v>
      </c>
      <c r="I268" s="9">
        <v>-6.8234282020115E-2</v>
      </c>
      <c r="J268" s="9">
        <v>-7.9605180487758984E-2</v>
      </c>
      <c r="K268" s="9">
        <v>0.25169341401854545</v>
      </c>
      <c r="L268" s="16">
        <v>-20.92148661164925</v>
      </c>
      <c r="M268" s="16">
        <v>16.892493916502083</v>
      </c>
      <c r="N268" s="9">
        <v>-2.7813588215411689E-2</v>
      </c>
      <c r="O268" s="16">
        <v>0.68811666033372654</v>
      </c>
      <c r="P268" s="9">
        <v>0.68758754030818614</v>
      </c>
      <c r="Q268" s="9">
        <v>-0.14510207235756231</v>
      </c>
      <c r="R268" s="9">
        <v>0.30283848181595568</v>
      </c>
      <c r="S268" s="9">
        <v>-17.870977783247309</v>
      </c>
      <c r="T268" s="9">
        <v>-0.21486697192219525</v>
      </c>
      <c r="U268" s="9" t="s">
        <v>267</v>
      </c>
      <c r="V268" s="16">
        <v>17.883716890277949</v>
      </c>
      <c r="W268" s="9">
        <v>4.0358092897561093E-3</v>
      </c>
    </row>
    <row r="269" spans="1:23" x14ac:dyDescent="0.3">
      <c r="A269" s="6" t="s">
        <v>78</v>
      </c>
      <c r="B269">
        <v>900249607</v>
      </c>
      <c r="C269" s="7">
        <v>2021</v>
      </c>
      <c r="D269" t="s">
        <v>181</v>
      </c>
      <c r="E269" s="9">
        <v>0.50711266038972824</v>
      </c>
      <c r="F269" s="9">
        <v>0.56017684126939504</v>
      </c>
      <c r="G269" s="9">
        <v>1.0672895016591233</v>
      </c>
      <c r="H269" s="9">
        <v>1.1785371811250387</v>
      </c>
      <c r="I269" s="9">
        <v>-6.7289501659123299E-2</v>
      </c>
      <c r="J269" s="9">
        <v>5.2562893555285536E-3</v>
      </c>
      <c r="K269" s="9">
        <v>0.31079174592663622</v>
      </c>
      <c r="L269" s="16">
        <v>-67.505892177978865</v>
      </c>
      <c r="M269" s="16">
        <v>16.953207910422282</v>
      </c>
      <c r="N269" s="9">
        <v>6.2594962103666996E-2</v>
      </c>
      <c r="O269" s="16">
        <v>0.90527244796586004</v>
      </c>
      <c r="P269" s="9">
        <v>0.7003200072466258</v>
      </c>
      <c r="Q269" s="9">
        <v>0.37798188873759242</v>
      </c>
      <c r="R269" s="9">
        <v>0.2596109762780594</v>
      </c>
      <c r="S269" s="9">
        <v>-0.98479429660078777</v>
      </c>
      <c r="T269" s="9">
        <v>-3.0747401990947965E-3</v>
      </c>
      <c r="U269" s="9" t="s">
        <v>267</v>
      </c>
      <c r="V269" s="16">
        <v>17.907101098012959</v>
      </c>
      <c r="W269" s="9">
        <v>2.3659762001402074E-2</v>
      </c>
    </row>
    <row r="270" spans="1:23" x14ac:dyDescent="0.3">
      <c r="A270" s="6" t="s">
        <v>78</v>
      </c>
      <c r="B270">
        <v>900249607</v>
      </c>
      <c r="C270" s="7">
        <v>2022</v>
      </c>
      <c r="D270" t="s">
        <v>181</v>
      </c>
      <c r="E270" s="9">
        <v>0.77784446690245779</v>
      </c>
      <c r="F270" s="9">
        <v>0.41649156265416226</v>
      </c>
      <c r="G270" s="9">
        <v>1.1943360295566201</v>
      </c>
      <c r="H270" s="9">
        <v>0.92978202929959652</v>
      </c>
      <c r="I270" s="9">
        <v>-0.19433602955662005</v>
      </c>
      <c r="J270" s="9">
        <v>-2.7384192668976508E-2</v>
      </c>
      <c r="K270" s="9">
        <v>0.28356229332003874</v>
      </c>
      <c r="L270" s="16">
        <v>-32.16564650076954</v>
      </c>
      <c r="M270" s="16">
        <v>16.915266033370461</v>
      </c>
      <c r="N270" s="9">
        <v>-3.7231101768239183E-2</v>
      </c>
      <c r="O270" s="16">
        <v>1.8676115836429281</v>
      </c>
      <c r="P270" s="9">
        <v>0.63141646258893314</v>
      </c>
      <c r="Q270" s="9">
        <v>-3.8206635607956425</v>
      </c>
      <c r="R270" s="9">
        <v>0.35720831033009132</v>
      </c>
      <c r="S270" s="9">
        <v>37.966278659611994</v>
      </c>
      <c r="T270" s="9">
        <v>-0.12444438496495487</v>
      </c>
      <c r="U270" s="9" t="s">
        <v>267</v>
      </c>
      <c r="V270" s="16">
        <v>18.040098922937961</v>
      </c>
      <c r="W270" s="9">
        <v>0.14224751385418566</v>
      </c>
    </row>
    <row r="271" spans="1:23" x14ac:dyDescent="0.3">
      <c r="A271" s="6" t="s">
        <v>78</v>
      </c>
      <c r="B271">
        <v>900249607</v>
      </c>
      <c r="C271" s="7">
        <v>2023</v>
      </c>
      <c r="D271" t="s">
        <v>181</v>
      </c>
      <c r="E271" s="9">
        <v>0.34919924039289291</v>
      </c>
      <c r="F271" s="9">
        <v>1.0632155457914021</v>
      </c>
      <c r="G271" s="9">
        <v>1.4124147861842951</v>
      </c>
      <c r="H271" s="9">
        <v>4.2355231586162058E-3</v>
      </c>
      <c r="I271" s="9">
        <v>-0.41241478618429506</v>
      </c>
      <c r="J271" s="9">
        <v>-7.8735492788661474E-2</v>
      </c>
      <c r="K271" s="9">
        <v>0.45792147073206496</v>
      </c>
      <c r="L271" s="16">
        <v>-104.81804009219039</v>
      </c>
      <c r="M271" s="16">
        <v>16.949093296009114</v>
      </c>
      <c r="N271" s="9">
        <v>3.4405910747240753E-2</v>
      </c>
      <c r="O271" s="16">
        <v>0.32843692116349482</v>
      </c>
      <c r="P271" s="9">
        <v>0.50678077500869267</v>
      </c>
      <c r="Q271" s="9">
        <v>-1.2242457419282442</v>
      </c>
      <c r="R271" s="9">
        <v>0.48877164470342016</v>
      </c>
      <c r="S271" s="9">
        <v>0.86644192871510128</v>
      </c>
      <c r="T271" s="9">
        <v>-0.22454262439777387</v>
      </c>
      <c r="U271" s="9" t="s">
        <v>267</v>
      </c>
      <c r="V271" s="16">
        <v>17.997064806678043</v>
      </c>
      <c r="W271" s="9">
        <v>-4.2121289729472711E-2</v>
      </c>
    </row>
    <row r="272" spans="1:23" x14ac:dyDescent="0.3">
      <c r="A272" s="6" t="s">
        <v>78</v>
      </c>
      <c r="B272">
        <v>900258258</v>
      </c>
      <c r="C272" s="7">
        <v>2019</v>
      </c>
      <c r="D272" t="s">
        <v>182</v>
      </c>
      <c r="E272" s="9">
        <v>0.20669069340466689</v>
      </c>
      <c r="F272" s="9">
        <v>0.43505384328541796</v>
      </c>
      <c r="G272" s="9">
        <v>0.64174453669008491</v>
      </c>
      <c r="H272" s="9">
        <v>0.91202187136653312</v>
      </c>
      <c r="I272" s="9">
        <v>0.35825546330991515</v>
      </c>
      <c r="J272" s="9">
        <v>0.14070114760093516</v>
      </c>
      <c r="K272" s="9">
        <v>0.10487577265794333</v>
      </c>
      <c r="L272" s="16">
        <v>86.718481446537197</v>
      </c>
      <c r="M272" s="16">
        <v>15.636613919611021</v>
      </c>
      <c r="N272" s="17">
        <f>MEDIAN(N273:N276)</f>
        <v>0.10065638412034117</v>
      </c>
      <c r="O272" s="16">
        <v>0.47509221351497644</v>
      </c>
      <c r="P272" s="9">
        <v>0.35411217815090362</v>
      </c>
      <c r="Q272" s="17">
        <f>MEDIAN(Q273:Q276)</f>
        <v>1.0362600706099674</v>
      </c>
      <c r="R272" s="9">
        <v>0.25210028951205049</v>
      </c>
      <c r="S272" s="17">
        <f>MEDIAN(S273:S276)</f>
        <v>0.20558234156766908</v>
      </c>
      <c r="T272" s="9">
        <v>7.07477270196573E-2</v>
      </c>
      <c r="U272" s="9" t="s">
        <v>267</v>
      </c>
      <c r="V272" s="16">
        <v>16.018690367651665</v>
      </c>
      <c r="W272" s="17">
        <f>MEDIAN(W273:W276)</f>
        <v>0.22040321171438626</v>
      </c>
    </row>
    <row r="273" spans="1:23" x14ac:dyDescent="0.3">
      <c r="A273" s="6" t="s">
        <v>78</v>
      </c>
      <c r="B273">
        <v>900258258</v>
      </c>
      <c r="C273" s="7">
        <v>2020</v>
      </c>
      <c r="D273" t="s">
        <v>182</v>
      </c>
      <c r="E273" s="9">
        <v>0.13790247951732004</v>
      </c>
      <c r="F273" s="9">
        <v>0.50245968514173822</v>
      </c>
      <c r="G273" s="9">
        <v>0.64036216465905826</v>
      </c>
      <c r="H273" s="9">
        <v>1.0797398983515778</v>
      </c>
      <c r="I273" s="9">
        <v>0.35963783534094174</v>
      </c>
      <c r="J273" s="9">
        <v>0.12505599796870906</v>
      </c>
      <c r="K273" s="9">
        <v>6.3267433366510722E-2</v>
      </c>
      <c r="L273" s="16">
        <v>201.70078662978125</v>
      </c>
      <c r="M273" s="16">
        <v>15.681796316601091</v>
      </c>
      <c r="N273" s="9">
        <v>4.6218669642926535E-2</v>
      </c>
      <c r="O273" s="16">
        <v>0.27445481417761769</v>
      </c>
      <c r="P273" s="9">
        <v>0.3298581643447136</v>
      </c>
      <c r="Q273" s="9">
        <v>-9.8150876887877896</v>
      </c>
      <c r="R273" s="9">
        <v>0.23779431524995506</v>
      </c>
      <c r="S273" s="9">
        <v>-0.74551331763995354</v>
      </c>
      <c r="T273" s="9">
        <v>1.7208978252980008E-2</v>
      </c>
      <c r="U273" s="9" t="s">
        <v>267</v>
      </c>
      <c r="V273" s="16">
        <v>15.414212647126796</v>
      </c>
      <c r="W273" s="9">
        <v>-0.45364029540443818</v>
      </c>
    </row>
    <row r="274" spans="1:23" x14ac:dyDescent="0.3">
      <c r="A274" s="6" t="s">
        <v>78</v>
      </c>
      <c r="B274">
        <v>900258258</v>
      </c>
      <c r="C274" s="7">
        <v>2021</v>
      </c>
      <c r="D274" t="s">
        <v>182</v>
      </c>
      <c r="E274" s="9">
        <v>0.19439159110507673</v>
      </c>
      <c r="F274" s="9">
        <v>0.38662766113891822</v>
      </c>
      <c r="G274" s="9">
        <v>0.58101925224399487</v>
      </c>
      <c r="H274" s="9">
        <v>0.79790250176011623</v>
      </c>
      <c r="I274" s="9">
        <v>0.41898074775600508</v>
      </c>
      <c r="J274" s="9">
        <v>0.16957246147152569</v>
      </c>
      <c r="K274" s="9">
        <v>0.10727936056619128</v>
      </c>
      <c r="L274" s="16">
        <v>29.674236350323213</v>
      </c>
      <c r="M274" s="16">
        <v>15.862587340635361</v>
      </c>
      <c r="N274" s="9">
        <v>0.19816476548990591</v>
      </c>
      <c r="O274" s="16">
        <v>0.50278759293228725</v>
      </c>
      <c r="P274" s="9">
        <v>0.58792221325469218</v>
      </c>
      <c r="Q274" s="9">
        <v>6.6961327200050169</v>
      </c>
      <c r="R274" s="9">
        <v>0.39821492643146544</v>
      </c>
      <c r="S274" s="9">
        <v>7.2730149312765739</v>
      </c>
      <c r="T274" s="9">
        <v>0.11882350252613642</v>
      </c>
      <c r="U274" s="9" t="s">
        <v>267</v>
      </c>
      <c r="V274" s="16">
        <v>16.258765702616532</v>
      </c>
      <c r="W274" s="9">
        <v>1.32693757014908</v>
      </c>
    </row>
    <row r="275" spans="1:23" x14ac:dyDescent="0.3">
      <c r="A275" s="6" t="s">
        <v>78</v>
      </c>
      <c r="B275">
        <v>900258258</v>
      </c>
      <c r="C275" s="7">
        <v>2022</v>
      </c>
      <c r="D275" t="s">
        <v>182</v>
      </c>
      <c r="E275" s="9">
        <v>0.25142374653857735</v>
      </c>
      <c r="F275" s="9">
        <v>0.45072467720773768</v>
      </c>
      <c r="G275" s="9">
        <v>0.70214842374631503</v>
      </c>
      <c r="H275" s="9">
        <v>0.56759127011716137</v>
      </c>
      <c r="I275" s="9">
        <v>0.29785157625368497</v>
      </c>
      <c r="J275" s="9">
        <v>0.15334767361989804</v>
      </c>
      <c r="K275" s="9">
        <v>0.28310206510593122</v>
      </c>
      <c r="L275" s="16">
        <v>-48.921814590871023</v>
      </c>
      <c r="M275" s="16">
        <v>16.006769151937974</v>
      </c>
      <c r="N275" s="9">
        <v>0.1550940985977558</v>
      </c>
      <c r="O275" s="16">
        <v>0.55782112507387049</v>
      </c>
      <c r="P275" s="9">
        <v>0.52196342108716443</v>
      </c>
      <c r="Q275" s="9">
        <v>2.6631263669854137</v>
      </c>
      <c r="R275" s="9">
        <v>0.46115237010904642</v>
      </c>
      <c r="S275" s="9">
        <v>0.22614974220783091</v>
      </c>
      <c r="T275" s="9">
        <v>0.1261329333839753</v>
      </c>
      <c r="U275" s="9" t="s">
        <v>267</v>
      </c>
      <c r="V275" s="16">
        <v>16.604505705753812</v>
      </c>
      <c r="W275" s="9">
        <v>0.41303518333951894</v>
      </c>
    </row>
    <row r="276" spans="1:23" x14ac:dyDescent="0.3">
      <c r="A276" s="6" t="s">
        <v>78</v>
      </c>
      <c r="B276">
        <v>900258258</v>
      </c>
      <c r="C276" s="7">
        <v>2023</v>
      </c>
      <c r="D276" t="s">
        <v>182</v>
      </c>
      <c r="E276" s="9">
        <v>0.31782876634643431</v>
      </c>
      <c r="F276" s="9">
        <v>0.21277866482503849</v>
      </c>
      <c r="G276" s="9">
        <v>0.5306074311714728</v>
      </c>
      <c r="H276" s="9">
        <v>0.37695866036562714</v>
      </c>
      <c r="I276" s="9">
        <v>0.4693925688285272</v>
      </c>
      <c r="J276" s="9">
        <v>0.19211361709290983</v>
      </c>
      <c r="K276" s="9">
        <v>0.15817879142915689</v>
      </c>
      <c r="L276" s="16">
        <v>4.6668473418338721</v>
      </c>
      <c r="M276" s="16">
        <v>15.958606128170894</v>
      </c>
      <c r="N276" s="9">
        <v>-4.7021583718084847E-2</v>
      </c>
      <c r="O276" s="16">
        <v>1.4937059907193957</v>
      </c>
      <c r="P276" s="9">
        <v>0.48950191002850291</v>
      </c>
      <c r="Q276" s="9">
        <v>-0.59060622576547872</v>
      </c>
      <c r="R276" s="9">
        <v>0.45966127005958041</v>
      </c>
      <c r="S276" s="9">
        <v>0.18501494092750725</v>
      </c>
      <c r="T276" s="9">
        <v>0.15684448676832138</v>
      </c>
      <c r="U276" s="9" t="s">
        <v>267</v>
      </c>
      <c r="V276" s="16">
        <v>16.631898318927455</v>
      </c>
      <c r="W276" s="9">
        <v>2.7771240089253579E-2</v>
      </c>
    </row>
    <row r="277" spans="1:23" x14ac:dyDescent="0.3">
      <c r="A277" s="6" t="s">
        <v>78</v>
      </c>
      <c r="B277">
        <v>900276576</v>
      </c>
      <c r="C277" s="7">
        <v>2019</v>
      </c>
      <c r="D277" t="s">
        <v>184</v>
      </c>
      <c r="E277" s="9">
        <v>0.20709146849797111</v>
      </c>
      <c r="F277" s="9">
        <v>0.47842252651844891</v>
      </c>
      <c r="G277" s="9">
        <v>0.68551399501642007</v>
      </c>
      <c r="H277" s="9">
        <v>0.95684505303689782</v>
      </c>
      <c r="I277" s="9">
        <v>0.31448600498357998</v>
      </c>
      <c r="J277" s="9">
        <v>5.2504997027446612E-2</v>
      </c>
      <c r="K277" s="9">
        <v>3.4950118141244421E-2</v>
      </c>
      <c r="L277" s="16">
        <v>2.2189231842373616</v>
      </c>
      <c r="M277" s="16">
        <v>14.36761477599299</v>
      </c>
      <c r="N277" s="17">
        <f>MEDIAN(N278:N281)</f>
        <v>0.22536008309741407</v>
      </c>
      <c r="O277" s="16">
        <v>0.43286312207120803</v>
      </c>
      <c r="P277" s="9">
        <v>0.84518948658072068</v>
      </c>
      <c r="Q277" s="17">
        <f>MEDIAN(Q278:Q281)</f>
        <v>0.35250005754510366</v>
      </c>
      <c r="R277" s="9">
        <v>0.11616761778428744</v>
      </c>
      <c r="S277" s="17">
        <f>MEDIAN(S278:S281)</f>
        <v>-0.13347970344695759</v>
      </c>
      <c r="T277" s="9">
        <v>3.2561385085186058E-2</v>
      </c>
      <c r="U277" s="9" t="s">
        <v>266</v>
      </c>
      <c r="V277" s="16">
        <v>15.386698374044169</v>
      </c>
      <c r="W277" s="17">
        <f>MEDIAN(W278:W281)</f>
        <v>0.19000230059388334</v>
      </c>
    </row>
    <row r="278" spans="1:23" x14ac:dyDescent="0.3">
      <c r="A278" s="6" t="s">
        <v>78</v>
      </c>
      <c r="B278">
        <v>900276576</v>
      </c>
      <c r="C278" s="7">
        <v>2020</v>
      </c>
      <c r="D278" t="s">
        <v>184</v>
      </c>
      <c r="E278" s="9">
        <v>0.21777110654175869</v>
      </c>
      <c r="F278" s="9">
        <v>0.54563454463746885</v>
      </c>
      <c r="G278" s="9">
        <v>0.76340565117922754</v>
      </c>
      <c r="H278" s="9">
        <v>1.0912690892749377</v>
      </c>
      <c r="I278" s="9">
        <v>0.23659434882077249</v>
      </c>
      <c r="J278" s="9">
        <v>2.0759583353631064E-2</v>
      </c>
      <c r="K278" s="9">
        <v>0.14857304455063075</v>
      </c>
      <c r="L278" s="16">
        <v>-23.472969220238589</v>
      </c>
      <c r="M278" s="16">
        <v>14.691404621520826</v>
      </c>
      <c r="N278" s="9">
        <v>0.38235676813456587</v>
      </c>
      <c r="O278" s="16">
        <v>0.39911532120175869</v>
      </c>
      <c r="P278" s="9">
        <v>0.79311426264076823</v>
      </c>
      <c r="Q278" s="9">
        <v>-0.1944741601010927</v>
      </c>
      <c r="R278" s="9">
        <v>0.17125256297216893</v>
      </c>
      <c r="S278" s="9">
        <v>-0.61390480231982458</v>
      </c>
      <c r="T278" s="9">
        <v>9.0944643966046103E-3</v>
      </c>
      <c r="U278" s="9" t="s">
        <v>266</v>
      </c>
      <c r="V278" s="16">
        <v>15.309430093465544</v>
      </c>
      <c r="W278" s="9">
        <v>-7.4358511341937938E-2</v>
      </c>
    </row>
    <row r="279" spans="1:23" x14ac:dyDescent="0.3">
      <c r="A279" s="6" t="s">
        <v>78</v>
      </c>
      <c r="B279">
        <v>900276576</v>
      </c>
      <c r="C279" s="7">
        <v>2021</v>
      </c>
      <c r="D279" t="s">
        <v>184</v>
      </c>
      <c r="E279" s="9">
        <v>0.22146483855150026</v>
      </c>
      <c r="F279" s="9">
        <v>0.39845966705153463</v>
      </c>
      <c r="G279" s="9">
        <v>0.61992450560303491</v>
      </c>
      <c r="H279" s="9">
        <v>0.79691933410306925</v>
      </c>
      <c r="I279" s="9">
        <v>0.38007549439696509</v>
      </c>
      <c r="J279" s="9">
        <v>9.7585941642123586E-2</v>
      </c>
      <c r="K279" s="9">
        <v>5.9469251232676908E-3</v>
      </c>
      <c r="L279" s="16">
        <v>5.2867893113130293</v>
      </c>
      <c r="M279" s="16">
        <v>14.589243221945269</v>
      </c>
      <c r="N279" s="9">
        <v>-9.7116185156231438E-2</v>
      </c>
      <c r="O279" s="16">
        <v>0.55580239824588618</v>
      </c>
      <c r="P279" s="9">
        <v>0.84698476780836984</v>
      </c>
      <c r="Q279" s="9">
        <v>-3.2797157626764606</v>
      </c>
      <c r="R279" s="9">
        <v>0.11807866160049413</v>
      </c>
      <c r="S279" s="9">
        <v>10.718080234475179</v>
      </c>
      <c r="T279" s="9">
        <v>0.11803253279873127</v>
      </c>
      <c r="U279" s="9" t="s">
        <v>266</v>
      </c>
      <c r="V279" s="16">
        <v>15.585935046442055</v>
      </c>
      <c r="W279" s="9">
        <v>0.31851348326789797</v>
      </c>
    </row>
    <row r="280" spans="1:23" x14ac:dyDescent="0.3">
      <c r="A280" s="6" t="s">
        <v>78</v>
      </c>
      <c r="B280">
        <v>900276576</v>
      </c>
      <c r="C280" s="7">
        <v>2022</v>
      </c>
      <c r="D280" t="s">
        <v>184</v>
      </c>
      <c r="E280" s="9">
        <v>0.24104301011272009</v>
      </c>
      <c r="F280" s="9">
        <v>0.38096076016188635</v>
      </c>
      <c r="G280" s="9">
        <v>0.6220037702746064</v>
      </c>
      <c r="H280" s="9">
        <v>0.76192152032377269</v>
      </c>
      <c r="I280" s="9">
        <v>0.3779962297253936</v>
      </c>
      <c r="J280" s="9">
        <v>9.5515819199580312E-2</v>
      </c>
      <c r="K280" s="9">
        <v>0.11275145946113796</v>
      </c>
      <c r="L280" s="16">
        <v>-7.7780991558212627</v>
      </c>
      <c r="M280" s="16">
        <v>14.944183788153063</v>
      </c>
      <c r="N280" s="9">
        <v>0.42609589347568066</v>
      </c>
      <c r="O280" s="16">
        <v>0.63272398451297374</v>
      </c>
      <c r="P280" s="9">
        <v>0.64428513575058743</v>
      </c>
      <c r="Q280" s="9">
        <v>1.2329950379553318</v>
      </c>
      <c r="R280" s="9">
        <v>0.31559229797849109</v>
      </c>
      <c r="S280" s="9">
        <v>0.34694539542590941</v>
      </c>
      <c r="T280" s="9">
        <v>0.11148154713231413</v>
      </c>
      <c r="U280" s="9" t="s">
        <v>266</v>
      </c>
      <c r="V280" s="16">
        <v>16.008174752544161</v>
      </c>
      <c r="W280" s="9">
        <v>0.52537412234865788</v>
      </c>
    </row>
    <row r="281" spans="1:23" x14ac:dyDescent="0.3">
      <c r="A281" s="6" t="s">
        <v>78</v>
      </c>
      <c r="B281">
        <v>900276576</v>
      </c>
      <c r="C281" s="7">
        <v>2023</v>
      </c>
      <c r="D281" t="s">
        <v>184</v>
      </c>
      <c r="E281" s="9">
        <v>0.38907160705089255</v>
      </c>
      <c r="F281" s="9">
        <v>0.25894751311044445</v>
      </c>
      <c r="G281" s="9">
        <v>0.648019120161337</v>
      </c>
      <c r="H281" s="9">
        <v>0.5178950262208889</v>
      </c>
      <c r="I281" s="9">
        <v>0.35198087983866305</v>
      </c>
      <c r="J281" s="9">
        <v>1.9274860693303184E-2</v>
      </c>
      <c r="K281" s="9">
        <v>0.10508973777900095</v>
      </c>
      <c r="L281" s="16">
        <v>-2.2882427696042491</v>
      </c>
      <c r="M281" s="16">
        <v>15.010311731171692</v>
      </c>
      <c r="N281" s="9">
        <v>6.8363398060262259E-2</v>
      </c>
      <c r="O281" s="16">
        <v>1.502511464108746</v>
      </c>
      <c r="P281" s="9">
        <v>0.58093809048469813</v>
      </c>
      <c r="Q281" s="9">
        <v>0.89947427519129997</v>
      </c>
      <c r="R281" s="9">
        <v>0.36647783266891742</v>
      </c>
      <c r="S281" s="9">
        <v>-1.0175162700819089</v>
      </c>
      <c r="T281" s="9">
        <v>-1.8277871483280909E-3</v>
      </c>
      <c r="U281" s="9" t="s">
        <v>266</v>
      </c>
      <c r="V281" s="16">
        <v>16.067849387190222</v>
      </c>
      <c r="W281" s="9">
        <v>6.1491117919868721E-2</v>
      </c>
    </row>
    <row r="282" spans="1:23" x14ac:dyDescent="0.3">
      <c r="A282" s="6" t="s">
        <v>78</v>
      </c>
      <c r="B282">
        <v>900308759</v>
      </c>
      <c r="C282" s="7">
        <v>2019</v>
      </c>
      <c r="D282" t="s">
        <v>185</v>
      </c>
      <c r="E282" s="9">
        <v>0.43619119693712333</v>
      </c>
      <c r="F282" s="9">
        <v>3.0533322863811375E-2</v>
      </c>
      <c r="G282" s="9">
        <v>0.46672451980093466</v>
      </c>
      <c r="H282" s="9">
        <v>0.20571798357007087</v>
      </c>
      <c r="I282" s="9">
        <v>0.53327548019906534</v>
      </c>
      <c r="J282" s="9">
        <v>5.4222094926690827E-2</v>
      </c>
      <c r="K282" s="9">
        <v>0.22127402349144118</v>
      </c>
      <c r="L282" s="16">
        <v>-14.241458133496334</v>
      </c>
      <c r="M282" s="16">
        <v>14.205729362948354</v>
      </c>
      <c r="N282" s="17">
        <f>MEDIAN(N283:N286)</f>
        <v>0.11395361034110962</v>
      </c>
      <c r="O282" s="16">
        <v>14.285742789367504</v>
      </c>
      <c r="P282" s="9">
        <v>0.69845610652919099</v>
      </c>
      <c r="Q282" s="17">
        <f>MEDIAN(Q283:Q286)</f>
        <v>3.2134547791817756</v>
      </c>
      <c r="R282" s="9">
        <v>0.30154389347080901</v>
      </c>
      <c r="S282" s="17">
        <f>MEDIAN(S283:S286)</f>
        <v>0.33501337096964429</v>
      </c>
      <c r="T282" s="9">
        <v>6.1501221143380101E-2</v>
      </c>
      <c r="U282" s="9" t="s">
        <v>266</v>
      </c>
      <c r="V282" s="16">
        <v>15.480579373743517</v>
      </c>
      <c r="W282" s="17">
        <f>MEDIAN(W283:W286)</f>
        <v>0.20783292872990289</v>
      </c>
    </row>
    <row r="283" spans="1:23" x14ac:dyDescent="0.3">
      <c r="A283" s="6" t="s">
        <v>78</v>
      </c>
      <c r="B283">
        <v>900308759</v>
      </c>
      <c r="C283" s="7">
        <v>2020</v>
      </c>
      <c r="D283" t="s">
        <v>185</v>
      </c>
      <c r="E283" s="9">
        <v>0.32884938134266606</v>
      </c>
      <c r="F283" s="9">
        <v>7.435246464766064E-2</v>
      </c>
      <c r="G283" s="9">
        <v>0.40320184599032671</v>
      </c>
      <c r="H283" s="9">
        <v>0</v>
      </c>
      <c r="I283" s="9">
        <v>0.59679815400967329</v>
      </c>
      <c r="J283" s="9">
        <v>6.6261676366195399E-2</v>
      </c>
      <c r="K283" s="9">
        <v>0.34049971707114252</v>
      </c>
      <c r="L283" s="16">
        <v>-55.552539178090512</v>
      </c>
      <c r="M283" s="16">
        <v>14.188908293330643</v>
      </c>
      <c r="N283" s="9">
        <v>-1.6680385350611671E-2</v>
      </c>
      <c r="O283" s="16">
        <v>4.4228443925969136</v>
      </c>
      <c r="P283" s="9">
        <v>0.73973849388226576</v>
      </c>
      <c r="Q283" s="9">
        <v>22.255486540127283</v>
      </c>
      <c r="R283" s="9">
        <v>0.26026150611773419</v>
      </c>
      <c r="S283" s="9">
        <v>-0.12899533327463242</v>
      </c>
      <c r="T283" s="9">
        <v>5.4476540310134082E-2</v>
      </c>
      <c r="U283" s="9" t="s">
        <v>266</v>
      </c>
      <c r="V283" s="16">
        <v>15.016589479046342</v>
      </c>
      <c r="W283" s="9">
        <v>-0.37123009165467435</v>
      </c>
    </row>
    <row r="284" spans="1:23" x14ac:dyDescent="0.3">
      <c r="A284" s="6" t="s">
        <v>78</v>
      </c>
      <c r="B284">
        <v>900308759</v>
      </c>
      <c r="C284" s="7">
        <v>2021</v>
      </c>
      <c r="D284" t="s">
        <v>185</v>
      </c>
      <c r="E284" s="9">
        <v>0.30410453242893026</v>
      </c>
      <c r="F284" s="9">
        <v>3.7962622616992459E-2</v>
      </c>
      <c r="G284" s="9">
        <v>0.34206715504592272</v>
      </c>
      <c r="H284" s="9">
        <v>3.7753951116902211E-2</v>
      </c>
      <c r="I284" s="9">
        <v>0.65793284495407733</v>
      </c>
      <c r="J284" s="9">
        <v>8.5747256291995338E-2</v>
      </c>
      <c r="K284" s="9">
        <v>0.11090290599049106</v>
      </c>
      <c r="L284" s="16">
        <v>9.3529876649690635</v>
      </c>
      <c r="M284" s="16">
        <v>14.326951792203248</v>
      </c>
      <c r="N284" s="9">
        <v>0.14802548700248241</v>
      </c>
      <c r="O284" s="16">
        <v>8.0106302321908078</v>
      </c>
      <c r="P284" s="9">
        <v>0.66112348016091693</v>
      </c>
      <c r="Q284" s="9">
        <v>4.233501878240042</v>
      </c>
      <c r="R284" s="9">
        <v>0.33887651983908307</v>
      </c>
      <c r="S284" s="9">
        <v>1.9099777598059036</v>
      </c>
      <c r="T284" s="9">
        <v>0.13808536703098231</v>
      </c>
      <c r="U284" s="9" t="s">
        <v>266</v>
      </c>
      <c r="V284" s="16">
        <v>15.50312210937382</v>
      </c>
      <c r="W284" s="9">
        <v>0.62666617725240625</v>
      </c>
    </row>
    <row r="285" spans="1:23" x14ac:dyDescent="0.3">
      <c r="A285" s="6" t="s">
        <v>78</v>
      </c>
      <c r="B285">
        <v>900308759</v>
      </c>
      <c r="C285" s="7">
        <v>2022</v>
      </c>
      <c r="D285" t="s">
        <v>185</v>
      </c>
      <c r="E285" s="9">
        <v>0.34989051760680051</v>
      </c>
      <c r="F285" s="9">
        <v>4.4352468951622981E-2</v>
      </c>
      <c r="G285" s="9">
        <v>0.39424298655842349</v>
      </c>
      <c r="H285" s="9">
        <v>9.7765623113576089E-3</v>
      </c>
      <c r="I285" s="9">
        <v>0.60575701344157651</v>
      </c>
      <c r="J285" s="9">
        <v>3.8514295775370667E-2</v>
      </c>
      <c r="K285" s="9">
        <v>0.14225690627275342</v>
      </c>
      <c r="L285" s="16">
        <v>6.3434525407083342</v>
      </c>
      <c r="M285" s="16">
        <v>14.446894562550916</v>
      </c>
      <c r="N285" s="9">
        <v>0.12743232717292696</v>
      </c>
      <c r="O285" s="16">
        <v>7.8888622409823483</v>
      </c>
      <c r="P285" s="9">
        <v>0.62478200584934351</v>
      </c>
      <c r="Q285" s="9">
        <v>2.1934076801235087</v>
      </c>
      <c r="R285" s="9">
        <v>0.37521799415065649</v>
      </c>
      <c r="S285" s="9">
        <v>-0.81882805579197859</v>
      </c>
      <c r="T285" s="9">
        <v>2.2189530855845435E-2</v>
      </c>
      <c r="U285" s="9" t="s">
        <v>266</v>
      </c>
      <c r="V285" s="16">
        <v>15.749600118324029</v>
      </c>
      <c r="W285" s="9">
        <v>0.27951104511710967</v>
      </c>
    </row>
    <row r="286" spans="1:23" x14ac:dyDescent="0.3">
      <c r="A286" s="6" t="s">
        <v>78</v>
      </c>
      <c r="B286">
        <v>900308759</v>
      </c>
      <c r="C286" s="7">
        <v>2023</v>
      </c>
      <c r="D286" t="s">
        <v>185</v>
      </c>
      <c r="E286" s="9">
        <v>0.36772983749169336</v>
      </c>
      <c r="F286" s="9">
        <v>4.6060532833927387E-2</v>
      </c>
      <c r="G286" s="9">
        <v>0.41379037032562072</v>
      </c>
      <c r="H286" s="9">
        <v>2.7688032380837311E-2</v>
      </c>
      <c r="I286" s="9">
        <v>0.58620962967437928</v>
      </c>
      <c r="J286" s="9">
        <v>2.6196535789802747E-2</v>
      </c>
      <c r="K286" s="9">
        <v>0.14042070923699632</v>
      </c>
      <c r="L286" s="16">
        <v>8.1170872048253315</v>
      </c>
      <c r="M286" s="16">
        <v>14.542636370562466</v>
      </c>
      <c r="N286" s="9">
        <v>0.10047489350929228</v>
      </c>
      <c r="O286" s="16">
        <v>7.9836210062431139</v>
      </c>
      <c r="P286" s="9">
        <v>0.55989850782335526</v>
      </c>
      <c r="Q286" s="9">
        <v>1.3551127807874115</v>
      </c>
      <c r="R286" s="9">
        <v>0.420852292635776</v>
      </c>
      <c r="S286" s="9">
        <v>0.79902207521392099</v>
      </c>
      <c r="T286" s="9">
        <v>3.627475382105963E-2</v>
      </c>
      <c r="U286" s="9" t="s">
        <v>266</v>
      </c>
      <c r="V286" s="16">
        <v>15.877249707808605</v>
      </c>
      <c r="W286" s="9">
        <v>0.13615481234269611</v>
      </c>
    </row>
    <row r="287" spans="1:23" x14ac:dyDescent="0.3">
      <c r="A287" s="6" t="s">
        <v>78</v>
      </c>
      <c r="B287">
        <v>900321063</v>
      </c>
      <c r="C287" s="7">
        <v>2019</v>
      </c>
      <c r="D287" t="s">
        <v>186</v>
      </c>
      <c r="E287" s="9">
        <v>0.53079380995799008</v>
      </c>
      <c r="F287" s="9">
        <v>0.20245566630506079</v>
      </c>
      <c r="G287" s="9">
        <v>0.73324947626305093</v>
      </c>
      <c r="H287" s="9">
        <v>0.30920519913835753</v>
      </c>
      <c r="I287" s="9">
        <v>0.26675052373694907</v>
      </c>
      <c r="J287" s="9">
        <v>3.2852072845337504E-2</v>
      </c>
      <c r="K287" s="9">
        <v>0.42886772249669269</v>
      </c>
      <c r="L287" s="16">
        <v>-94.42863004095183</v>
      </c>
      <c r="M287" s="16">
        <v>15.503612505061954</v>
      </c>
      <c r="N287" s="17">
        <f>MEDIAN(N288:N291)</f>
        <v>0.40937809434546168</v>
      </c>
      <c r="O287" s="16">
        <v>2.6217779904376126</v>
      </c>
      <c r="P287" s="9">
        <v>0.35444660619196466</v>
      </c>
      <c r="Q287" s="17">
        <f>MEDIAN(Q288:Q291)</f>
        <v>1.1260372090682718</v>
      </c>
      <c r="R287" s="9">
        <v>0.39795966282654527</v>
      </c>
      <c r="S287" s="17">
        <f>MEDIAN(S288:S291)</f>
        <v>-3.4030810228273873</v>
      </c>
      <c r="T287" s="9">
        <v>-4.1513132061575052E-2</v>
      </c>
      <c r="U287" s="9" t="s">
        <v>267</v>
      </c>
      <c r="V287" s="16">
        <v>16.759546719168348</v>
      </c>
      <c r="W287" s="17">
        <f>MEDIAN(W288:W291)</f>
        <v>0.33102832247970171</v>
      </c>
    </row>
    <row r="288" spans="1:23" x14ac:dyDescent="0.3">
      <c r="A288" s="6" t="s">
        <v>78</v>
      </c>
      <c r="B288">
        <v>900321063</v>
      </c>
      <c r="C288" s="7">
        <v>2020</v>
      </c>
      <c r="D288" t="s">
        <v>186</v>
      </c>
      <c r="E288" s="9">
        <v>0.23132622593979635</v>
      </c>
      <c r="F288" s="9">
        <v>0.27851723972135312</v>
      </c>
      <c r="G288" s="9">
        <v>0.50984346566114946</v>
      </c>
      <c r="H288" s="9">
        <v>6.6280963316897774E-4</v>
      </c>
      <c r="I288" s="9">
        <v>0.49015653433885054</v>
      </c>
      <c r="J288" s="9">
        <v>0.10088500847852411</v>
      </c>
      <c r="K288" s="9">
        <v>0.42710642185252901</v>
      </c>
      <c r="L288" s="16">
        <v>-114.84691340745294</v>
      </c>
      <c r="M288" s="16">
        <v>15.888049078522776</v>
      </c>
      <c r="N288" s="9">
        <v>0.46878653495042899</v>
      </c>
      <c r="O288" s="16">
        <v>0.83056340128614747</v>
      </c>
      <c r="P288" s="9">
        <v>0.3442837892572479</v>
      </c>
      <c r="Q288" s="9">
        <v>0.40421247807573335</v>
      </c>
      <c r="R288" s="9">
        <v>0.40493678638775799</v>
      </c>
      <c r="S288" s="9">
        <v>-5.7526508218549743</v>
      </c>
      <c r="T288" s="9">
        <v>0.13432681776108293</v>
      </c>
      <c r="U288" s="9" t="s">
        <v>267</v>
      </c>
      <c r="V288" s="16">
        <v>16.933070830823148</v>
      </c>
      <c r="W288" s="9">
        <v>0.18948936698084928</v>
      </c>
    </row>
    <row r="289" spans="1:23" x14ac:dyDescent="0.3">
      <c r="A289" s="6" t="s">
        <v>78</v>
      </c>
      <c r="B289">
        <v>900321063</v>
      </c>
      <c r="C289" s="7">
        <v>2021</v>
      </c>
      <c r="D289" t="s">
        <v>186</v>
      </c>
      <c r="E289" s="9">
        <v>0.35719539566730124</v>
      </c>
      <c r="F289" s="9">
        <v>9.9151337336206374E-2</v>
      </c>
      <c r="G289" s="9">
        <v>0.45634673300350764</v>
      </c>
      <c r="H289" s="9">
        <v>1.9777234791635567E-3</v>
      </c>
      <c r="I289" s="9">
        <v>0.54365326699649241</v>
      </c>
      <c r="J289" s="9">
        <v>0.11590688998749994</v>
      </c>
      <c r="K289" s="9">
        <v>0.32741719401763819</v>
      </c>
      <c r="L289" s="16">
        <v>-91.096323879065011</v>
      </c>
      <c r="M289" s="16">
        <v>16.18813119200972</v>
      </c>
      <c r="N289" s="9">
        <v>0.34996965374049438</v>
      </c>
      <c r="O289" s="16">
        <v>3.6025272604857426</v>
      </c>
      <c r="P289" s="9">
        <v>0.21242747282797955</v>
      </c>
      <c r="Q289" s="9">
        <v>1.3503092994713393</v>
      </c>
      <c r="R289" s="9">
        <v>0.70139069987001956</v>
      </c>
      <c r="S289" s="9">
        <v>0.97048224268240357</v>
      </c>
      <c r="T289" s="9">
        <v>0.19607004378272527</v>
      </c>
      <c r="U289" s="9" t="s">
        <v>267</v>
      </c>
      <c r="V289" s="16">
        <v>17.320078155951911</v>
      </c>
      <c r="W289" s="9">
        <v>0.47256727797855413</v>
      </c>
    </row>
    <row r="290" spans="1:23" x14ac:dyDescent="0.3">
      <c r="A290" s="6" t="s">
        <v>78</v>
      </c>
      <c r="B290">
        <v>900321063</v>
      </c>
      <c r="C290" s="7">
        <v>2022</v>
      </c>
      <c r="D290" t="s">
        <v>186</v>
      </c>
      <c r="E290" s="9">
        <v>0.39909822272203721</v>
      </c>
      <c r="F290" s="9">
        <v>0.1143082006115775</v>
      </c>
      <c r="G290" s="9">
        <v>0.51340642333361475</v>
      </c>
      <c r="H290" s="9">
        <v>1.7306131840423475E-3</v>
      </c>
      <c r="I290" s="9">
        <v>0.48659357666638531</v>
      </c>
      <c r="J290" s="9">
        <v>1.0489274211138334E-2</v>
      </c>
      <c r="K290" s="9">
        <v>0.25956806658733766</v>
      </c>
      <c r="L290" s="16">
        <v>-43.940366583399751</v>
      </c>
      <c r="M290" s="16">
        <v>16.279525827980159</v>
      </c>
      <c r="N290" s="9">
        <v>9.5701323103720481E-2</v>
      </c>
      <c r="O290" s="16">
        <v>3.4914224927587152</v>
      </c>
      <c r="P290" s="9">
        <v>0.44264120945848434</v>
      </c>
      <c r="Q290" s="9">
        <v>1.756796733405994</v>
      </c>
      <c r="R290" s="9">
        <v>0.47163132033753852</v>
      </c>
      <c r="S290" s="9">
        <v>-1.0535112237998006</v>
      </c>
      <c r="T290" s="9">
        <v>-9.5755547356411348E-3</v>
      </c>
      <c r="U290" s="9" t="s">
        <v>267</v>
      </c>
      <c r="V290" s="16">
        <v>17.475480428048908</v>
      </c>
      <c r="W290" s="9">
        <v>0.16812777181124772</v>
      </c>
    </row>
    <row r="291" spans="1:23" x14ac:dyDescent="0.3">
      <c r="A291" s="6" t="s">
        <v>78</v>
      </c>
      <c r="B291">
        <v>900321063</v>
      </c>
      <c r="C291" s="7">
        <v>2023</v>
      </c>
      <c r="D291" t="s">
        <v>186</v>
      </c>
      <c r="E291" s="9">
        <v>0.33869145071806755</v>
      </c>
      <c r="F291" s="9">
        <v>1.2030138456416503E-2</v>
      </c>
      <c r="G291" s="9">
        <v>0.35072158917448409</v>
      </c>
      <c r="H291" s="9">
        <v>6.7730112619358471E-4</v>
      </c>
      <c r="I291" s="9">
        <v>0.64927841082551596</v>
      </c>
      <c r="J291" s="9">
        <v>6.43462277187139E-2</v>
      </c>
      <c r="K291" s="9">
        <v>0.1404096382796407</v>
      </c>
      <c r="L291" s="16">
        <v>-23.847086336539284</v>
      </c>
      <c r="M291" s="16">
        <v>16.780506420667798</v>
      </c>
      <c r="N291" s="9">
        <v>0.65033878765517494</v>
      </c>
      <c r="O291" s="16">
        <v>28.153578775930054</v>
      </c>
      <c r="P291" s="9">
        <v>0.43224237975649232</v>
      </c>
      <c r="Q291" s="9">
        <v>0.90176511866520404</v>
      </c>
      <c r="R291" s="9">
        <v>0.50872729003291273</v>
      </c>
      <c r="S291" s="9">
        <v>-21.678817392540722</v>
      </c>
      <c r="T291" s="9">
        <v>0.11998212081771324</v>
      </c>
      <c r="U291" s="9" t="s">
        <v>267</v>
      </c>
      <c r="V291" s="16">
        <v>17.936981030068797</v>
      </c>
      <c r="W291" s="9">
        <v>0.58645283402245374</v>
      </c>
    </row>
    <row r="292" spans="1:23" x14ac:dyDescent="0.3">
      <c r="A292" s="6" t="s">
        <v>78</v>
      </c>
      <c r="B292">
        <v>900335241</v>
      </c>
      <c r="C292" s="7">
        <v>2019</v>
      </c>
      <c r="D292" t="s">
        <v>187</v>
      </c>
      <c r="E292" s="9">
        <v>0.25471487335923682</v>
      </c>
      <c r="F292" s="9">
        <v>0.62973085617030433</v>
      </c>
      <c r="G292" s="9">
        <v>0.88444572952954104</v>
      </c>
      <c r="H292" s="9">
        <v>0.73027629180495868</v>
      </c>
      <c r="I292" s="9">
        <v>0.11555427047045892</v>
      </c>
      <c r="J292" s="9">
        <v>3.3004920103034116E-2</v>
      </c>
      <c r="K292" s="9">
        <v>0.12468468578600968</v>
      </c>
      <c r="L292" s="16">
        <v>-23.362559201843496</v>
      </c>
      <c r="M292" s="16">
        <v>17.5105301726507</v>
      </c>
      <c r="N292" s="17">
        <f>MEDIAN(N293:N296)</f>
        <v>-3.2565643657414656E-2</v>
      </c>
      <c r="O292" s="16">
        <v>0.40448212258214605</v>
      </c>
      <c r="P292" s="9">
        <v>0.70260844942954104</v>
      </c>
      <c r="Q292" s="17">
        <f>MEDIAN(Q293:Q296)</f>
        <v>0.64367619854928892</v>
      </c>
      <c r="R292" s="9">
        <v>0.20082391546346476</v>
      </c>
      <c r="S292" s="17">
        <f>MEDIAN(S293:S296)</f>
        <v>-1.0603485618500668</v>
      </c>
      <c r="T292" s="9">
        <v>6.8960518717194859E-3</v>
      </c>
      <c r="U292" s="9" t="s">
        <v>268</v>
      </c>
      <c r="V292" s="16">
        <v>18.275173376184718</v>
      </c>
      <c r="W292" s="17">
        <f>MEDIAN(W293:W296)</f>
        <v>-3.0229104185170996E-3</v>
      </c>
    </row>
    <row r="293" spans="1:23" x14ac:dyDescent="0.3">
      <c r="A293" s="6" t="s">
        <v>78</v>
      </c>
      <c r="B293">
        <v>900335241</v>
      </c>
      <c r="C293" s="7">
        <v>2020</v>
      </c>
      <c r="D293" t="s">
        <v>187</v>
      </c>
      <c r="E293" s="9">
        <v>0.2836311683366628</v>
      </c>
      <c r="F293" s="9">
        <v>1.1116543024883681</v>
      </c>
      <c r="G293" s="9">
        <v>1.3952854708250308</v>
      </c>
      <c r="H293" s="9">
        <v>1.3521201595153851</v>
      </c>
      <c r="I293" s="9">
        <v>-0.39528547082503079</v>
      </c>
      <c r="J293" s="9">
        <v>-0.27957711925548506</v>
      </c>
      <c r="K293" s="9">
        <v>0.14228990380775813</v>
      </c>
      <c r="L293" s="16">
        <v>-43.828177027095037</v>
      </c>
      <c r="M293" s="16">
        <v>17.19053568123325</v>
      </c>
      <c r="N293" s="9">
        <v>-0.27384696286337629</v>
      </c>
      <c r="O293" s="16">
        <v>0.25514331901722714</v>
      </c>
      <c r="P293" s="9">
        <v>0.81168357193141849</v>
      </c>
      <c r="Q293" s="9">
        <v>1.659675887573276</v>
      </c>
      <c r="R293" s="9">
        <v>0.13485842848753762</v>
      </c>
      <c r="S293" s="9">
        <v>-59.354891709693341</v>
      </c>
      <c r="T293" s="9">
        <v>-0.55417844396195071</v>
      </c>
      <c r="U293" s="9" t="s">
        <v>268</v>
      </c>
      <c r="V293" s="16">
        <v>17.669126033260859</v>
      </c>
      <c r="W293" s="9">
        <v>-0.45449720114951997</v>
      </c>
    </row>
    <row r="294" spans="1:23" x14ac:dyDescent="0.3">
      <c r="A294" s="6" t="s">
        <v>78</v>
      </c>
      <c r="B294">
        <v>900335241</v>
      </c>
      <c r="C294" s="7">
        <v>2021</v>
      </c>
      <c r="D294" t="s">
        <v>187</v>
      </c>
      <c r="E294" s="9">
        <v>0.18403421658495525</v>
      </c>
      <c r="F294" s="9">
        <v>0.93596413075160922</v>
      </c>
      <c r="G294" s="9">
        <v>1.1199983473365644</v>
      </c>
      <c r="H294" s="9">
        <v>1.2143546350835075</v>
      </c>
      <c r="I294" s="9">
        <v>-0.11999834733656445</v>
      </c>
      <c r="J294" s="9">
        <v>0.13990728648013107</v>
      </c>
      <c r="K294" s="9">
        <v>0.42714826627447755</v>
      </c>
      <c r="L294" s="16">
        <v>-122.00242089303603</v>
      </c>
      <c r="M294" s="16">
        <v>17.2886833943422</v>
      </c>
      <c r="N294" s="9">
        <v>0.10312571920400537</v>
      </c>
      <c r="O294" s="16">
        <v>0.19662528780581567</v>
      </c>
      <c r="P294" s="9">
        <v>0.68660299466460817</v>
      </c>
      <c r="Q294" s="9">
        <v>7.8123599585525643</v>
      </c>
      <c r="R294" s="9">
        <v>0.20791374536122839</v>
      </c>
      <c r="S294" s="9">
        <v>-1.3509297274769039</v>
      </c>
      <c r="T294" s="9">
        <v>0.17629694143426683</v>
      </c>
      <c r="U294" s="9" t="s">
        <v>268</v>
      </c>
      <c r="V294" s="16">
        <v>18.260049572693735</v>
      </c>
      <c r="W294" s="9">
        <v>0.80565523940630679</v>
      </c>
    </row>
    <row r="295" spans="1:23" x14ac:dyDescent="0.3">
      <c r="A295" s="6" t="s">
        <v>78</v>
      </c>
      <c r="B295">
        <v>900335241</v>
      </c>
      <c r="C295" s="7">
        <v>2022</v>
      </c>
      <c r="D295" t="s">
        <v>187</v>
      </c>
      <c r="E295" s="9">
        <v>0.24581091367259372</v>
      </c>
      <c r="F295" s="9">
        <v>0.83604185638105522</v>
      </c>
      <c r="G295" s="9">
        <v>1.0818527700536489</v>
      </c>
      <c r="H295" s="9">
        <v>1.1723730892087108</v>
      </c>
      <c r="I295" s="9">
        <v>-8.1852770053648924E-2</v>
      </c>
      <c r="J295" s="9">
        <v>0.10276155847920611</v>
      </c>
      <c r="K295" s="9">
        <v>0.2229948607090162</v>
      </c>
      <c r="L295" s="16">
        <v>-33.263411404643591</v>
      </c>
      <c r="M295" s="16">
        <v>17.176300824309671</v>
      </c>
      <c r="N295" s="9">
        <v>-0.10629771162257584</v>
      </c>
      <c r="O295" s="16">
        <v>0.29401747268566997</v>
      </c>
      <c r="P295" s="9">
        <v>0.69465531855166629</v>
      </c>
      <c r="Q295" s="9">
        <v>-0.37232349047469787</v>
      </c>
      <c r="R295" s="9">
        <v>0.30144414725681018</v>
      </c>
      <c r="S295" s="9">
        <v>-0.52481414114329361</v>
      </c>
      <c r="T295" s="9">
        <v>9.3737942286518536E-2</v>
      </c>
      <c r="U295" s="9" t="s">
        <v>267</v>
      </c>
      <c r="V295" s="16">
        <v>18.298863602220891</v>
      </c>
      <c r="W295" s="9">
        <v>3.9577135020790299E-2</v>
      </c>
    </row>
    <row r="296" spans="1:23" x14ac:dyDescent="0.3">
      <c r="A296" s="6" t="s">
        <v>78</v>
      </c>
      <c r="B296">
        <v>900335241</v>
      </c>
      <c r="C296" s="7">
        <v>2023</v>
      </c>
      <c r="D296" t="s">
        <v>187</v>
      </c>
      <c r="E296" s="9">
        <v>0.22669974127639556</v>
      </c>
      <c r="F296" s="9">
        <v>0.8311884484704265</v>
      </c>
      <c r="G296" s="9">
        <v>1.0578881897468222</v>
      </c>
      <c r="H296" s="9">
        <v>1.662376896940853</v>
      </c>
      <c r="I296" s="9">
        <v>-5.788818974682209E-2</v>
      </c>
      <c r="J296" s="9">
        <v>8.0189282350441385E-2</v>
      </c>
      <c r="K296" s="9">
        <v>0.22669974127639556</v>
      </c>
      <c r="L296" s="16">
        <v>-49.941293941757657</v>
      </c>
      <c r="M296" s="16">
        <v>17.216642470816726</v>
      </c>
      <c r="N296" s="9">
        <v>4.116642430774653E-2</v>
      </c>
      <c r="O296" s="16">
        <v>0.27274168895582468</v>
      </c>
      <c r="P296" s="9">
        <v>0.65265726062866247</v>
      </c>
      <c r="Q296" s="9">
        <v>-1.108256464461485</v>
      </c>
      <c r="R296" s="9">
        <v>0.34359642744611679</v>
      </c>
      <c r="S296" s="9">
        <v>-0.76976739622322943</v>
      </c>
      <c r="T296" s="9">
        <v>2.0728223674376548E-2</v>
      </c>
      <c r="U296" s="9" t="s">
        <v>267</v>
      </c>
      <c r="V296" s="16">
        <v>18.252167141074114</v>
      </c>
      <c r="W296" s="9">
        <v>-4.5622955857824499E-2</v>
      </c>
    </row>
    <row r="297" spans="1:23" x14ac:dyDescent="0.3">
      <c r="A297" s="6" t="s">
        <v>78</v>
      </c>
      <c r="B297">
        <v>900337897</v>
      </c>
      <c r="C297" s="7">
        <v>2019</v>
      </c>
      <c r="D297" t="s">
        <v>188</v>
      </c>
      <c r="E297" s="9">
        <v>0.43519342254180365</v>
      </c>
      <c r="F297" s="9">
        <v>8.9529336860163081E-2</v>
      </c>
      <c r="G297" s="9">
        <v>0.52472275940196667</v>
      </c>
      <c r="H297" s="9">
        <v>0.39635757902667712</v>
      </c>
      <c r="I297" s="9">
        <v>0.47527724059803328</v>
      </c>
      <c r="J297" s="9">
        <v>8.9562762995667747E-2</v>
      </c>
      <c r="K297" s="9">
        <v>0.16357222308098918</v>
      </c>
      <c r="L297" s="16">
        <v>20.160531490681763</v>
      </c>
      <c r="M297" s="16">
        <v>14.430803218354551</v>
      </c>
      <c r="N297" s="17">
        <f>MEDIAN(N298:N301)</f>
        <v>9.8123968332024636E-2</v>
      </c>
      <c r="O297" s="16">
        <v>4.8609030045820329</v>
      </c>
      <c r="P297" s="9">
        <v>0.18243182621535642</v>
      </c>
      <c r="Q297" s="17">
        <f>MEDIAN(Q298:Q301)</f>
        <v>6.2923596241578483</v>
      </c>
      <c r="R297" s="9">
        <v>0.54143664624002408</v>
      </c>
      <c r="S297" s="17">
        <f>MEDIAN(S298:S301)</f>
        <v>-1.2150457080458941</v>
      </c>
      <c r="T297" s="9">
        <v>5.2825697573989382E-2</v>
      </c>
      <c r="U297" s="9" t="s">
        <v>266</v>
      </c>
      <c r="V297" s="16">
        <v>15.032837300236217</v>
      </c>
      <c r="W297" s="17">
        <f>MEDIAN(W298:W301)</f>
        <v>0.10488490822818364</v>
      </c>
    </row>
    <row r="298" spans="1:23" x14ac:dyDescent="0.3">
      <c r="A298" s="6" t="s">
        <v>78</v>
      </c>
      <c r="B298">
        <v>900337897</v>
      </c>
      <c r="C298" s="7">
        <v>2020</v>
      </c>
      <c r="D298" t="s">
        <v>188</v>
      </c>
      <c r="E298" s="9">
        <v>0.83584717757825822</v>
      </c>
      <c r="F298" s="9">
        <v>0</v>
      </c>
      <c r="G298" s="9">
        <v>0.83584717757825822</v>
      </c>
      <c r="H298" s="9">
        <v>0.78983534092689578</v>
      </c>
      <c r="I298" s="9">
        <v>0.16415282242174184</v>
      </c>
      <c r="J298" s="9">
        <v>-0.45070489763215765</v>
      </c>
      <c r="K298" s="9">
        <v>0.23698941680870964</v>
      </c>
      <c r="L298" s="16">
        <v>-54.008576777171896</v>
      </c>
      <c r="M298" s="16">
        <v>14.337238138851411</v>
      </c>
      <c r="N298" s="9">
        <v>-8.9321251022863479E-2</v>
      </c>
      <c r="O298" s="16">
        <v>10</v>
      </c>
      <c r="P298" s="9">
        <v>0.35490012677039368</v>
      </c>
      <c r="Q298" s="9">
        <v>7.3073639390527649</v>
      </c>
      <c r="R298" s="9">
        <v>0.33391416647279182</v>
      </c>
      <c r="S298" s="9">
        <v>-7.167202111768197</v>
      </c>
      <c r="T298" s="9">
        <v>-0.35774059074053849</v>
      </c>
      <c r="U298" s="9" t="s">
        <v>266</v>
      </c>
      <c r="V298" s="16">
        <v>13.975262663331877</v>
      </c>
      <c r="W298" s="9">
        <v>-0.65270288871555249</v>
      </c>
    </row>
    <row r="299" spans="1:23" x14ac:dyDescent="0.3">
      <c r="A299" s="6" t="s">
        <v>78</v>
      </c>
      <c r="B299">
        <v>900337897</v>
      </c>
      <c r="C299" s="7">
        <v>2021</v>
      </c>
      <c r="D299" t="s">
        <v>188</v>
      </c>
      <c r="E299" s="9">
        <v>0.40329774525674256</v>
      </c>
      <c r="F299" s="9">
        <v>0.24640662314586953</v>
      </c>
      <c r="G299" s="9">
        <v>0.64970436840261203</v>
      </c>
      <c r="H299" s="9">
        <v>0.77035969637330159</v>
      </c>
      <c r="I299" s="9">
        <v>0.35029563159738791</v>
      </c>
      <c r="J299" s="9">
        <v>0.17613998534982242</v>
      </c>
      <c r="K299" s="9">
        <v>0.18760780130562391</v>
      </c>
      <c r="L299" s="16">
        <v>45.735367274556985</v>
      </c>
      <c r="M299" s="16">
        <v>14.469749536534238</v>
      </c>
      <c r="N299" s="9">
        <v>0.14169202865865538</v>
      </c>
      <c r="O299" s="16">
        <v>1.6367163354127681</v>
      </c>
      <c r="P299" s="9">
        <v>0.27316421979146199</v>
      </c>
      <c r="Q299" s="9">
        <v>21.537498994667509</v>
      </c>
      <c r="R299" s="9">
        <v>0.71887862729625229</v>
      </c>
      <c r="S299" s="9">
        <v>-1.659072282960333</v>
      </c>
      <c r="T299" s="9">
        <v>0.20651533156796512</v>
      </c>
      <c r="U299" s="9" t="s">
        <v>266</v>
      </c>
      <c r="V299" s="16">
        <v>15.374397216420203</v>
      </c>
      <c r="W299" s="9">
        <v>3.05169192478819</v>
      </c>
    </row>
    <row r="300" spans="1:23" x14ac:dyDescent="0.3">
      <c r="A300" s="6" t="s">
        <v>78</v>
      </c>
      <c r="B300">
        <v>900337897</v>
      </c>
      <c r="C300" s="7">
        <v>2022</v>
      </c>
      <c r="D300" t="s">
        <v>188</v>
      </c>
      <c r="E300" s="9">
        <v>0.47510137403345909</v>
      </c>
      <c r="F300" s="9">
        <v>0.14788334567337696</v>
      </c>
      <c r="G300" s="9">
        <v>0.62298471970683611</v>
      </c>
      <c r="H300" s="9">
        <v>0.41595937348727663</v>
      </c>
      <c r="I300" s="9">
        <v>0.37701528029316395</v>
      </c>
      <c r="J300" s="9">
        <v>8.6301178775057913E-2</v>
      </c>
      <c r="K300" s="9">
        <v>0.29343950043034056</v>
      </c>
      <c r="L300" s="16">
        <v>18.03420959805031</v>
      </c>
      <c r="M300" s="16">
        <v>14.52286927456279</v>
      </c>
      <c r="N300" s="9">
        <v>5.4555908005393894E-2</v>
      </c>
      <c r="O300" s="16">
        <v>3.2126766666666668</v>
      </c>
      <c r="P300" s="9">
        <v>0.26002230080852756</v>
      </c>
      <c r="Q300" s="9">
        <v>5.2773553092629308</v>
      </c>
      <c r="R300" s="9">
        <v>0.73240459305953887</v>
      </c>
      <c r="S300" s="9">
        <v>-0.77101913313145498</v>
      </c>
      <c r="T300" s="9">
        <v>4.484168101956694E-2</v>
      </c>
      <c r="U300" s="9" t="s">
        <v>266</v>
      </c>
      <c r="V300" s="16">
        <v>15.627418673048554</v>
      </c>
      <c r="W300" s="9">
        <v>0.2879109107639255</v>
      </c>
    </row>
    <row r="301" spans="1:23" x14ac:dyDescent="0.3">
      <c r="A301" s="6" t="s">
        <v>78</v>
      </c>
      <c r="B301">
        <v>900337897</v>
      </c>
      <c r="C301" s="7">
        <v>2023</v>
      </c>
      <c r="D301" t="s">
        <v>188</v>
      </c>
      <c r="E301" s="9">
        <v>0.48074861259311069</v>
      </c>
      <c r="F301" s="9">
        <v>0.1276363283623238</v>
      </c>
      <c r="G301" s="9">
        <v>0.60838494095543449</v>
      </c>
      <c r="H301" s="9">
        <v>0.34330598512270954</v>
      </c>
      <c r="I301" s="9">
        <v>0.39161505904456551</v>
      </c>
      <c r="J301" s="9">
        <v>0.11188364997681498</v>
      </c>
      <c r="K301" s="9">
        <v>0.24990299639044464</v>
      </c>
      <c r="L301" s="16">
        <v>11.864357767600808</v>
      </c>
      <c r="M301" s="16">
        <v>14.670107997196688</v>
      </c>
      <c r="N301" s="9">
        <v>0.15863052134794686</v>
      </c>
      <c r="O301" s="16">
        <v>3.7665500000000001</v>
      </c>
      <c r="P301" s="9">
        <v>0.22663999918312749</v>
      </c>
      <c r="Q301" s="9">
        <v>-0.49259810560768602</v>
      </c>
      <c r="R301" s="9">
        <v>0.6385560417081485</v>
      </c>
      <c r="S301" s="9">
        <v>0.71095012477052122</v>
      </c>
      <c r="T301" s="9">
        <v>6.6217727154373587E-2</v>
      </c>
      <c r="U301" s="9" t="s">
        <v>266</v>
      </c>
      <c r="V301" s="16">
        <v>15.546055575210277</v>
      </c>
      <c r="W301" s="9">
        <v>-7.8141094307558223E-2</v>
      </c>
    </row>
    <row r="302" spans="1:23" x14ac:dyDescent="0.3">
      <c r="A302" s="6" t="s">
        <v>78</v>
      </c>
      <c r="B302">
        <v>900343005</v>
      </c>
      <c r="C302" s="7">
        <v>2019</v>
      </c>
      <c r="D302" t="s">
        <v>191</v>
      </c>
      <c r="E302" s="9">
        <v>0.53003624314099662</v>
      </c>
      <c r="F302" s="9">
        <v>0.21789652397334733</v>
      </c>
      <c r="G302" s="9">
        <v>0.74793276711434398</v>
      </c>
      <c r="H302" s="9">
        <v>0.68621124207489825</v>
      </c>
      <c r="I302" s="9">
        <v>0.25206723288565608</v>
      </c>
      <c r="J302" s="9">
        <v>6.082738447932827E-2</v>
      </c>
      <c r="K302" s="9">
        <v>0.11253345080371208</v>
      </c>
      <c r="L302" s="16">
        <v>14.01937451764514</v>
      </c>
      <c r="M302" s="16">
        <v>16.06897872340755</v>
      </c>
      <c r="N302" s="17">
        <f>MEDIAN(N303:N306)</f>
        <v>-8.3218233537755149E-3</v>
      </c>
      <c r="O302" s="16">
        <v>2.4325135320003066</v>
      </c>
      <c r="P302" s="9">
        <v>0.73812749863507909</v>
      </c>
      <c r="Q302" s="17">
        <f>MEDIAN(Q303:Q306)</f>
        <v>3.6872944703915884</v>
      </c>
      <c r="R302" s="9">
        <v>0.24824776502731208</v>
      </c>
      <c r="S302" s="17">
        <f>MEDIAN(S303:S306)</f>
        <v>0.10853902482141509</v>
      </c>
      <c r="T302" s="9">
        <v>2.8835490843213386E-2</v>
      </c>
      <c r="U302" s="9" t="s">
        <v>267</v>
      </c>
      <c r="V302" s="16">
        <v>16.943482903246725</v>
      </c>
      <c r="W302" s="17">
        <f>MEDIAN(W303:W306)</f>
        <v>0.1037601666509308</v>
      </c>
    </row>
    <row r="303" spans="1:23" x14ac:dyDescent="0.3">
      <c r="A303" s="6" t="s">
        <v>78</v>
      </c>
      <c r="B303">
        <v>900343005</v>
      </c>
      <c r="C303" s="7">
        <v>2020</v>
      </c>
      <c r="D303" t="s">
        <v>191</v>
      </c>
      <c r="E303" s="9">
        <v>0.26133271405805208</v>
      </c>
      <c r="F303" s="9">
        <v>0.42428486914546615</v>
      </c>
      <c r="G303" s="9">
        <v>0.68561758320351829</v>
      </c>
      <c r="H303" s="9">
        <v>1.0026999332918807</v>
      </c>
      <c r="I303" s="9">
        <v>0.31438241679648171</v>
      </c>
      <c r="J303" s="9">
        <v>0.10953357177335445</v>
      </c>
      <c r="K303" s="9">
        <v>0.10298431557186408</v>
      </c>
      <c r="L303" s="16">
        <v>11.260923568392535</v>
      </c>
      <c r="M303" s="16">
        <v>15.95307099651696</v>
      </c>
      <c r="N303" s="9">
        <v>-0.10944260599380429</v>
      </c>
      <c r="O303" s="16">
        <v>0.61593691659189032</v>
      </c>
      <c r="P303" s="9">
        <v>0.79788147467403125</v>
      </c>
      <c r="Q303" s="9">
        <v>4.5905042045077113</v>
      </c>
      <c r="R303" s="9">
        <v>0.18681941442159719</v>
      </c>
      <c r="S303" s="9">
        <v>-0.12893849213576458</v>
      </c>
      <c r="T303" s="9">
        <v>2.8204230634595189E-2</v>
      </c>
      <c r="U303" s="9" t="s">
        <v>267</v>
      </c>
      <c r="V303" s="16">
        <v>16.245530711152785</v>
      </c>
      <c r="W303" s="9">
        <v>-0.50239674296683945</v>
      </c>
    </row>
    <row r="304" spans="1:23" x14ac:dyDescent="0.3">
      <c r="A304" s="6" t="s">
        <v>78</v>
      </c>
      <c r="B304">
        <v>900343005</v>
      </c>
      <c r="C304" s="7">
        <v>2021</v>
      </c>
      <c r="D304" t="s">
        <v>191</v>
      </c>
      <c r="E304" s="9">
        <v>0.32245826661735977</v>
      </c>
      <c r="F304" s="9">
        <v>0.27129881237499831</v>
      </c>
      <c r="G304" s="9">
        <v>0.59375707899235808</v>
      </c>
      <c r="H304" s="9">
        <v>0.75431540214484993</v>
      </c>
      <c r="I304" s="9">
        <v>0.40624292100764192</v>
      </c>
      <c r="J304" s="9">
        <v>0.13633137365840917</v>
      </c>
      <c r="K304" s="9">
        <v>8.1702099544427517E-2</v>
      </c>
      <c r="L304" s="16">
        <v>11.946312894465098</v>
      </c>
      <c r="M304" s="16">
        <v>15.927405736930817</v>
      </c>
      <c r="N304" s="9">
        <v>-2.5338706466347283E-2</v>
      </c>
      <c r="O304" s="16">
        <v>1.1885723486752575</v>
      </c>
      <c r="P304" s="9">
        <v>0.78655325435194667</v>
      </c>
      <c r="Q304" s="9">
        <v>-14.486762448825168</v>
      </c>
      <c r="R304" s="9">
        <v>0.19774989690082925</v>
      </c>
      <c r="S304" s="9">
        <v>1.60280342566573</v>
      </c>
      <c r="T304" s="9">
        <v>7.5318542555271803E-2</v>
      </c>
      <c r="U304" s="9" t="s">
        <v>267</v>
      </c>
      <c r="V304" s="16">
        <v>16.558204732856431</v>
      </c>
      <c r="W304" s="9">
        <v>0.36707582133848327</v>
      </c>
    </row>
    <row r="305" spans="1:23" x14ac:dyDescent="0.3">
      <c r="A305" s="6" t="s">
        <v>78</v>
      </c>
      <c r="B305">
        <v>900343005</v>
      </c>
      <c r="C305" s="7">
        <v>2022</v>
      </c>
      <c r="D305" t="s">
        <v>191</v>
      </c>
      <c r="E305" s="9">
        <v>0.37609004980119948</v>
      </c>
      <c r="F305" s="9">
        <v>0.10949533832796908</v>
      </c>
      <c r="G305" s="9">
        <v>0.48558538812916857</v>
      </c>
      <c r="H305" s="9">
        <v>0.47923598412283103</v>
      </c>
      <c r="I305" s="9">
        <v>0.51441461187083148</v>
      </c>
      <c r="J305" s="9">
        <v>0.15965719027534217</v>
      </c>
      <c r="K305" s="9">
        <v>8.9065365858808268E-2</v>
      </c>
      <c r="L305" s="16">
        <v>41.077747201890922</v>
      </c>
      <c r="M305" s="16">
        <v>15.936063212365671</v>
      </c>
      <c r="N305" s="9">
        <v>8.695059758796253E-3</v>
      </c>
      <c r="O305" s="16">
        <v>3.434758552685639</v>
      </c>
      <c r="P305" s="9">
        <v>0.7042237266671969</v>
      </c>
      <c r="Q305" s="9">
        <v>2.7840847362754655</v>
      </c>
      <c r="R305" s="9">
        <v>0.28021473310777456</v>
      </c>
      <c r="S305" s="9">
        <v>0.34601654177859476</v>
      </c>
      <c r="T305" s="9">
        <v>0.10050609765680156</v>
      </c>
      <c r="U305" s="9" t="s">
        <v>267</v>
      </c>
      <c r="V305" s="16">
        <v>16.582124152127403</v>
      </c>
      <c r="W305" s="9">
        <v>2.4207783155467677E-2</v>
      </c>
    </row>
    <row r="306" spans="1:23" x14ac:dyDescent="0.3">
      <c r="A306" s="6" t="s">
        <v>78</v>
      </c>
      <c r="B306">
        <v>900343005</v>
      </c>
      <c r="C306" s="7">
        <v>2023</v>
      </c>
      <c r="D306" t="s">
        <v>191</v>
      </c>
      <c r="E306" s="9">
        <v>0.4101604831172655</v>
      </c>
      <c r="F306" s="9">
        <v>0</v>
      </c>
      <c r="G306" s="9">
        <v>0.4101604831172655</v>
      </c>
      <c r="H306" s="9">
        <v>0.25244200272643325</v>
      </c>
      <c r="I306" s="9">
        <v>0.5898395168827345</v>
      </c>
      <c r="J306" s="9">
        <v>0.13473254896026404</v>
      </c>
      <c r="K306" s="9">
        <v>9.9860510232510899E-2</v>
      </c>
      <c r="L306" s="16">
        <v>4.4937856943018772E-2</v>
      </c>
      <c r="M306" s="16">
        <v>15.965594143831227</v>
      </c>
      <c r="N306" s="9">
        <v>2.9971293500771212E-2</v>
      </c>
      <c r="O306" s="16">
        <v>10</v>
      </c>
      <c r="P306" s="9">
        <v>0.61702150211005058</v>
      </c>
      <c r="Q306" s="9">
        <v>6.1162708957381824</v>
      </c>
      <c r="R306" s="9">
        <v>0.36786978532366377</v>
      </c>
      <c r="S306" s="9">
        <v>-0.16629047986793877</v>
      </c>
      <c r="T306" s="9">
        <v>8.1354588207011386E-2</v>
      </c>
      <c r="U306" s="9" t="s">
        <v>267</v>
      </c>
      <c r="V306" s="16">
        <v>16.750441903535812</v>
      </c>
      <c r="W306" s="9">
        <v>0.18331255014639392</v>
      </c>
    </row>
    <row r="307" spans="1:23" x14ac:dyDescent="0.3">
      <c r="A307" s="6" t="s">
        <v>78</v>
      </c>
      <c r="B307">
        <v>900343142</v>
      </c>
      <c r="C307" s="7">
        <v>2019</v>
      </c>
      <c r="D307" t="s">
        <v>192</v>
      </c>
      <c r="E307" s="9">
        <v>0.22090731580910911</v>
      </c>
      <c r="F307" s="9">
        <v>0.27984501524520261</v>
      </c>
      <c r="G307" s="9">
        <v>0.50075233105431172</v>
      </c>
      <c r="H307" s="9">
        <v>0</v>
      </c>
      <c r="I307" s="9">
        <v>0.49924766894568828</v>
      </c>
      <c r="J307" s="9">
        <v>4.4002001329145335E-2</v>
      </c>
      <c r="K307" s="9">
        <v>0.12099931440536547</v>
      </c>
      <c r="L307" s="16">
        <v>54.691716473147416</v>
      </c>
      <c r="M307" s="16">
        <v>14.24462252880495</v>
      </c>
      <c r="N307" s="17">
        <f>MEDIAN(N308:N311)</f>
        <v>-3.0397974537655914E-2</v>
      </c>
      <c r="O307" s="16">
        <v>0.7893916409965287</v>
      </c>
      <c r="P307" s="9">
        <v>0.44792638549690639</v>
      </c>
      <c r="Q307" s="17">
        <f>MEDIAN(Q308:Q311)</f>
        <v>2.6027376737256276</v>
      </c>
      <c r="R307" s="9">
        <v>0.14640147458188818</v>
      </c>
      <c r="S307" s="17">
        <f>MEDIAN(S308:S311)</f>
        <v>-2.807969979003488</v>
      </c>
      <c r="T307" s="9">
        <v>2.5432110179550268E-2</v>
      </c>
      <c r="U307" s="9" t="s">
        <v>266</v>
      </c>
      <c r="V307" s="16">
        <v>14.73033661772973</v>
      </c>
      <c r="W307" s="17">
        <f>MEDIAN(W308:W311)</f>
        <v>0.34005505519136481</v>
      </c>
    </row>
    <row r="308" spans="1:23" x14ac:dyDescent="0.3">
      <c r="A308" s="6" t="s">
        <v>78</v>
      </c>
      <c r="B308">
        <v>900343142</v>
      </c>
      <c r="C308" s="7">
        <v>2020</v>
      </c>
      <c r="D308" t="s">
        <v>192</v>
      </c>
      <c r="E308" s="9">
        <v>0.11409426620373489</v>
      </c>
      <c r="F308" s="9">
        <v>0.41791270472229336</v>
      </c>
      <c r="G308" s="9">
        <v>0.53200697092602822</v>
      </c>
      <c r="H308" s="9">
        <v>0.83582540944458672</v>
      </c>
      <c r="I308" s="9">
        <v>0.46799302907397178</v>
      </c>
      <c r="J308" s="9">
        <v>-2.9212245483705396E-2</v>
      </c>
      <c r="K308" s="9">
        <v>6.9206203764839047E-2</v>
      </c>
      <c r="L308" s="16">
        <v>-4.7240670617273075</v>
      </c>
      <c r="M308" s="16">
        <v>14.105066373861865</v>
      </c>
      <c r="N308" s="9">
        <v>-0.1302558186019469</v>
      </c>
      <c r="O308" s="16">
        <v>0.27300980543185815</v>
      </c>
      <c r="P308" s="9">
        <v>0.39682026359562639</v>
      </c>
      <c r="Q308" s="9">
        <v>2.9197269487214221</v>
      </c>
      <c r="R308" s="9">
        <v>0.14594777494808486</v>
      </c>
      <c r="S308" s="9">
        <v>-4.6258672333017588</v>
      </c>
      <c r="T308" s="9">
        <v>-0.10602365263947466</v>
      </c>
      <c r="U308" s="9" t="s">
        <v>266</v>
      </c>
      <c r="V308" s="16">
        <v>14.251798394142199</v>
      </c>
      <c r="W308" s="9">
        <v>-0.38031142379987348</v>
      </c>
    </row>
    <row r="309" spans="1:23" x14ac:dyDescent="0.3">
      <c r="A309" s="6" t="s">
        <v>78</v>
      </c>
      <c r="B309">
        <v>900343142</v>
      </c>
      <c r="C309" s="7">
        <v>2021</v>
      </c>
      <c r="D309" t="s">
        <v>192</v>
      </c>
      <c r="E309" s="9">
        <v>0.13262855484572933</v>
      </c>
      <c r="F309" s="9">
        <v>0.36315546541490074</v>
      </c>
      <c r="G309" s="9">
        <v>0.49578402026063007</v>
      </c>
      <c r="H309" s="9">
        <v>0.72631093082980147</v>
      </c>
      <c r="I309" s="9">
        <v>0.50421597973936993</v>
      </c>
      <c r="J309" s="9">
        <v>5.1659636569104474E-2</v>
      </c>
      <c r="K309" s="9">
        <v>8.9184280066188171E-2</v>
      </c>
      <c r="L309" s="16">
        <v>-11.75249537711626</v>
      </c>
      <c r="M309" s="16">
        <v>14.028263513522946</v>
      </c>
      <c r="N309" s="9">
        <v>-7.3927598788472215E-2</v>
      </c>
      <c r="O309" s="16">
        <v>0.36521150712740286</v>
      </c>
      <c r="P309" s="9">
        <v>0.37741809536820203</v>
      </c>
      <c r="Q309" s="9">
        <v>-5.5388127726912852</v>
      </c>
      <c r="R309" s="9">
        <v>0.15191673288448029</v>
      </c>
      <c r="S309" s="9">
        <v>-0.99007272470521779</v>
      </c>
      <c r="T309" s="9">
        <v>-1.1365482721798689E-3</v>
      </c>
      <c r="U309" s="9" t="s">
        <v>266</v>
      </c>
      <c r="V309" s="16">
        <v>14.59501294194572</v>
      </c>
      <c r="W309" s="9">
        <v>0.4094711284239867</v>
      </c>
    </row>
    <row r="310" spans="1:23" x14ac:dyDescent="0.3">
      <c r="A310" s="6" t="s">
        <v>78</v>
      </c>
      <c r="B310">
        <v>900343142</v>
      </c>
      <c r="C310" s="7">
        <v>2022</v>
      </c>
      <c r="D310" t="s">
        <v>192</v>
      </c>
      <c r="E310" s="9">
        <v>0.17429869377981164</v>
      </c>
      <c r="F310" s="9">
        <v>0.26884189734141689</v>
      </c>
      <c r="G310" s="9">
        <v>0.44314059112122856</v>
      </c>
      <c r="H310" s="9">
        <v>0</v>
      </c>
      <c r="I310" s="9">
        <v>0.5568594088787715</v>
      </c>
      <c r="J310" s="9">
        <v>0.12413748473907259</v>
      </c>
      <c r="K310" s="9">
        <v>0.39087241832701514</v>
      </c>
      <c r="L310" s="16">
        <v>-83.972173604696962</v>
      </c>
      <c r="M310" s="16">
        <v>14.219325638859285</v>
      </c>
      <c r="N310" s="9">
        <v>0.21053465461785392</v>
      </c>
      <c r="O310" s="16">
        <v>0.64833158634667831</v>
      </c>
      <c r="P310" s="9">
        <v>0.4167704488800536</v>
      </c>
      <c r="Q310" s="9">
        <v>2.2857483987298326</v>
      </c>
      <c r="R310" s="9">
        <v>8.6410462048430517E-2</v>
      </c>
      <c r="S310" s="9">
        <v>-150.47155049786628</v>
      </c>
      <c r="T310" s="9">
        <v>0.14033603400806796</v>
      </c>
      <c r="U310" s="9" t="s">
        <v>266</v>
      </c>
      <c r="V310" s="16">
        <v>14.98788525908723</v>
      </c>
      <c r="W310" s="9">
        <v>0.481229249669898</v>
      </c>
    </row>
    <row r="311" spans="1:23" x14ac:dyDescent="0.3">
      <c r="A311" s="6" t="s">
        <v>78</v>
      </c>
      <c r="B311">
        <v>900343142</v>
      </c>
      <c r="C311" s="7">
        <v>2023</v>
      </c>
      <c r="D311" t="s">
        <v>192</v>
      </c>
      <c r="E311" s="9">
        <v>0.26641585244319771</v>
      </c>
      <c r="F311" s="9">
        <v>0</v>
      </c>
      <c r="G311" s="9">
        <v>0.26641585244319771</v>
      </c>
      <c r="H311" s="9">
        <v>0</v>
      </c>
      <c r="I311" s="9">
        <v>0.73358414755680235</v>
      </c>
      <c r="J311" s="9">
        <v>0.12122431265463093</v>
      </c>
      <c r="K311" s="9">
        <v>0.10113420054943606</v>
      </c>
      <c r="L311" s="16">
        <v>-27.209169949157541</v>
      </c>
      <c r="M311" s="16">
        <v>14.2323718159119</v>
      </c>
      <c r="N311" s="9">
        <v>1.3131649713160387E-2</v>
      </c>
      <c r="O311" s="16">
        <v>10</v>
      </c>
      <c r="P311" s="9">
        <v>0.14125041524078694</v>
      </c>
      <c r="Q311" s="9">
        <v>20.609671128183663</v>
      </c>
      <c r="R311" s="9">
        <v>4.1914273209982651E-2</v>
      </c>
      <c r="S311" s="9">
        <v>0.3279405396917543</v>
      </c>
      <c r="T311" s="9">
        <v>0.18394244103580826</v>
      </c>
      <c r="U311" s="9" t="s">
        <v>266</v>
      </c>
      <c r="V311" s="16">
        <v>15.227405168428138</v>
      </c>
      <c r="W311" s="9">
        <v>0.27063898195874292</v>
      </c>
    </row>
    <row r="312" spans="1:23" x14ac:dyDescent="0.3">
      <c r="A312" s="6" t="s">
        <v>78</v>
      </c>
      <c r="B312">
        <v>900343654</v>
      </c>
      <c r="C312" s="7">
        <v>2019</v>
      </c>
      <c r="D312" t="s">
        <v>193</v>
      </c>
      <c r="E312" s="9">
        <v>0.45923218193259657</v>
      </c>
      <c r="F312" s="9">
        <v>0.25352948781076701</v>
      </c>
      <c r="G312" s="9">
        <v>0.71276166974336352</v>
      </c>
      <c r="H312" s="9">
        <v>0.76705285391361544</v>
      </c>
      <c r="I312" s="9">
        <v>0.28723833025663642</v>
      </c>
      <c r="J312" s="9">
        <v>0.14960009646940275</v>
      </c>
      <c r="K312" s="9">
        <v>0.15976041688450696</v>
      </c>
      <c r="L312" s="16">
        <v>18.577122312880732</v>
      </c>
      <c r="M312" s="16">
        <v>14.55934514940142</v>
      </c>
      <c r="N312" s="17">
        <f>MEDIAN(N313:N316)</f>
        <v>2.2683002262669061E-2</v>
      </c>
      <c r="O312" s="16">
        <v>1.8113560907572415</v>
      </c>
      <c r="P312" s="9">
        <v>0.32285640412397787</v>
      </c>
      <c r="Q312" s="17">
        <f>MEDIAN(Q313:Q316)</f>
        <v>1.3880773424593649</v>
      </c>
      <c r="R312" s="9">
        <v>0.59420538520181676</v>
      </c>
      <c r="S312" s="17">
        <f>MEDIAN(S313:S316)</f>
        <v>-0.71991097065805887</v>
      </c>
      <c r="T312" s="9">
        <v>0.10902296020699738</v>
      </c>
      <c r="U312" s="9" t="s">
        <v>266</v>
      </c>
      <c r="V312" s="16">
        <v>15.363500422159435</v>
      </c>
      <c r="W312" s="17">
        <f>MEDIAN(W313:W316)</f>
        <v>-5.3972297010943582E-2</v>
      </c>
    </row>
    <row r="313" spans="1:23" x14ac:dyDescent="0.3">
      <c r="A313" s="6" t="s">
        <v>78</v>
      </c>
      <c r="B313">
        <v>900343654</v>
      </c>
      <c r="C313" s="7">
        <v>2020</v>
      </c>
      <c r="D313" t="s">
        <v>193</v>
      </c>
      <c r="E313" s="9">
        <v>0.37136133046730835</v>
      </c>
      <c r="F313" s="9">
        <v>0.2110202878497679</v>
      </c>
      <c r="G313" s="9">
        <v>0.58238161831707624</v>
      </c>
      <c r="H313" s="9">
        <v>0.5230894923932341</v>
      </c>
      <c r="I313" s="9">
        <v>0.41761838168292376</v>
      </c>
      <c r="J313" s="9">
        <v>7.3112710130490782E-2</v>
      </c>
      <c r="K313" s="9">
        <v>0.2379161916503916</v>
      </c>
      <c r="L313" s="16">
        <v>-32.170148053301077</v>
      </c>
      <c r="M313" s="16">
        <v>14.211540629099238</v>
      </c>
      <c r="N313" s="9">
        <v>-0.29376308229894843</v>
      </c>
      <c r="O313" s="16">
        <v>1.7598370955293758</v>
      </c>
      <c r="P313" s="9">
        <v>0.39914759535208633</v>
      </c>
      <c r="Q313" s="9">
        <v>0.75064325084157102</v>
      </c>
      <c r="R313" s="9">
        <v>0.48341559471140322</v>
      </c>
      <c r="S313" s="9">
        <v>-0.92938447923342182</v>
      </c>
      <c r="T313" s="9">
        <v>1.0901034649380786E-2</v>
      </c>
      <c r="U313" s="9" t="s">
        <v>266</v>
      </c>
      <c r="V313" s="16">
        <v>15.11438336707517</v>
      </c>
      <c r="W313" s="9">
        <v>-0.2205112750741226</v>
      </c>
    </row>
    <row r="314" spans="1:23" x14ac:dyDescent="0.3">
      <c r="A314" s="6" t="s">
        <v>78</v>
      </c>
      <c r="B314">
        <v>900343654</v>
      </c>
      <c r="C314" s="7">
        <v>2021</v>
      </c>
      <c r="D314" t="s">
        <v>193</v>
      </c>
      <c r="E314" s="9">
        <v>0.31193870030804349</v>
      </c>
      <c r="F314" s="9">
        <v>0.19339919738408334</v>
      </c>
      <c r="G314" s="9">
        <v>0.50533789769212678</v>
      </c>
      <c r="H314" s="9">
        <v>0.48349799346020839</v>
      </c>
      <c r="I314" s="9">
        <v>0.49466210230787316</v>
      </c>
      <c r="J314" s="9">
        <v>0.14644134530685601</v>
      </c>
      <c r="K314" s="9">
        <v>0.11720989190002994</v>
      </c>
      <c r="L314" s="16">
        <v>2.1679156373813626</v>
      </c>
      <c r="M314" s="16">
        <v>14.388437923831887</v>
      </c>
      <c r="N314" s="9">
        <v>0.19350850722181767</v>
      </c>
      <c r="O314" s="16">
        <v>1.6129265505096448</v>
      </c>
      <c r="P314" s="9">
        <v>0.28319192354341904</v>
      </c>
      <c r="Q314" s="9">
        <v>1.9871504161195261</v>
      </c>
      <c r="R314" s="9">
        <v>0.52197438778968241</v>
      </c>
      <c r="S314" s="9">
        <v>14.84849981479195</v>
      </c>
      <c r="T314" s="9">
        <v>0.14475392892163358</v>
      </c>
      <c r="U314" s="9" t="s">
        <v>266</v>
      </c>
      <c r="V314" s="16">
        <v>15.439744467766038</v>
      </c>
      <c r="W314" s="9">
        <v>0.3845305106485033</v>
      </c>
    </row>
    <row r="315" spans="1:23" x14ac:dyDescent="0.3">
      <c r="A315" s="6" t="s">
        <v>78</v>
      </c>
      <c r="B315">
        <v>900343654</v>
      </c>
      <c r="C315" s="7">
        <v>2022</v>
      </c>
      <c r="D315" t="s">
        <v>193</v>
      </c>
      <c r="E315" s="9">
        <v>0.30758738850058326</v>
      </c>
      <c r="F315" s="9">
        <v>0.19051374114962585</v>
      </c>
      <c r="G315" s="9">
        <v>0.49810112965020914</v>
      </c>
      <c r="H315" s="9">
        <v>0.47628385940463902</v>
      </c>
      <c r="I315" s="9">
        <v>0.50189887034979086</v>
      </c>
      <c r="J315" s="9">
        <v>8.9117253269847263E-2</v>
      </c>
      <c r="K315" s="9">
        <v>0.12950611606006115</v>
      </c>
      <c r="L315" s="16">
        <v>-7.0325357732428628</v>
      </c>
      <c r="M315" s="16">
        <v>14.521804934153558</v>
      </c>
      <c r="N315" s="9">
        <v>0.14266929280820273</v>
      </c>
      <c r="O315" s="16">
        <v>1.6145155023700366</v>
      </c>
      <c r="P315" s="9">
        <v>0.24421456445401557</v>
      </c>
      <c r="Q315" s="9">
        <v>0.78900426879920338</v>
      </c>
      <c r="R315" s="9">
        <v>0.46680431173845333</v>
      </c>
      <c r="S315" s="9">
        <v>-0.81760636350179583</v>
      </c>
      <c r="T315" s="9">
        <v>2.310571891586741E-2</v>
      </c>
      <c r="U315" s="9" t="s">
        <v>266</v>
      </c>
      <c r="V315" s="16">
        <v>15.546414139052565</v>
      </c>
      <c r="W315" s="9">
        <v>0.11256668105223544</v>
      </c>
    </row>
    <row r="316" spans="1:23" x14ac:dyDescent="0.3">
      <c r="A316" s="6" t="s">
        <v>78</v>
      </c>
      <c r="B316">
        <v>900343654</v>
      </c>
      <c r="C316" s="7">
        <v>2023</v>
      </c>
      <c r="D316" t="s">
        <v>193</v>
      </c>
      <c r="E316" s="9">
        <v>0.2405632580143291</v>
      </c>
      <c r="F316" s="9">
        <v>0.19376740433152606</v>
      </c>
      <c r="G316" s="9">
        <v>0.43433066234585516</v>
      </c>
      <c r="H316" s="9">
        <v>0.48441851082881515</v>
      </c>
      <c r="I316" s="9">
        <v>0.56566933765414484</v>
      </c>
      <c r="J316" s="9">
        <v>0.10242861323390862</v>
      </c>
      <c r="K316" s="9">
        <v>0.1087648404896774</v>
      </c>
      <c r="L316" s="16">
        <v>6.328068016178733</v>
      </c>
      <c r="M316" s="16">
        <v>14.419436284749425</v>
      </c>
      <c r="N316" s="9">
        <v>-9.7303288282864608E-2</v>
      </c>
      <c r="O316" s="16">
        <v>1.2415052926174193</v>
      </c>
      <c r="P316" s="9">
        <v>0.2034121509703786</v>
      </c>
      <c r="Q316" s="9">
        <v>3.7021439371570932</v>
      </c>
      <c r="R316" s="9">
        <v>0.49753729050569456</v>
      </c>
      <c r="S316" s="9">
        <v>-0.62221557781432202</v>
      </c>
      <c r="T316" s="9">
        <v>9.669893062101826E-3</v>
      </c>
      <c r="U316" s="9" t="s">
        <v>266</v>
      </c>
      <c r="V316" s="16">
        <v>15.099766379548624</v>
      </c>
      <c r="W316" s="9">
        <v>-0.36023077878185605</v>
      </c>
    </row>
    <row r="317" spans="1:23" x14ac:dyDescent="0.3">
      <c r="A317" s="6" t="s">
        <v>78</v>
      </c>
      <c r="B317">
        <v>900361916</v>
      </c>
      <c r="C317" s="7">
        <v>2019</v>
      </c>
      <c r="D317" t="s">
        <v>194</v>
      </c>
      <c r="E317" s="9">
        <v>0.79063783287142875</v>
      </c>
      <c r="F317" s="9">
        <v>2.9971893290184255E-2</v>
      </c>
      <c r="G317" s="9">
        <v>0.82060972616161298</v>
      </c>
      <c r="H317" s="9">
        <v>2.6461108431375742E-3</v>
      </c>
      <c r="I317" s="9">
        <v>0.17939027383838699</v>
      </c>
      <c r="J317" s="9">
        <v>2.7782108465846233E-2</v>
      </c>
      <c r="K317" s="9">
        <v>0.81928667074004424</v>
      </c>
      <c r="L317" s="16">
        <v>-218.72600225676291</v>
      </c>
      <c r="M317" s="16">
        <v>16.106727578584415</v>
      </c>
      <c r="N317" s="17">
        <f>MEDIAN(N318:N321)</f>
        <v>8.382688716018194E-2</v>
      </c>
      <c r="O317" s="16">
        <v>26.379308948439412</v>
      </c>
      <c r="P317" s="9">
        <v>0.67206188594010108</v>
      </c>
      <c r="Q317" s="17">
        <f>MEDIAN(Q318:Q321)</f>
        <v>3.028863895819442</v>
      </c>
      <c r="R317" s="9">
        <v>0.29708698211978746</v>
      </c>
      <c r="S317" s="17">
        <f>MEDIAN(S318:S321)</f>
        <v>0.3678961169747067</v>
      </c>
      <c r="T317" s="9">
        <v>-1.9759859524102599E-2</v>
      </c>
      <c r="U317" s="9" t="s">
        <v>267</v>
      </c>
      <c r="V317" s="16">
        <v>16.951894074001014</v>
      </c>
      <c r="W317" s="17">
        <f>MEDIAN(W318:W321)</f>
        <v>9.1029361661616126E-2</v>
      </c>
    </row>
    <row r="318" spans="1:23" x14ac:dyDescent="0.3">
      <c r="A318" s="6" t="s">
        <v>78</v>
      </c>
      <c r="B318">
        <v>900361916</v>
      </c>
      <c r="C318" s="7">
        <v>2020</v>
      </c>
      <c r="D318" t="s">
        <v>194</v>
      </c>
      <c r="E318" s="9">
        <v>0.80550052028398689</v>
      </c>
      <c r="F318" s="9">
        <v>0</v>
      </c>
      <c r="G318" s="9">
        <v>0.80550052028398689</v>
      </c>
      <c r="H318" s="9">
        <v>0</v>
      </c>
      <c r="I318" s="9">
        <v>0.19449947971601314</v>
      </c>
      <c r="J318" s="9">
        <v>2.8298577238822769E-2</v>
      </c>
      <c r="K318" s="9">
        <v>0.80550052028398689</v>
      </c>
      <c r="L318" s="16">
        <v>68.040656492085489</v>
      </c>
      <c r="M318" s="16">
        <v>16.076527336343826</v>
      </c>
      <c r="N318" s="9">
        <v>-2.9748771184842093E-2</v>
      </c>
      <c r="O318" s="16">
        <v>10</v>
      </c>
      <c r="P318" s="9">
        <v>0.72274659490757587</v>
      </c>
      <c r="Q318" s="9">
        <v>11.820617161880261</v>
      </c>
      <c r="R318" s="9">
        <v>0.25438269675772696</v>
      </c>
      <c r="S318" s="9">
        <v>-1.4718194149412638</v>
      </c>
      <c r="T318" s="9">
        <v>9.6089395025747339E-3</v>
      </c>
      <c r="U318" s="9" t="s">
        <v>267</v>
      </c>
      <c r="V318" s="16">
        <v>16.51857126555354</v>
      </c>
      <c r="W318" s="9">
        <v>-0.35164883521239343</v>
      </c>
    </row>
    <row r="319" spans="1:23" x14ac:dyDescent="0.3">
      <c r="A319" s="6" t="s">
        <v>78</v>
      </c>
      <c r="B319">
        <v>900361916</v>
      </c>
      <c r="C319" s="7">
        <v>2021</v>
      </c>
      <c r="D319" t="s">
        <v>194</v>
      </c>
      <c r="E319" s="9">
        <v>0.47232698794709393</v>
      </c>
      <c r="F319" s="9">
        <v>2.5046311573308108E-2</v>
      </c>
      <c r="G319" s="9">
        <v>0.49737329952040205</v>
      </c>
      <c r="H319" s="9">
        <v>0</v>
      </c>
      <c r="I319" s="9">
        <v>0.50262670047959801</v>
      </c>
      <c r="J319" s="9">
        <v>0.17630837013549014</v>
      </c>
      <c r="K319" s="9">
        <v>0.49737329952040205</v>
      </c>
      <c r="L319" s="16">
        <v>-164.64420238602241</v>
      </c>
      <c r="M319" s="16">
        <v>16.284430346153691</v>
      </c>
      <c r="N319" s="9">
        <v>0.23109375974033952</v>
      </c>
      <c r="O319" s="16">
        <v>18.858145502368242</v>
      </c>
      <c r="P319" s="9">
        <v>0.60303972596046818</v>
      </c>
      <c r="Q319" s="9">
        <v>4.4447370632286773</v>
      </c>
      <c r="R319" s="9">
        <v>0.38103071860607945</v>
      </c>
      <c r="S319" s="9">
        <v>45.028651398938997</v>
      </c>
      <c r="T319" s="9">
        <v>0.35926307251430883</v>
      </c>
      <c r="U319" s="9" t="s">
        <v>267</v>
      </c>
      <c r="V319" s="16">
        <v>17.225202624081511</v>
      </c>
      <c r="W319" s="9">
        <v>1.0271509989987502</v>
      </c>
    </row>
    <row r="320" spans="1:23" x14ac:dyDescent="0.3">
      <c r="A320" s="6" t="s">
        <v>78</v>
      </c>
      <c r="B320">
        <v>900361916</v>
      </c>
      <c r="C320" s="7">
        <v>2022</v>
      </c>
      <c r="D320" t="s">
        <v>194</v>
      </c>
      <c r="E320" s="9">
        <v>0.83780250738420803</v>
      </c>
      <c r="F320" s="9">
        <v>7.9844027239081381E-3</v>
      </c>
      <c r="G320" s="9">
        <v>0.84578691010811624</v>
      </c>
      <c r="H320" s="9">
        <v>0</v>
      </c>
      <c r="I320" s="9">
        <v>0.15421308989188379</v>
      </c>
      <c r="J320" s="9">
        <v>0.12071669863964216</v>
      </c>
      <c r="K320" s="9">
        <v>0.84578691010811624</v>
      </c>
      <c r="L320" s="16">
        <v>-273.46922546896621</v>
      </c>
      <c r="M320" s="16">
        <v>16.306599391944083</v>
      </c>
      <c r="N320" s="9">
        <v>2.2416605085843644E-2</v>
      </c>
      <c r="O320" s="16">
        <v>104.9298909830199</v>
      </c>
      <c r="P320" s="9">
        <v>0.70427348204666795</v>
      </c>
      <c r="Q320" s="9">
        <v>1.6129907284102065</v>
      </c>
      <c r="R320" s="9">
        <v>0.28993518195828272</v>
      </c>
      <c r="S320" s="9">
        <v>-0.59648348737137868</v>
      </c>
      <c r="T320" s="9">
        <v>0.14179012881451161</v>
      </c>
      <c r="U320" s="9" t="s">
        <v>267</v>
      </c>
      <c r="V320" s="16">
        <v>17.260722049919735</v>
      </c>
      <c r="W320" s="9">
        <v>3.6157776165898881E-2</v>
      </c>
    </row>
    <row r="321" spans="1:23" x14ac:dyDescent="0.3">
      <c r="A321" s="6" t="s">
        <v>78</v>
      </c>
      <c r="B321">
        <v>900361916</v>
      </c>
      <c r="C321" s="7">
        <v>2023</v>
      </c>
      <c r="D321" t="s">
        <v>194</v>
      </c>
      <c r="E321" s="9">
        <v>0.7003968738949109</v>
      </c>
      <c r="F321" s="9">
        <v>0</v>
      </c>
      <c r="G321" s="9">
        <v>0.7003968738949109</v>
      </c>
      <c r="H321" s="9">
        <v>0</v>
      </c>
      <c r="I321" s="9">
        <v>0.29960312610508916</v>
      </c>
      <c r="J321" s="9">
        <v>0.15884271457758131</v>
      </c>
      <c r="K321" s="9">
        <v>0.7003968738949109</v>
      </c>
      <c r="L321" s="16">
        <v>-234.94266306700325</v>
      </c>
      <c r="M321" s="16">
        <v>16.44221114220349</v>
      </c>
      <c r="N321" s="9">
        <v>0.14523716923452024</v>
      </c>
      <c r="O321" s="16">
        <v>10</v>
      </c>
      <c r="P321" s="9">
        <v>0.60172084752246702</v>
      </c>
      <c r="Q321" s="9">
        <v>1.0045703033618159</v>
      </c>
      <c r="R321" s="9">
        <v>0.3981240332164937</v>
      </c>
      <c r="S321" s="9">
        <v>1.3322757213207921</v>
      </c>
      <c r="T321" s="9">
        <v>0.28875562533310867</v>
      </c>
      <c r="U321" s="9" t="s">
        <v>267</v>
      </c>
      <c r="V321" s="16">
        <v>17.396913230931606</v>
      </c>
      <c r="W321" s="9">
        <v>0.14590094715733337</v>
      </c>
    </row>
    <row r="322" spans="1:23" x14ac:dyDescent="0.3">
      <c r="A322" s="6" t="s">
        <v>78</v>
      </c>
      <c r="B322">
        <v>900376423</v>
      </c>
      <c r="C322" s="7">
        <v>2019</v>
      </c>
      <c r="D322" t="s">
        <v>196</v>
      </c>
      <c r="E322" s="9">
        <v>0.45795097442354654</v>
      </c>
      <c r="F322" s="9">
        <v>7.4120609783410979E-2</v>
      </c>
      <c r="G322" s="9">
        <v>0.53207158420695755</v>
      </c>
      <c r="H322" s="9">
        <v>1.4654258778509037E-3</v>
      </c>
      <c r="I322" s="9">
        <v>0.46792841579304245</v>
      </c>
      <c r="J322" s="9">
        <v>6.7097434799194236E-2</v>
      </c>
      <c r="K322" s="9">
        <v>0.39227388070786845</v>
      </c>
      <c r="L322" s="16">
        <v>-0.77139664538661634</v>
      </c>
      <c r="M322" s="16">
        <v>14.770468773065174</v>
      </c>
      <c r="N322" s="17">
        <f>MEDIAN(N323:N326)</f>
        <v>0.18523358635075082</v>
      </c>
      <c r="O322" s="16">
        <v>6.1784566500698315</v>
      </c>
      <c r="P322" s="9">
        <v>0.17945425200553228</v>
      </c>
      <c r="Q322" s="17">
        <f>MEDIAN(Q323:Q326)</f>
        <v>0.76217146602537866</v>
      </c>
      <c r="R322" s="9">
        <v>0.19308371322292869</v>
      </c>
      <c r="S322" s="17">
        <f>MEDIAN(S323:S326)</f>
        <v>-1.0708471868571003</v>
      </c>
      <c r="T322" s="9">
        <v>0.1074690540383489</v>
      </c>
      <c r="U322" s="9" t="s">
        <v>266</v>
      </c>
      <c r="V322" s="16">
        <v>15.826559494389901</v>
      </c>
      <c r="W322" s="17">
        <f>MEDIAN(W323:W326)</f>
        <v>0.23910044320379908</v>
      </c>
    </row>
    <row r="323" spans="1:23" x14ac:dyDescent="0.3">
      <c r="A323" s="6" t="s">
        <v>78</v>
      </c>
      <c r="B323">
        <v>900376423</v>
      </c>
      <c r="C323" s="7">
        <v>2020</v>
      </c>
      <c r="D323" t="s">
        <v>196</v>
      </c>
      <c r="E323" s="9">
        <v>0.62253092862482662</v>
      </c>
      <c r="F323" s="9">
        <v>0.17477667944155206</v>
      </c>
      <c r="G323" s="9">
        <v>0.79730760806637868</v>
      </c>
      <c r="H323" s="9">
        <v>0.34955335888310413</v>
      </c>
      <c r="I323" s="9">
        <v>0.20269239193362132</v>
      </c>
      <c r="J323" s="9">
        <v>-5.3313056303548934E-2</v>
      </c>
      <c r="K323" s="9">
        <v>0.48239708539292797</v>
      </c>
      <c r="L323" s="16">
        <v>-41.897543601592901</v>
      </c>
      <c r="M323" s="16">
        <v>14.480752997568764</v>
      </c>
      <c r="N323" s="9">
        <v>-0.25152372735382111</v>
      </c>
      <c r="O323" s="16">
        <v>3.5618649502550497</v>
      </c>
      <c r="P323" s="9">
        <v>0.21836262096637363</v>
      </c>
      <c r="Q323" s="9">
        <v>0.90137648636565593</v>
      </c>
      <c r="R323" s="9">
        <v>0.51585378017668215</v>
      </c>
      <c r="S323" s="9">
        <v>-2.3292929654629115</v>
      </c>
      <c r="T323" s="9">
        <v>-0.19086491149955628</v>
      </c>
      <c r="U323" s="9" t="s">
        <v>266</v>
      </c>
      <c r="V323" s="16">
        <v>15.569448561302506</v>
      </c>
      <c r="W323" s="9">
        <v>-0.22671757359978051</v>
      </c>
    </row>
    <row r="324" spans="1:23" x14ac:dyDescent="0.3">
      <c r="A324" s="6" t="s">
        <v>78</v>
      </c>
      <c r="B324">
        <v>900376423</v>
      </c>
      <c r="C324" s="7">
        <v>2021</v>
      </c>
      <c r="D324" t="s">
        <v>196</v>
      </c>
      <c r="E324" s="9">
        <v>0.4998716988720005</v>
      </c>
      <c r="F324" s="9">
        <v>8.0526089646724225E-2</v>
      </c>
      <c r="G324" s="9">
        <v>0.5803977885187247</v>
      </c>
      <c r="H324" s="9">
        <v>0.22376917201504801</v>
      </c>
      <c r="I324" s="9">
        <v>0.4196022114812753</v>
      </c>
      <c r="J324" s="9">
        <v>9.4943762870486392E-2</v>
      </c>
      <c r="K324" s="9">
        <v>0.22861010112529842</v>
      </c>
      <c r="L324" s="16">
        <v>0.54273339084733863</v>
      </c>
      <c r="M324" s="16">
        <v>14.508259159101994</v>
      </c>
      <c r="N324" s="9">
        <v>2.788794845349174E-2</v>
      </c>
      <c r="O324" s="16">
        <v>6.207574477600815</v>
      </c>
      <c r="P324" s="9">
        <v>0.22882268584030735</v>
      </c>
      <c r="Q324" s="9">
        <v>21.350904552875779</v>
      </c>
      <c r="R324" s="9">
        <v>0.54403929966091491</v>
      </c>
      <c r="S324" s="9">
        <v>-2.1977668529867334</v>
      </c>
      <c r="T324" s="9">
        <v>0.22240913003832027</v>
      </c>
      <c r="U324" s="9" t="s">
        <v>266</v>
      </c>
      <c r="V324" s="16">
        <v>16.036593687421988</v>
      </c>
      <c r="W324" s="9">
        <v>0.59543292560602179</v>
      </c>
    </row>
    <row r="325" spans="1:23" x14ac:dyDescent="0.3">
      <c r="A325" s="6" t="s">
        <v>78</v>
      </c>
      <c r="B325">
        <v>900376423</v>
      </c>
      <c r="C325" s="7">
        <v>2022</v>
      </c>
      <c r="D325" t="s">
        <v>196</v>
      </c>
      <c r="E325" s="9">
        <v>0.38150468192886516</v>
      </c>
      <c r="F325" s="9">
        <v>0.20756993332526627</v>
      </c>
      <c r="G325" s="9">
        <v>0.58907461525413152</v>
      </c>
      <c r="H325" s="9">
        <v>0.4506636254987344</v>
      </c>
      <c r="I325" s="9">
        <v>0.41092538474586854</v>
      </c>
      <c r="J325" s="9">
        <v>0.11263579717786683</v>
      </c>
      <c r="K325" s="9">
        <v>0.16461758031551013</v>
      </c>
      <c r="L325" s="16">
        <v>-3.1157474142468331</v>
      </c>
      <c r="M325" s="16">
        <v>15.101891209276943</v>
      </c>
      <c r="N325" s="9">
        <v>0.81055250517331157</v>
      </c>
      <c r="O325" s="16">
        <v>1.837957337159422</v>
      </c>
      <c r="P325" s="9">
        <v>0.22020039440146622</v>
      </c>
      <c r="Q325" s="9">
        <v>0.32667288426385155</v>
      </c>
      <c r="R325" s="9">
        <v>0.51075349024301164</v>
      </c>
      <c r="S325" s="9">
        <v>0.68180622119867484</v>
      </c>
      <c r="T325" s="9">
        <v>0.20659387533974166</v>
      </c>
      <c r="U325" s="9" t="s">
        <v>266</v>
      </c>
      <c r="V325" s="16">
        <v>16.271496249544967</v>
      </c>
      <c r="W325" s="9">
        <v>0.26478552471225614</v>
      </c>
    </row>
    <row r="326" spans="1:23" x14ac:dyDescent="0.3">
      <c r="A326" s="6" t="s">
        <v>78</v>
      </c>
      <c r="B326">
        <v>900376423</v>
      </c>
      <c r="C326" s="7">
        <v>2023</v>
      </c>
      <c r="D326" t="s">
        <v>196</v>
      </c>
      <c r="E326" s="9">
        <v>0.35137703426334599</v>
      </c>
      <c r="F326" s="9">
        <v>7.0081937443244757E-2</v>
      </c>
      <c r="G326" s="9">
        <v>0.42145897170659075</v>
      </c>
      <c r="H326" s="9">
        <v>0.33730224790382418</v>
      </c>
      <c r="I326" s="9">
        <v>0.57854102829340925</v>
      </c>
      <c r="J326" s="9">
        <v>0.12760575539283545</v>
      </c>
      <c r="K326" s="9">
        <v>0.12296851461299019</v>
      </c>
      <c r="L326" s="16">
        <v>9.5065272704483412</v>
      </c>
      <c r="M326" s="16">
        <v>15.396483767411898</v>
      </c>
      <c r="N326" s="9">
        <v>0.34257922424800991</v>
      </c>
      <c r="O326" s="16">
        <v>5.0138030865357512</v>
      </c>
      <c r="P326" s="9">
        <v>0.18137664534908965</v>
      </c>
      <c r="Q326" s="9">
        <v>0.6229664456851014</v>
      </c>
      <c r="R326" s="9">
        <v>0.48610742717169003</v>
      </c>
      <c r="S326" s="9">
        <v>5.6072479272532672E-2</v>
      </c>
      <c r="T326" s="9">
        <v>0.16250669025119541</v>
      </c>
      <c r="U326" s="9" t="s">
        <v>266</v>
      </c>
      <c r="V326" s="16">
        <v>16.464935246033203</v>
      </c>
      <c r="W326" s="9">
        <v>0.21341536169534203</v>
      </c>
    </row>
    <row r="327" spans="1:23" x14ac:dyDescent="0.3">
      <c r="A327" s="6" t="s">
        <v>78</v>
      </c>
      <c r="B327">
        <v>900383177</v>
      </c>
      <c r="C327" s="7">
        <v>2019</v>
      </c>
      <c r="D327" t="s">
        <v>198</v>
      </c>
      <c r="E327" s="9">
        <v>0.39644765721920028</v>
      </c>
      <c r="F327" s="9">
        <v>4.155274835385056E-2</v>
      </c>
      <c r="G327" s="9">
        <v>0.43800040557305087</v>
      </c>
      <c r="H327" s="9">
        <v>5.9182651016318352E-2</v>
      </c>
      <c r="I327" s="9">
        <v>0.56199959442694913</v>
      </c>
      <c r="J327" s="9">
        <v>7.8175269740117584E-2</v>
      </c>
      <c r="K327" s="9">
        <v>0.25175529630689952</v>
      </c>
      <c r="L327" s="16">
        <v>-31.424508204414014</v>
      </c>
      <c r="M327" s="16">
        <v>14.332302348708769</v>
      </c>
      <c r="N327" s="17">
        <f>MEDIAN(N328:N331)</f>
        <v>4.9501984379107578E-2</v>
      </c>
      <c r="O327" s="16">
        <v>9.5408287760697004</v>
      </c>
      <c r="P327" s="9">
        <v>0.36724401183319016</v>
      </c>
      <c r="Q327" s="17">
        <f>MEDIAN(Q328:Q331)</f>
        <v>-0.97937167934956482</v>
      </c>
      <c r="R327" s="9">
        <v>0.63178977001622294</v>
      </c>
      <c r="S327" s="17">
        <f>MEDIAN(S328:S331)</f>
        <v>-0.10883664594428283</v>
      </c>
      <c r="T327" s="9">
        <v>0.14527567038839584</v>
      </c>
      <c r="U327" s="9" t="s">
        <v>266</v>
      </c>
      <c r="V327" s="16">
        <v>15.650431842196394</v>
      </c>
      <c r="W327" s="17">
        <f>MEDIAN(W328:W331)</f>
        <v>0.18307278735626797</v>
      </c>
    </row>
    <row r="328" spans="1:23" x14ac:dyDescent="0.3">
      <c r="A328" s="6" t="s">
        <v>78</v>
      </c>
      <c r="B328">
        <v>900383177</v>
      </c>
      <c r="C328" s="7">
        <v>2020</v>
      </c>
      <c r="D328" t="s">
        <v>198</v>
      </c>
      <c r="E328" s="9">
        <v>0.28880201132480698</v>
      </c>
      <c r="F328" s="9">
        <v>0.15425579760599933</v>
      </c>
      <c r="G328" s="9">
        <v>0.44305780893080632</v>
      </c>
      <c r="H328" s="9">
        <v>0.26925789088518504</v>
      </c>
      <c r="I328" s="9">
        <v>0.55694219106919374</v>
      </c>
      <c r="J328" s="9">
        <v>4.1111186456002348E-2</v>
      </c>
      <c r="K328" s="9">
        <v>0.20465607478503633</v>
      </c>
      <c r="L328" s="16">
        <v>-38.557976726744542</v>
      </c>
      <c r="M328" s="16">
        <v>14.403853734651646</v>
      </c>
      <c r="N328" s="9">
        <v>7.417334669338671E-2</v>
      </c>
      <c r="O328" s="16">
        <v>1.8722279214585245</v>
      </c>
      <c r="P328" s="9">
        <v>0.41349093449091118</v>
      </c>
      <c r="Q328" s="9">
        <v>-4.4370170484284808</v>
      </c>
      <c r="R328" s="9">
        <v>0.58611317477715186</v>
      </c>
      <c r="S328" s="9">
        <v>-0.75045468541516991</v>
      </c>
      <c r="T328" s="9">
        <v>3.3749546086012119E-2</v>
      </c>
      <c r="U328" s="9" t="s">
        <v>266</v>
      </c>
      <c r="V328" s="16">
        <v>15.251284131519592</v>
      </c>
      <c r="W328" s="9">
        <v>-0.32910840381755313</v>
      </c>
    </row>
    <row r="329" spans="1:23" x14ac:dyDescent="0.3">
      <c r="A329" s="6" t="s">
        <v>78</v>
      </c>
      <c r="B329">
        <v>900383177</v>
      </c>
      <c r="C329" s="7">
        <v>2021</v>
      </c>
      <c r="D329" t="s">
        <v>198</v>
      </c>
      <c r="E329" s="9">
        <v>0.36956703122138651</v>
      </c>
      <c r="F329" s="9">
        <v>7.2546678210478069E-2</v>
      </c>
      <c r="G329" s="9">
        <v>0.44211370943186462</v>
      </c>
      <c r="H329" s="9">
        <v>0.10863716204282119</v>
      </c>
      <c r="I329" s="9">
        <v>0.55788629056813543</v>
      </c>
      <c r="J329" s="9">
        <v>8.5522729078284634E-2</v>
      </c>
      <c r="K329" s="9">
        <v>0.26500415555538698</v>
      </c>
      <c r="L329" s="16">
        <v>-32.106286545689997</v>
      </c>
      <c r="M329" s="16">
        <v>14.428381086821245</v>
      </c>
      <c r="N329" s="9">
        <v>2.4830622064828445E-2</v>
      </c>
      <c r="O329" s="16">
        <v>5.0941964585776063</v>
      </c>
      <c r="P329" s="9">
        <v>0.38145885458373469</v>
      </c>
      <c r="Q329" s="9">
        <v>35.111273843909935</v>
      </c>
      <c r="R329" s="9">
        <v>0.61834555799844182</v>
      </c>
      <c r="S329" s="9">
        <v>5.7673527137522003</v>
      </c>
      <c r="T329" s="9">
        <v>0.22286129763853929</v>
      </c>
      <c r="U329" s="9" t="s">
        <v>266</v>
      </c>
      <c r="V329" s="16">
        <v>15.878203242342387</v>
      </c>
      <c r="W329" s="9">
        <v>0.87183477103282381</v>
      </c>
    </row>
    <row r="330" spans="1:23" x14ac:dyDescent="0.3">
      <c r="A330" s="6" t="s">
        <v>78</v>
      </c>
      <c r="B330">
        <v>900383177</v>
      </c>
      <c r="C330" s="7">
        <v>2022</v>
      </c>
      <c r="D330" t="s">
        <v>198</v>
      </c>
      <c r="E330" s="9">
        <v>0.68920227856436178</v>
      </c>
      <c r="F330" s="9">
        <v>2.6686221386295277E-2</v>
      </c>
      <c r="G330" s="9">
        <v>0.71588849995065706</v>
      </c>
      <c r="H330" s="9">
        <v>1.7448316411617726E-3</v>
      </c>
      <c r="I330" s="9">
        <v>0.28411150004934294</v>
      </c>
      <c r="J330" s="9">
        <v>8.5119841501198293E-2</v>
      </c>
      <c r="K330" s="9">
        <v>0.49616410705504099</v>
      </c>
      <c r="L330" s="16">
        <v>-72.06863874696063</v>
      </c>
      <c r="M330" s="16">
        <v>14.695839963109441</v>
      </c>
      <c r="N330" s="9">
        <v>0.30663989484873677</v>
      </c>
      <c r="O330" s="16">
        <v>25.826147081216302</v>
      </c>
      <c r="P330" s="9">
        <v>0.43988582299412776</v>
      </c>
      <c r="Q330" s="9">
        <v>0.75601863998902885</v>
      </c>
      <c r="R330" s="9">
        <v>0.56000180785787912</v>
      </c>
      <c r="S330" s="9">
        <v>0.38678222395098949</v>
      </c>
      <c r="T330" s="9">
        <v>0.23653042218457235</v>
      </c>
      <c r="U330" s="9" t="s">
        <v>266</v>
      </c>
      <c r="V330" s="16">
        <v>16.086700438547332</v>
      </c>
      <c r="W330" s="9">
        <v>0.23182547626992078</v>
      </c>
    </row>
    <row r="331" spans="1:23" x14ac:dyDescent="0.3">
      <c r="A331" s="6" t="s">
        <v>78</v>
      </c>
      <c r="B331">
        <v>900383177</v>
      </c>
      <c r="C331" s="7">
        <v>2023</v>
      </c>
      <c r="D331" t="s">
        <v>198</v>
      </c>
      <c r="E331" s="9">
        <v>0.5621398649170356</v>
      </c>
      <c r="F331" s="9">
        <v>4.0531432766714261E-2</v>
      </c>
      <c r="G331" s="9">
        <v>0.60267129768374983</v>
      </c>
      <c r="H331" s="9">
        <v>1.542421835228098E-2</v>
      </c>
      <c r="I331" s="9">
        <v>0.39732870231625012</v>
      </c>
      <c r="J331" s="9">
        <v>5.0339632685992439E-2</v>
      </c>
      <c r="K331" s="9">
        <v>0.34004647593821064</v>
      </c>
      <c r="L331" s="16">
        <v>-37.393412681778372</v>
      </c>
      <c r="M331" s="16">
        <v>14.645096338622899</v>
      </c>
      <c r="N331" s="9">
        <v>-4.9477670052668343E-2</v>
      </c>
      <c r="O331" s="16">
        <v>13.869232507829905</v>
      </c>
      <c r="P331" s="9">
        <v>0.42495252727636779</v>
      </c>
      <c r="Q331" s="9">
        <v>-2.7147619986881586</v>
      </c>
      <c r="R331" s="9">
        <v>0.57016562342275612</v>
      </c>
      <c r="S331" s="9">
        <v>-0.60445551583955515</v>
      </c>
      <c r="T331" s="9">
        <v>9.8428307135544055E-2</v>
      </c>
      <c r="U331" s="9" t="s">
        <v>266</v>
      </c>
      <c r="V331" s="16">
        <v>16.212733877780071</v>
      </c>
      <c r="W331" s="9">
        <v>0.13432009844261517</v>
      </c>
    </row>
    <row r="332" spans="1:23" x14ac:dyDescent="0.3">
      <c r="A332" s="6" t="s">
        <v>78</v>
      </c>
      <c r="B332">
        <v>900387375</v>
      </c>
      <c r="C332" s="7">
        <v>2019</v>
      </c>
      <c r="D332" t="s">
        <v>199</v>
      </c>
      <c r="E332" s="9">
        <v>0.30608553091115559</v>
      </c>
      <c r="F332" s="9">
        <v>0.40736882133238872</v>
      </c>
      <c r="G332" s="9">
        <v>0.71345435224354437</v>
      </c>
      <c r="H332" s="9">
        <v>0.82108424520559686</v>
      </c>
      <c r="I332" s="9">
        <v>0.28654564775645563</v>
      </c>
      <c r="J332" s="9">
        <v>1.9170458909082824E-2</v>
      </c>
      <c r="K332" s="9">
        <v>0.17228833332307295</v>
      </c>
      <c r="L332" s="16">
        <v>-28.185635516781133</v>
      </c>
      <c r="M332" s="16">
        <v>14.56299487073368</v>
      </c>
      <c r="N332" s="17">
        <f>MEDIAN(N333:N336)</f>
        <v>0.11592423834152854</v>
      </c>
      <c r="O332" s="16">
        <v>0.75137201200139958</v>
      </c>
      <c r="P332" s="9">
        <v>0.577538463432687</v>
      </c>
      <c r="Q332" s="17">
        <f>MEDIAN(Q333:Q336)</f>
        <v>1.3096146071337011</v>
      </c>
      <c r="R332" s="9">
        <v>0.40759186638512163</v>
      </c>
      <c r="S332" s="17">
        <f>MEDIAN(S333:S336)</f>
        <v>-0.15123786927082816</v>
      </c>
      <c r="T332" s="9">
        <v>-8.7305326893598045E-2</v>
      </c>
      <c r="U332" s="9" t="s">
        <v>266</v>
      </c>
      <c r="V332" s="16">
        <v>14.665039926683711</v>
      </c>
      <c r="W332" s="17">
        <f>MEDIAN(W333:W336)</f>
        <v>0.18618799888527598</v>
      </c>
    </row>
    <row r="333" spans="1:23" x14ac:dyDescent="0.3">
      <c r="A333" s="6" t="s">
        <v>78</v>
      </c>
      <c r="B333">
        <v>900387375</v>
      </c>
      <c r="C333" s="7">
        <v>2020</v>
      </c>
      <c r="D333" t="s">
        <v>199</v>
      </c>
      <c r="E333" s="9">
        <v>0.1257148839283532</v>
      </c>
      <c r="F333" s="9">
        <v>0.53787449402981702</v>
      </c>
      <c r="G333" s="9">
        <v>0.66358937795817019</v>
      </c>
      <c r="H333" s="9">
        <v>0.10857288852998973</v>
      </c>
      <c r="I333" s="9">
        <v>0.33641062204182981</v>
      </c>
      <c r="J333" s="9">
        <v>8.1900066095128746E-2</v>
      </c>
      <c r="K333" s="9">
        <v>0.45220463954538892</v>
      </c>
      <c r="L333" s="16">
        <v>102.84126941999165</v>
      </c>
      <c r="M333" s="16">
        <v>14.589481218238999</v>
      </c>
      <c r="N333" s="9">
        <v>2.684022823523069E-2</v>
      </c>
      <c r="O333" s="16">
        <v>0.23372531198957391</v>
      </c>
      <c r="P333" s="9">
        <v>0.57020493377710979</v>
      </c>
      <c r="Q333" s="9">
        <v>-7.5366384117416381</v>
      </c>
      <c r="R333" s="9">
        <v>0.33838215904285224</v>
      </c>
      <c r="S333" s="9">
        <v>-1.1606901676601884</v>
      </c>
      <c r="T333" s="9">
        <v>1.3662405533401065E-2</v>
      </c>
      <c r="U333" s="9" t="s">
        <v>266</v>
      </c>
      <c r="V333" s="16">
        <v>14.439035919291094</v>
      </c>
      <c r="W333" s="9">
        <v>-0.2022850950975521</v>
      </c>
    </row>
    <row r="334" spans="1:23" x14ac:dyDescent="0.3">
      <c r="A334" s="6" t="s">
        <v>78</v>
      </c>
      <c r="B334">
        <v>900387375</v>
      </c>
      <c r="C334" s="7">
        <v>2021</v>
      </c>
      <c r="D334" t="s">
        <v>199</v>
      </c>
      <c r="E334" s="9">
        <v>9.9933926062101483E-2</v>
      </c>
      <c r="F334" s="9">
        <v>0.55935134546011145</v>
      </c>
      <c r="G334" s="9">
        <v>0.65928527152221295</v>
      </c>
      <c r="H334" s="9">
        <v>0.10965148301731506</v>
      </c>
      <c r="I334" s="9">
        <v>0.34071472847778711</v>
      </c>
      <c r="J334" s="9">
        <v>9.1689589667717591E-2</v>
      </c>
      <c r="K334" s="9">
        <v>0.46011462165357941</v>
      </c>
      <c r="L334" s="16">
        <v>104.09167760328614</v>
      </c>
      <c r="M334" s="16">
        <v>14.730075401349335</v>
      </c>
      <c r="N334" s="9">
        <v>0.15095747521512815</v>
      </c>
      <c r="O334" s="16">
        <v>0.17866038380563437</v>
      </c>
      <c r="P334" s="9">
        <v>0.48277209219578243</v>
      </c>
      <c r="Q334" s="9">
        <v>3.1801485730357975</v>
      </c>
      <c r="R334" s="9">
        <v>0.43780455016630676</v>
      </c>
      <c r="S334" s="9">
        <v>3.0796286919831219</v>
      </c>
      <c r="T334" s="9">
        <v>4.8427107704525685E-2</v>
      </c>
      <c r="U334" s="9" t="s">
        <v>266</v>
      </c>
      <c r="V334" s="16">
        <v>14.83112341103261</v>
      </c>
      <c r="W334" s="9">
        <v>0.48006719939447651</v>
      </c>
    </row>
    <row r="335" spans="1:23" x14ac:dyDescent="0.3">
      <c r="A335" s="6" t="s">
        <v>78</v>
      </c>
      <c r="B335">
        <v>900387375</v>
      </c>
      <c r="C335" s="7">
        <v>2022</v>
      </c>
      <c r="D335" t="s">
        <v>199</v>
      </c>
      <c r="E335" s="9">
        <v>0.1511059937772844</v>
      </c>
      <c r="F335" s="9">
        <v>0.48022600066944332</v>
      </c>
      <c r="G335" s="9">
        <v>0.63133199444672772</v>
      </c>
      <c r="H335" s="9">
        <v>8.9682452252733205E-2</v>
      </c>
      <c r="I335" s="9">
        <v>0.36866800555327228</v>
      </c>
      <c r="J335" s="9">
        <v>0.14110046048902278</v>
      </c>
      <c r="K335" s="9">
        <v>0.41715074196632729</v>
      </c>
      <c r="L335" s="16">
        <v>-143.12156387709067</v>
      </c>
      <c r="M335" s="16">
        <v>14.856565765099736</v>
      </c>
      <c r="N335" s="9">
        <v>0.13483851553619064</v>
      </c>
      <c r="O335" s="16">
        <v>0.31465600272921512</v>
      </c>
      <c r="P335" s="9">
        <v>0.41492844441996407</v>
      </c>
      <c r="Q335" s="9">
        <v>3.1268621116834301</v>
      </c>
      <c r="R335" s="9">
        <v>0.51508507155558003</v>
      </c>
      <c r="S335" s="9">
        <v>0.60372831150348749</v>
      </c>
      <c r="T335" s="9">
        <v>6.8436101354280979E-2</v>
      </c>
      <c r="U335" s="9" t="s">
        <v>266</v>
      </c>
      <c r="V335" s="16">
        <v>15.182921494191982</v>
      </c>
      <c r="W335" s="9">
        <v>0.42162144542575208</v>
      </c>
    </row>
    <row r="336" spans="1:23" x14ac:dyDescent="0.3">
      <c r="A336" s="6" t="s">
        <v>78</v>
      </c>
      <c r="B336">
        <v>900387375</v>
      </c>
      <c r="C336" s="7">
        <v>2023</v>
      </c>
      <c r="D336" t="s">
        <v>199</v>
      </c>
      <c r="E336" s="9">
        <v>5.7521896029425583E-2</v>
      </c>
      <c r="F336" s="9">
        <v>0.60056048428107767</v>
      </c>
      <c r="G336" s="9">
        <v>0.65808238031050326</v>
      </c>
      <c r="H336" s="9">
        <v>0.16350344195411842</v>
      </c>
      <c r="I336" s="9">
        <v>0.34191761968949674</v>
      </c>
      <c r="J336" s="9">
        <v>4.2010483729639607E-2</v>
      </c>
      <c r="K336" s="9">
        <v>0.52905995450209142</v>
      </c>
      <c r="L336" s="16">
        <v>-241.08599225937911</v>
      </c>
      <c r="M336" s="16">
        <v>14.949154026704262</v>
      </c>
      <c r="N336" s="9">
        <v>9.7009961146866441E-2</v>
      </c>
      <c r="O336" s="16">
        <v>9.5780354410570687E-2</v>
      </c>
      <c r="P336" s="9">
        <v>0.45370195136332797</v>
      </c>
      <c r="Q336" s="9">
        <v>-0.50763289741602802</v>
      </c>
      <c r="R336" s="9">
        <v>0.48250055681509491</v>
      </c>
      <c r="S336" s="9">
        <v>-0.90620405004514382</v>
      </c>
      <c r="T336" s="9">
        <v>5.8513863730287781E-3</v>
      </c>
      <c r="U336" s="9" t="s">
        <v>266</v>
      </c>
      <c r="V336" s="16">
        <v>15.132422150168518</v>
      </c>
      <c r="W336" s="9">
        <v>-4.9245447655200114E-2</v>
      </c>
    </row>
    <row r="337" spans="1:23" x14ac:dyDescent="0.3">
      <c r="A337" s="6" t="s">
        <v>78</v>
      </c>
      <c r="B337">
        <v>900390842</v>
      </c>
      <c r="C337" s="7">
        <v>2019</v>
      </c>
      <c r="D337" t="s">
        <v>202</v>
      </c>
      <c r="E337" s="9">
        <v>0.22922532484891747</v>
      </c>
      <c r="F337" s="9">
        <v>0.58976510296807438</v>
      </c>
      <c r="G337" s="9">
        <v>0.81899042781699183</v>
      </c>
      <c r="H337" s="9">
        <v>0.78261716185315922</v>
      </c>
      <c r="I337" s="9">
        <v>0.18100957218300817</v>
      </c>
      <c r="J337" s="9">
        <v>2.1569508250708871E-2</v>
      </c>
      <c r="K337" s="9">
        <v>0.32720672588147304</v>
      </c>
      <c r="L337" s="16">
        <v>-192.95430901768054</v>
      </c>
      <c r="M337" s="16">
        <v>16.027178876001791</v>
      </c>
      <c r="N337" s="17">
        <f>MEDIAN(N338:N341)</f>
        <v>-3.0437205023712832E-2</v>
      </c>
      <c r="O337" s="16">
        <v>0.38867224204231371</v>
      </c>
      <c r="P337" s="9">
        <v>0.73113898387427267</v>
      </c>
      <c r="Q337" s="17">
        <f>MEDIAN(Q338:Q341)</f>
        <v>-16.35726732907321</v>
      </c>
      <c r="R337" s="9">
        <v>0.26886101612572727</v>
      </c>
      <c r="S337" s="17">
        <f>MEDIAN(S338:S341)</f>
        <v>-2.1050889403312287</v>
      </c>
      <c r="T337" s="9">
        <v>7.7759818077816111E-3</v>
      </c>
      <c r="U337" s="9" t="s">
        <v>267</v>
      </c>
      <c r="V337" s="16">
        <v>15.407414240342684</v>
      </c>
      <c r="W337" s="17">
        <f>MEDIAN(W338:W341)</f>
        <v>0.17813862456103247</v>
      </c>
    </row>
    <row r="338" spans="1:23" x14ac:dyDescent="0.3">
      <c r="A338" s="6" t="s">
        <v>78</v>
      </c>
      <c r="B338">
        <v>900390842</v>
      </c>
      <c r="C338" s="7">
        <v>2020</v>
      </c>
      <c r="D338" t="s">
        <v>202</v>
      </c>
      <c r="E338" s="9">
        <v>0.17096345340464936</v>
      </c>
      <c r="F338" s="9">
        <v>0.76912147201441894</v>
      </c>
      <c r="G338" s="9">
        <v>0.9400849254190683</v>
      </c>
      <c r="H338" s="9">
        <v>0.56252512495600837</v>
      </c>
      <c r="I338" s="9">
        <v>5.9915074580931683E-2</v>
      </c>
      <c r="J338" s="9">
        <v>-0.29688139642175493</v>
      </c>
      <c r="K338" s="9">
        <v>0.1806781909737169</v>
      </c>
      <c r="L338" s="16">
        <v>175.15100489045687</v>
      </c>
      <c r="M338" s="16">
        <v>15.913438665232432</v>
      </c>
      <c r="N338" s="9">
        <v>-0.10751021499765034</v>
      </c>
      <c r="O338" s="16">
        <v>0.22228407296558253</v>
      </c>
      <c r="P338" s="9">
        <v>0.86031677937208595</v>
      </c>
      <c r="Q338" s="9">
        <v>6.0965640846839131</v>
      </c>
      <c r="R338" s="9">
        <v>9.6548548900342951E-2</v>
      </c>
      <c r="S338" s="9">
        <v>-8.0782935691952336</v>
      </c>
      <c r="T338" s="9">
        <v>-6.1670937806929407E-2</v>
      </c>
      <c r="U338" s="9" t="s">
        <v>267</v>
      </c>
      <c r="V338" s="16">
        <v>14.341918740579656</v>
      </c>
      <c r="W338" s="9">
        <v>-0.65544291549132083</v>
      </c>
    </row>
    <row r="339" spans="1:23" x14ac:dyDescent="0.3">
      <c r="A339" s="6" t="s">
        <v>78</v>
      </c>
      <c r="B339">
        <v>900390842</v>
      </c>
      <c r="C339" s="7">
        <v>2021</v>
      </c>
      <c r="D339" t="s">
        <v>202</v>
      </c>
      <c r="E339" s="9">
        <v>0.14108214282925247</v>
      </c>
      <c r="F339" s="9">
        <v>0.78356042429914941</v>
      </c>
      <c r="G339" s="9">
        <v>0.92464256712840187</v>
      </c>
      <c r="H339" s="9">
        <v>0.5754590179443918</v>
      </c>
      <c r="I339" s="9">
        <v>7.5357432871598129E-2</v>
      </c>
      <c r="J339" s="9">
        <v>2.7153379943284775E-2</v>
      </c>
      <c r="K339" s="9">
        <v>0.1612021322751587</v>
      </c>
      <c r="L339" s="16">
        <v>-106.4424712593317</v>
      </c>
      <c r="M339" s="16">
        <v>15.871067494902457</v>
      </c>
      <c r="N339" s="9">
        <v>-4.1486057398038678E-2</v>
      </c>
      <c r="O339" s="16">
        <v>0.18005266531351743</v>
      </c>
      <c r="P339" s="9">
        <v>0.88826704571277071</v>
      </c>
      <c r="Q339" s="9">
        <v>-52.17335297120934</v>
      </c>
      <c r="R339" s="9">
        <v>6.6731343136452889E-2</v>
      </c>
      <c r="S339" s="9">
        <v>-1.1997063113219373</v>
      </c>
      <c r="T339" s="9">
        <v>1.2849135477104824E-2</v>
      </c>
      <c r="U339" s="9" t="s">
        <v>267</v>
      </c>
      <c r="V339" s="16">
        <v>15.493903287827946</v>
      </c>
      <c r="W339" s="9">
        <v>2.1644667160117224</v>
      </c>
    </row>
    <row r="340" spans="1:23" x14ac:dyDescent="0.3">
      <c r="A340" s="6" t="s">
        <v>78</v>
      </c>
      <c r="B340">
        <v>900390842</v>
      </c>
      <c r="C340" s="7">
        <v>2022</v>
      </c>
      <c r="D340" t="s">
        <v>202</v>
      </c>
      <c r="E340" s="9">
        <v>0.20433846048324319</v>
      </c>
      <c r="F340" s="9">
        <v>0.745598418048534</v>
      </c>
      <c r="G340" s="9">
        <v>0.94993687853177722</v>
      </c>
      <c r="H340" s="9">
        <v>0.6057471271805378</v>
      </c>
      <c r="I340" s="9">
        <v>5.0063121468222824E-2</v>
      </c>
      <c r="J340" s="9">
        <v>-2.7975959405501332E-2</v>
      </c>
      <c r="K340" s="9">
        <v>0.19454392393588074</v>
      </c>
      <c r="L340" s="16">
        <v>-108.2187250994297</v>
      </c>
      <c r="M340" s="16">
        <v>15.860252600382569</v>
      </c>
      <c r="N340" s="9">
        <v>-1.0756623801222553E-2</v>
      </c>
      <c r="O340" s="16">
        <v>0.27405967547257054</v>
      </c>
      <c r="P340" s="9">
        <v>0.88853906963291196</v>
      </c>
      <c r="Q340" s="9">
        <v>-32.207184734468235</v>
      </c>
      <c r="R340" s="9">
        <v>6.338171890984598E-2</v>
      </c>
      <c r="S340" s="9">
        <v>-3.0104715693405204</v>
      </c>
      <c r="T340" s="9">
        <v>-2.6113716997113429E-2</v>
      </c>
      <c r="U340" s="9" t="s">
        <v>267</v>
      </c>
      <c r="V340" s="16">
        <v>15.791367783387539</v>
      </c>
      <c r="W340" s="9">
        <v>0.3464405698851527</v>
      </c>
    </row>
    <row r="341" spans="1:23" x14ac:dyDescent="0.3">
      <c r="A341" s="6" t="s">
        <v>78</v>
      </c>
      <c r="B341">
        <v>900390842</v>
      </c>
      <c r="C341" s="7">
        <v>2023</v>
      </c>
      <c r="D341" t="s">
        <v>202</v>
      </c>
      <c r="E341" s="9">
        <v>0.2776810567496702</v>
      </c>
      <c r="F341" s="9">
        <v>0.67003943860041804</v>
      </c>
      <c r="G341" s="9">
        <v>0.94772049535008818</v>
      </c>
      <c r="H341" s="9">
        <v>1.0732847428942158</v>
      </c>
      <c r="I341" s="9">
        <v>5.2279504649911816E-2</v>
      </c>
      <c r="J341" s="9">
        <v>1.9631371203020424E-3</v>
      </c>
      <c r="K341" s="9">
        <v>0.26080628737125444</v>
      </c>
      <c r="L341" s="16">
        <v>-127.32836403849421</v>
      </c>
      <c r="M341" s="16">
        <v>15.840673828326562</v>
      </c>
      <c r="N341" s="9">
        <v>-1.9388352649386986E-2</v>
      </c>
      <c r="O341" s="16">
        <v>0.41442494389538009</v>
      </c>
      <c r="P341" s="9">
        <v>0.84298754656642405</v>
      </c>
      <c r="Q341" s="9">
        <v>-0.50734992367818521</v>
      </c>
      <c r="R341" s="9">
        <v>0.1079826345576315</v>
      </c>
      <c r="S341" s="9">
        <v>-1.0460589241023861</v>
      </c>
      <c r="T341" s="9">
        <v>1.2265505028936246E-3</v>
      </c>
      <c r="U341" s="9" t="s">
        <v>267</v>
      </c>
      <c r="V341" s="16">
        <v>15.801156397439421</v>
      </c>
      <c r="W341" s="9">
        <v>9.8366792369122269E-3</v>
      </c>
    </row>
    <row r="342" spans="1:23" x14ac:dyDescent="0.3">
      <c r="A342" s="6" t="s">
        <v>78</v>
      </c>
      <c r="B342">
        <v>900401745</v>
      </c>
      <c r="C342" s="7">
        <v>2019</v>
      </c>
      <c r="D342" t="s">
        <v>204</v>
      </c>
      <c r="E342" s="9">
        <v>5.8592356689831614E-2</v>
      </c>
      <c r="F342" s="9">
        <v>0.38971908514386339</v>
      </c>
      <c r="G342" s="9">
        <v>0.44831144183369503</v>
      </c>
      <c r="H342" s="9">
        <v>0</v>
      </c>
      <c r="I342" s="9">
        <v>0.55168855816630502</v>
      </c>
      <c r="J342" s="9">
        <v>0.20912335364743048</v>
      </c>
      <c r="K342" s="9">
        <v>0.40750883142831906</v>
      </c>
      <c r="L342" s="16">
        <v>-31.320998161724361</v>
      </c>
      <c r="M342" s="16">
        <v>15.70082138845445</v>
      </c>
      <c r="N342" s="17">
        <f>MEDIAN(N343:N346)</f>
        <v>6.090531782328501E-2</v>
      </c>
      <c r="O342" s="16">
        <v>0.15034510477772076</v>
      </c>
      <c r="P342" s="9">
        <v>7.1542234368819638E-2</v>
      </c>
      <c r="Q342" s="17">
        <f>MEDIAN(Q343:Q346)</f>
        <v>8.1751707049900375</v>
      </c>
      <c r="R342" s="9">
        <v>0.90403530324955883</v>
      </c>
      <c r="S342" s="17">
        <f>MEDIAN(S343:S346)</f>
        <v>0.2641696831991841</v>
      </c>
      <c r="T342" s="9">
        <v>8.7962756370968259E-2</v>
      </c>
      <c r="U342" s="9" t="s">
        <v>267</v>
      </c>
      <c r="V342" s="16">
        <v>15.494196882565358</v>
      </c>
      <c r="W342" s="17">
        <f>MEDIAN(W343:W346)</f>
        <v>0.34355927687600485</v>
      </c>
    </row>
    <row r="343" spans="1:23" x14ac:dyDescent="0.3">
      <c r="A343" s="6" t="s">
        <v>78</v>
      </c>
      <c r="B343">
        <v>900401745</v>
      </c>
      <c r="C343" s="7">
        <v>2020</v>
      </c>
      <c r="D343" t="s">
        <v>204</v>
      </c>
      <c r="E343" s="9">
        <v>6.8409169878408574E-2</v>
      </c>
      <c r="F343" s="9">
        <v>0.33243966792578317</v>
      </c>
      <c r="G343" s="9">
        <v>0.40084883780419173</v>
      </c>
      <c r="H343" s="9">
        <v>0</v>
      </c>
      <c r="I343" s="9">
        <v>0.59915116219580822</v>
      </c>
      <c r="J343" s="9">
        <v>0.14728525628639183</v>
      </c>
      <c r="K343" s="9">
        <v>0.36251017880591413</v>
      </c>
      <c r="L343" s="16">
        <v>16.710745332709251</v>
      </c>
      <c r="M343" s="16">
        <v>15.83118554712874</v>
      </c>
      <c r="N343" s="9">
        <v>0.13924317307899559</v>
      </c>
      <c r="O343" s="16">
        <v>0.20577920290090304</v>
      </c>
      <c r="P343" s="9">
        <v>6.0811170893091626E-2</v>
      </c>
      <c r="Q343" s="9">
        <v>6.204832192821355</v>
      </c>
      <c r="R343" s="9">
        <v>0.91775138453077298</v>
      </c>
      <c r="S343" s="9">
        <v>0.48801968478122082</v>
      </c>
      <c r="T343" s="9">
        <v>0.11489233914289125</v>
      </c>
      <c r="U343" s="9" t="s">
        <v>267</v>
      </c>
      <c r="V343" s="16">
        <v>16.116911149713623</v>
      </c>
      <c r="W343" s="9">
        <v>0.86398052295114769</v>
      </c>
    </row>
    <row r="344" spans="1:23" x14ac:dyDescent="0.3">
      <c r="A344" s="6" t="s">
        <v>78</v>
      </c>
      <c r="B344">
        <v>900401745</v>
      </c>
      <c r="C344" s="7">
        <v>2021</v>
      </c>
      <c r="D344" t="s">
        <v>204</v>
      </c>
      <c r="E344" s="9">
        <v>3.8482717231730613E-2</v>
      </c>
      <c r="F344" s="9">
        <v>0.23009087387339869</v>
      </c>
      <c r="G344" s="9">
        <v>0.26857359110512929</v>
      </c>
      <c r="H344" s="9">
        <v>0</v>
      </c>
      <c r="I344" s="9">
        <v>0.73142640889487065</v>
      </c>
      <c r="J344" s="9">
        <v>0.19303469528449083</v>
      </c>
      <c r="K344" s="9">
        <v>0.21987385129682965</v>
      </c>
      <c r="L344" s="16">
        <v>35.358744006899869</v>
      </c>
      <c r="M344" s="16">
        <v>15.813599273723657</v>
      </c>
      <c r="N344" s="9">
        <v>-1.7432537432425566E-2</v>
      </c>
      <c r="O344" s="16">
        <v>0.16725008073507816</v>
      </c>
      <c r="P344" s="9">
        <v>6.0749182333106937E-2</v>
      </c>
      <c r="Q344" s="9">
        <v>10.14550921715872</v>
      </c>
      <c r="R344" s="9">
        <v>0.91734503312362792</v>
      </c>
      <c r="S344" s="9">
        <v>4.0319681617147385E-2</v>
      </c>
      <c r="T344" s="9">
        <v>0.1216453487733539</v>
      </c>
      <c r="U344" s="9" t="s">
        <v>267</v>
      </c>
      <c r="V344" s="16">
        <v>15.922279773993154</v>
      </c>
      <c r="W344" s="9">
        <v>-0.17686196919913799</v>
      </c>
    </row>
    <row r="345" spans="1:23" x14ac:dyDescent="0.3">
      <c r="A345" s="6" t="s">
        <v>78</v>
      </c>
      <c r="B345">
        <v>900401745</v>
      </c>
      <c r="C345" s="7">
        <v>2022</v>
      </c>
      <c r="D345" t="s">
        <v>204</v>
      </c>
      <c r="E345" s="9">
        <v>0.10985364831443532</v>
      </c>
      <c r="F345" s="9">
        <v>0.20395214390197161</v>
      </c>
      <c r="G345" s="9">
        <v>0.31380579221640692</v>
      </c>
      <c r="H345" s="9">
        <v>0</v>
      </c>
      <c r="I345" s="9">
        <v>0.68619420778359308</v>
      </c>
      <c r="J345" s="9">
        <v>0.16740389039183939</v>
      </c>
      <c r="K345" s="9">
        <v>0.27236551594215197</v>
      </c>
      <c r="L345" s="16">
        <v>8.6045407994496088</v>
      </c>
      <c r="M345" s="16">
        <v>16.161271896054668</v>
      </c>
      <c r="N345" s="9">
        <v>0.41576868281222912</v>
      </c>
      <c r="O345" s="16">
        <v>0.53862463131172489</v>
      </c>
      <c r="P345" s="9">
        <v>5.8126354786735147E-2</v>
      </c>
      <c r="Q345" s="9">
        <v>3.0117042692414775</v>
      </c>
      <c r="R345" s="9">
        <v>0.91571147008792753</v>
      </c>
      <c r="S345" s="9">
        <v>0.97348984760257173</v>
      </c>
      <c r="T345" s="9">
        <v>0.16956573748716505</v>
      </c>
      <c r="U345" s="9" t="s">
        <v>267</v>
      </c>
      <c r="V345" s="16">
        <v>16.734174998680107</v>
      </c>
      <c r="W345" s="9">
        <v>1.2521723170424961</v>
      </c>
    </row>
    <row r="346" spans="1:23" x14ac:dyDescent="0.3">
      <c r="A346" s="6" t="s">
        <v>78</v>
      </c>
      <c r="B346">
        <v>900401745</v>
      </c>
      <c r="C346" s="7">
        <v>2023</v>
      </c>
      <c r="D346" t="s">
        <v>204</v>
      </c>
      <c r="E346" s="9">
        <v>3.8101651004245174E-2</v>
      </c>
      <c r="F346" s="9">
        <v>0.21139221640875</v>
      </c>
      <c r="G346" s="9">
        <v>0.24949386741299517</v>
      </c>
      <c r="H346" s="9">
        <v>0</v>
      </c>
      <c r="I346" s="9">
        <v>0.75050613258700483</v>
      </c>
      <c r="J346" s="9">
        <v>0.33811255330998036</v>
      </c>
      <c r="K346" s="9">
        <v>0.21859936182907566</v>
      </c>
      <c r="L346" s="16">
        <v>150.7638226859512</v>
      </c>
      <c r="M346" s="16">
        <v>16.103652549709697</v>
      </c>
      <c r="N346" s="9">
        <v>-5.5990780386849459E-2</v>
      </c>
      <c r="O346" s="16">
        <v>0.18024150392827831</v>
      </c>
      <c r="P346" s="9">
        <v>5.7867884962847761E-2</v>
      </c>
      <c r="Q346" s="9">
        <v>16.528198468121559</v>
      </c>
      <c r="R346" s="9">
        <v>0.91441821714105065</v>
      </c>
      <c r="S346" s="9">
        <v>-0.86854360388438567</v>
      </c>
      <c r="T346" s="9">
        <v>2.3612587982862664E-2</v>
      </c>
      <c r="U346" s="9" t="s">
        <v>267</v>
      </c>
      <c r="V346" s="16">
        <v>14.138201843408376</v>
      </c>
      <c r="W346" s="9">
        <v>-0.92542673061885583</v>
      </c>
    </row>
    <row r="347" spans="1:23" x14ac:dyDescent="0.3">
      <c r="A347" s="6" t="s">
        <v>78</v>
      </c>
      <c r="B347">
        <v>900410214</v>
      </c>
      <c r="C347" s="7">
        <v>2019</v>
      </c>
      <c r="D347" t="s">
        <v>205</v>
      </c>
      <c r="E347" s="9">
        <v>0.29811385731729922</v>
      </c>
      <c r="F347" s="9">
        <v>0</v>
      </c>
      <c r="G347" s="9">
        <v>0.29811385731729922</v>
      </c>
      <c r="H347" s="9">
        <v>0</v>
      </c>
      <c r="I347" s="9">
        <v>0.70188614268270078</v>
      </c>
      <c r="J347" s="9">
        <v>7.3140613259198836E-2</v>
      </c>
      <c r="K347" s="9">
        <v>0.27842251012903579</v>
      </c>
      <c r="L347" s="16">
        <v>71.463778678636885</v>
      </c>
      <c r="M347" s="16">
        <v>15.861354208755376</v>
      </c>
      <c r="N347" s="17">
        <f>MEDIAN(N348:N351)</f>
        <v>0.2910613393046676</v>
      </c>
      <c r="O347" s="16">
        <v>10</v>
      </c>
      <c r="P347" s="9">
        <v>8.0616550680340793E-2</v>
      </c>
      <c r="Q347" s="17">
        <f>MEDIAN(Q348:Q351)</f>
        <v>-0.15337722628880512</v>
      </c>
      <c r="R347" s="9">
        <v>0.91938344931965921</v>
      </c>
      <c r="S347" s="17">
        <f>MEDIAN(S348:S351)</f>
        <v>0.9512073913303245</v>
      </c>
      <c r="T347" s="9">
        <v>0.13517579962568266</v>
      </c>
      <c r="U347" s="9" t="s">
        <v>267</v>
      </c>
      <c r="V347" s="16">
        <v>16.876024166924065</v>
      </c>
      <c r="W347" s="17">
        <f>MEDIAN(W348:W351)</f>
        <v>0.27508667856727109</v>
      </c>
    </row>
    <row r="348" spans="1:23" x14ac:dyDescent="0.3">
      <c r="A348" s="6" t="s">
        <v>78</v>
      </c>
      <c r="B348">
        <v>900410214</v>
      </c>
      <c r="C348" s="7">
        <v>2020</v>
      </c>
      <c r="D348" t="s">
        <v>205</v>
      </c>
      <c r="E348" s="9">
        <v>0.37985219793456898</v>
      </c>
      <c r="F348" s="9">
        <v>0.10699847758060899</v>
      </c>
      <c r="G348" s="9">
        <v>0.48685067551517797</v>
      </c>
      <c r="H348" s="9">
        <v>0</v>
      </c>
      <c r="I348" s="9">
        <v>0.51314932448482209</v>
      </c>
      <c r="J348" s="9">
        <v>9.5245371907983281E-2</v>
      </c>
      <c r="K348" s="9">
        <v>0.46551878324484935</v>
      </c>
      <c r="L348" s="16">
        <v>27.827018904812377</v>
      </c>
      <c r="M348" s="16">
        <v>16.69230511697673</v>
      </c>
      <c r="N348" s="9">
        <v>1.2955005130769335</v>
      </c>
      <c r="O348" s="16">
        <v>3.5500710526315791</v>
      </c>
      <c r="P348" s="9">
        <v>3.5119378201436686E-2</v>
      </c>
      <c r="Q348" s="9">
        <v>0.35136323909450057</v>
      </c>
      <c r="R348" s="9">
        <v>0.96488062179856326</v>
      </c>
      <c r="S348" s="9">
        <v>1.8283332233567346</v>
      </c>
      <c r="T348" s="9">
        <v>0.16655287284717654</v>
      </c>
      <c r="U348" s="9" t="s">
        <v>267</v>
      </c>
      <c r="V348" s="16">
        <v>17.251161506691354</v>
      </c>
      <c r="W348" s="9">
        <v>0.45519125652329873</v>
      </c>
    </row>
    <row r="349" spans="1:23" x14ac:dyDescent="0.3">
      <c r="A349" s="6" t="s">
        <v>78</v>
      </c>
      <c r="B349">
        <v>900410214</v>
      </c>
      <c r="C349" s="7">
        <v>2021</v>
      </c>
      <c r="D349" t="s">
        <v>205</v>
      </c>
      <c r="E349" s="9">
        <v>0.14312777712147154</v>
      </c>
      <c r="F349" s="9">
        <v>0</v>
      </c>
      <c r="G349" s="9">
        <v>0.14312777712147154</v>
      </c>
      <c r="H349" s="9">
        <v>8.3848427700481717E-2</v>
      </c>
      <c r="I349" s="9">
        <v>0.85687222287852849</v>
      </c>
      <c r="J349" s="9">
        <v>0.11492579019884934</v>
      </c>
      <c r="K349" s="9">
        <v>8.5149427768598629E-2</v>
      </c>
      <c r="L349" s="16">
        <v>57.399828466237068</v>
      </c>
      <c r="M349" s="16">
        <v>16.536441774762867</v>
      </c>
      <c r="N349" s="9">
        <v>-0.14432388281481678</v>
      </c>
      <c r="O349" s="16">
        <v>10</v>
      </c>
      <c r="P349" s="9">
        <v>4.484883146593184E-2</v>
      </c>
      <c r="Q349" s="9">
        <v>-0.65811769167211087</v>
      </c>
      <c r="R349" s="9">
        <v>0.95515116853406812</v>
      </c>
      <c r="S349" s="9">
        <v>0.32123672411000692</v>
      </c>
      <c r="T349" s="9">
        <v>0.25717180565423003</v>
      </c>
      <c r="U349" s="9" t="s">
        <v>267</v>
      </c>
      <c r="V349" s="16">
        <v>17.341899523352463</v>
      </c>
      <c r="W349" s="9">
        <v>9.4982100611243458E-2</v>
      </c>
    </row>
    <row r="350" spans="1:23" x14ac:dyDescent="0.3">
      <c r="A350" s="6" t="s">
        <v>78</v>
      </c>
      <c r="B350">
        <v>900410214</v>
      </c>
      <c r="C350" s="7">
        <v>2022</v>
      </c>
      <c r="D350" t="s">
        <v>205</v>
      </c>
      <c r="E350" s="9">
        <v>5.5623509413293588E-2</v>
      </c>
      <c r="F350" s="9">
        <v>0.29711522194861484</v>
      </c>
      <c r="G350" s="9">
        <v>0.35273873136190842</v>
      </c>
      <c r="H350" s="9">
        <v>2.159179525563016E-2</v>
      </c>
      <c r="I350" s="9">
        <v>0.64726126863809164</v>
      </c>
      <c r="J350" s="9">
        <v>0.8451092968032714</v>
      </c>
      <c r="K350" s="9">
        <v>0.33114693610627827</v>
      </c>
      <c r="L350" s="16">
        <v>0</v>
      </c>
      <c r="M350" s="16">
        <v>16.855054671991315</v>
      </c>
      <c r="N350" s="9">
        <v>0.37521887081907779</v>
      </c>
      <c r="O350" s="16">
        <v>0.18721191411362123</v>
      </c>
      <c r="P350" s="9">
        <v>5.4626175749429969E-2</v>
      </c>
      <c r="Q350" s="9">
        <v>-2.5825551836399647</v>
      </c>
      <c r="R350" s="9">
        <v>0.94537382425057004</v>
      </c>
      <c r="S350" s="9">
        <v>-0.87069465869994489</v>
      </c>
      <c r="T350" s="9">
        <v>2.4180651391924133E-2</v>
      </c>
      <c r="U350" s="9" t="s">
        <v>267</v>
      </c>
      <c r="V350" s="16">
        <v>13.867375039193558</v>
      </c>
      <c r="W350" s="9">
        <v>-0.9690234398333436</v>
      </c>
    </row>
    <row r="351" spans="1:23" x14ac:dyDescent="0.3">
      <c r="A351" s="6" t="s">
        <v>78</v>
      </c>
      <c r="B351">
        <v>900410214</v>
      </c>
      <c r="C351" s="7">
        <v>2023</v>
      </c>
      <c r="D351" t="s">
        <v>205</v>
      </c>
      <c r="E351" s="9">
        <v>0.10965799834871306</v>
      </c>
      <c r="F351" s="9">
        <v>0.30232841608497174</v>
      </c>
      <c r="G351" s="9">
        <v>0.41198641443368478</v>
      </c>
      <c r="H351" s="9">
        <v>0</v>
      </c>
      <c r="I351" s="9">
        <v>0.58801358556631522</v>
      </c>
      <c r="J351" s="9">
        <v>5.3350936801542508E-2</v>
      </c>
      <c r="K351" s="9">
        <v>0.39989661811329008</v>
      </c>
      <c r="L351" s="16">
        <v>62.665569871039622</v>
      </c>
      <c r="M351" s="16">
        <v>17.043112915645253</v>
      </c>
      <c r="N351" s="9">
        <v>0.20690380779025741</v>
      </c>
      <c r="O351" s="16">
        <v>0.3627115167298493</v>
      </c>
      <c r="P351" s="9">
        <v>4.5261416358811597E-2</v>
      </c>
      <c r="Q351" s="9">
        <v>155.85734886807973</v>
      </c>
      <c r="R351" s="9">
        <v>0.95473858364118835</v>
      </c>
      <c r="S351" s="9">
        <v>1.5811780585506421</v>
      </c>
      <c r="T351" s="9">
        <v>5.1714615871974588E-2</v>
      </c>
      <c r="U351" s="9" t="s">
        <v>267</v>
      </c>
      <c r="V351" s="16">
        <v>17.37135398245546</v>
      </c>
      <c r="W351" s="9">
        <v>32.247478952900259</v>
      </c>
    </row>
    <row r="352" spans="1:23" x14ac:dyDescent="0.3">
      <c r="A352" s="6" t="s">
        <v>78</v>
      </c>
      <c r="B352">
        <v>900419840</v>
      </c>
      <c r="C352" s="7">
        <v>2019</v>
      </c>
      <c r="D352" t="s">
        <v>208</v>
      </c>
      <c r="E352" s="9">
        <v>0.42205933296489118</v>
      </c>
      <c r="F352" s="9">
        <v>0.32723526369838873</v>
      </c>
      <c r="G352" s="9">
        <v>0.74929459666327991</v>
      </c>
      <c r="H352" s="9">
        <v>0.91409820728783808</v>
      </c>
      <c r="I352" s="9">
        <v>0.25070540333672009</v>
      </c>
      <c r="J352" s="9">
        <v>0.12678920946010233</v>
      </c>
      <c r="K352" s="9">
        <v>0.17268431619860619</v>
      </c>
      <c r="L352" s="16">
        <v>-16.206571831183894</v>
      </c>
      <c r="M352" s="16">
        <v>15.968554613718274</v>
      </c>
      <c r="N352" s="17">
        <f>MEDIAN(N353:N356)</f>
        <v>0.29983965447675887</v>
      </c>
      <c r="O352" s="16">
        <v>1.2897733825957749</v>
      </c>
      <c r="P352" s="9">
        <v>0.56841683649727892</v>
      </c>
      <c r="Q352" s="17">
        <f>MEDIAN(Q353:Q356)</f>
        <v>3.4698535972742359</v>
      </c>
      <c r="R352" s="9">
        <v>0.43158316350272108</v>
      </c>
      <c r="S352" s="17">
        <f>MEDIAN(S353:S356)</f>
        <v>-1.8149052264746106</v>
      </c>
      <c r="T352" s="9">
        <v>5.9097220762531225E-2</v>
      </c>
      <c r="U352" s="9" t="s">
        <v>267</v>
      </c>
      <c r="V352" s="16">
        <v>16.450795853825252</v>
      </c>
      <c r="W352" s="17">
        <f>MEDIAN(W353:W356)</f>
        <v>0.25149301888163755</v>
      </c>
    </row>
    <row r="353" spans="1:23" x14ac:dyDescent="0.3">
      <c r="A353" s="6" t="s">
        <v>78</v>
      </c>
      <c r="B353">
        <v>900419840</v>
      </c>
      <c r="C353" s="7">
        <v>2020</v>
      </c>
      <c r="D353" t="s">
        <v>208</v>
      </c>
      <c r="E353" s="9">
        <v>0.34736328711900921</v>
      </c>
      <c r="F353" s="9">
        <v>0.44617958694462578</v>
      </c>
      <c r="G353" s="9">
        <v>0.793542874063635</v>
      </c>
      <c r="H353" s="9">
        <v>1.1452088111926566</v>
      </c>
      <c r="I353" s="9">
        <v>0.206457125936365</v>
      </c>
      <c r="J353" s="9">
        <v>3.2055791388720438E-2</v>
      </c>
      <c r="K353" s="9">
        <v>0.19266922941602843</v>
      </c>
      <c r="L353" s="16">
        <v>-69.340921217895868</v>
      </c>
      <c r="M353" s="16">
        <v>15.922058625668024</v>
      </c>
      <c r="N353" s="9">
        <v>-4.5431609757298541E-2</v>
      </c>
      <c r="O353" s="16">
        <v>0.77852796784743894</v>
      </c>
      <c r="P353" s="9">
        <v>0.53385731898200184</v>
      </c>
      <c r="Q353" s="9">
        <v>9.6497458206991507</v>
      </c>
      <c r="R353" s="9">
        <v>0.46041068062577539</v>
      </c>
      <c r="S353" s="9">
        <v>-1.9074531134552202</v>
      </c>
      <c r="T353" s="9">
        <v>-5.6180319320938733E-2</v>
      </c>
      <c r="U353" s="9" t="s">
        <v>267</v>
      </c>
      <c r="V353" s="16">
        <v>15.873824219588286</v>
      </c>
      <c r="W353" s="9">
        <v>-0.43840348638312632</v>
      </c>
    </row>
    <row r="354" spans="1:23" x14ac:dyDescent="0.3">
      <c r="A354" s="6" t="s">
        <v>78</v>
      </c>
      <c r="B354">
        <v>900419840</v>
      </c>
      <c r="C354" s="7">
        <v>2021</v>
      </c>
      <c r="D354" t="s">
        <v>208</v>
      </c>
      <c r="E354" s="9">
        <v>0.45911464643284167</v>
      </c>
      <c r="F354" s="9">
        <v>0.24777413606368751</v>
      </c>
      <c r="G354" s="9">
        <v>0.7068887824965292</v>
      </c>
      <c r="H354" s="9">
        <v>0.75887895445596087</v>
      </c>
      <c r="I354" s="9">
        <v>0.29311121750347086</v>
      </c>
      <c r="J354" s="9">
        <v>0.15763641351790744</v>
      </c>
      <c r="K354" s="9">
        <v>0.23064252181031791</v>
      </c>
      <c r="L354" s="16">
        <v>-24.667278252158539</v>
      </c>
      <c r="M354" s="16">
        <v>16.076370331896609</v>
      </c>
      <c r="N354" s="9">
        <v>0.1668545459279025</v>
      </c>
      <c r="O354" s="16">
        <v>1.852956300147613</v>
      </c>
      <c r="P354" s="9">
        <v>0.43133602298408602</v>
      </c>
      <c r="Q354" s="9">
        <v>6.2726820467824149</v>
      </c>
      <c r="R354" s="9">
        <v>0.56866397701591398</v>
      </c>
      <c r="S354" s="9">
        <v>-3.4129629790035341</v>
      </c>
      <c r="T354" s="9">
        <v>0.11617646016215474</v>
      </c>
      <c r="U354" s="9" t="s">
        <v>267</v>
      </c>
      <c r="V354" s="16">
        <v>16.590016566036358</v>
      </c>
      <c r="W354" s="9">
        <v>1.046625514665986</v>
      </c>
    </row>
    <row r="355" spans="1:23" x14ac:dyDescent="0.3">
      <c r="A355" s="6" t="s">
        <v>78</v>
      </c>
      <c r="B355">
        <v>900419840</v>
      </c>
      <c r="C355" s="7">
        <v>2022</v>
      </c>
      <c r="D355" t="s">
        <v>208</v>
      </c>
      <c r="E355" s="9">
        <v>0.48853092747872362</v>
      </c>
      <c r="F355" s="9">
        <v>0.1785185849241539</v>
      </c>
      <c r="G355" s="9">
        <v>0.66704951240287746</v>
      </c>
      <c r="H355" s="9">
        <v>0.59860036217051416</v>
      </c>
      <c r="I355" s="9">
        <v>0.33295048759712248</v>
      </c>
      <c r="J355" s="9">
        <v>0.17787741438282312</v>
      </c>
      <c r="K355" s="9">
        <v>0.22735230010875593</v>
      </c>
      <c r="L355" s="16">
        <v>9.9119743381083936</v>
      </c>
      <c r="M355" s="16">
        <v>16.436018186471994</v>
      </c>
      <c r="N355" s="9">
        <v>0.43282476302561523</v>
      </c>
      <c r="O355" s="16">
        <v>2.7365830156355022</v>
      </c>
      <c r="P355" s="9">
        <v>0.34271902067556165</v>
      </c>
      <c r="Q355" s="9">
        <v>0.66702514776605704</v>
      </c>
      <c r="R355" s="9">
        <v>0.6572809793244383</v>
      </c>
      <c r="S355" s="9">
        <v>0.58335419869387328</v>
      </c>
      <c r="T355" s="9">
        <v>0.12838170496069987</v>
      </c>
      <c r="U355" s="9" t="s">
        <v>267</v>
      </c>
      <c r="V355" s="16">
        <v>16.843654405394787</v>
      </c>
      <c r="W355" s="9">
        <v>0.28870500151396961</v>
      </c>
    </row>
    <row r="356" spans="1:23" x14ac:dyDescent="0.3">
      <c r="A356" s="6" t="s">
        <v>78</v>
      </c>
      <c r="B356">
        <v>900419840</v>
      </c>
      <c r="C356" s="7">
        <v>2023</v>
      </c>
      <c r="D356" t="s">
        <v>208</v>
      </c>
      <c r="E356" s="9">
        <v>0.74916515506691983</v>
      </c>
      <c r="F356" s="9">
        <v>9.0007988301038858E-2</v>
      </c>
      <c r="G356" s="9">
        <v>0.83917314336795867</v>
      </c>
      <c r="H356" s="9">
        <v>0.38194641042133964</v>
      </c>
      <c r="I356" s="9">
        <v>0.16082685663204127</v>
      </c>
      <c r="J356" s="9">
        <v>2.2391286556605608E-4</v>
      </c>
      <c r="K356" s="9">
        <v>0.40708990095471331</v>
      </c>
      <c r="L356" s="16">
        <v>-111.80132978054237</v>
      </c>
      <c r="M356" s="16">
        <v>16.837215940995623</v>
      </c>
      <c r="N356" s="9">
        <v>0.49361260794641626</v>
      </c>
      <c r="O356" s="16">
        <v>8.3233185099224478</v>
      </c>
      <c r="P356" s="9">
        <v>0.23935974329867188</v>
      </c>
      <c r="Q356" s="9">
        <v>0.43410770470548155</v>
      </c>
      <c r="R356" s="9">
        <v>0.75381212765087779</v>
      </c>
      <c r="S356" s="9">
        <v>-1.7223573394940008</v>
      </c>
      <c r="T356" s="9">
        <v>-6.2089370658581028E-2</v>
      </c>
      <c r="U356" s="9" t="s">
        <v>267</v>
      </c>
      <c r="V356" s="16">
        <v>17.037806567327753</v>
      </c>
      <c r="W356" s="9">
        <v>0.2142810362493055</v>
      </c>
    </row>
    <row r="357" spans="1:23" x14ac:dyDescent="0.3">
      <c r="A357" s="6" t="s">
        <v>78</v>
      </c>
      <c r="B357">
        <v>900432416</v>
      </c>
      <c r="C357" s="7">
        <v>2019</v>
      </c>
      <c r="D357" t="s">
        <v>210</v>
      </c>
      <c r="E357" s="9">
        <v>0.34874533917058187</v>
      </c>
      <c r="F357" s="9">
        <v>0.42051264623381396</v>
      </c>
      <c r="G357" s="9">
        <v>0.76925798540439583</v>
      </c>
      <c r="H357" s="9">
        <v>0.54698010531131269</v>
      </c>
      <c r="I357" s="9">
        <v>0.2307420145956042</v>
      </c>
      <c r="J357" s="9">
        <v>0.18215534362154953</v>
      </c>
      <c r="K357" s="9">
        <v>0.42480104380233058</v>
      </c>
      <c r="L357" s="16">
        <v>-150.14866718100302</v>
      </c>
      <c r="M357" s="16">
        <v>15.678680507240527</v>
      </c>
      <c r="N357" s="17">
        <f>MEDIAN(N358:N361)</f>
        <v>-5.1170559359536127E-2</v>
      </c>
      <c r="O357" s="16">
        <v>0.82933377222779658</v>
      </c>
      <c r="P357" s="9">
        <v>0.67270642500805389</v>
      </c>
      <c r="Q357" s="17">
        <f>MEDIAN(Q358:Q361)</f>
        <v>-0.99579144593279967</v>
      </c>
      <c r="R357" s="9">
        <v>0.30641582140154794</v>
      </c>
      <c r="S357" s="17">
        <f>MEDIAN(S358:S361)</f>
        <v>-1.2751316001900155</v>
      </c>
      <c r="T357" s="9">
        <v>7.4726433288455296E-2</v>
      </c>
      <c r="U357" s="9" t="s">
        <v>267</v>
      </c>
      <c r="V357" s="16">
        <v>16.362437795930589</v>
      </c>
      <c r="W357" s="17">
        <f>MEDIAN(W358:W361)</f>
        <v>0.22878494273934868</v>
      </c>
    </row>
    <row r="358" spans="1:23" x14ac:dyDescent="0.3">
      <c r="A358" s="6" t="s">
        <v>78</v>
      </c>
      <c r="B358">
        <v>900432416</v>
      </c>
      <c r="C358" s="7">
        <v>2020</v>
      </c>
      <c r="D358" t="s">
        <v>210</v>
      </c>
      <c r="E358" s="9">
        <v>0.37368415299969771</v>
      </c>
      <c r="F358" s="9">
        <v>0.42004587608933097</v>
      </c>
      <c r="G358" s="9">
        <v>0.79373002908902868</v>
      </c>
      <c r="H358" s="9">
        <v>0.85025519799610594</v>
      </c>
      <c r="I358" s="9">
        <v>0.2062699709109713</v>
      </c>
      <c r="J358" s="9">
        <v>9.2780025743830416E-2</v>
      </c>
      <c r="K358" s="9">
        <v>0.28559316667885304</v>
      </c>
      <c r="L358" s="16">
        <v>174.20716707002956</v>
      </c>
      <c r="M358" s="16">
        <v>15.484437011825683</v>
      </c>
      <c r="N358" s="9">
        <v>-0.17654262823914846</v>
      </c>
      <c r="O358" s="16">
        <v>0.8896270009331706</v>
      </c>
      <c r="P358" s="9">
        <v>0.68466350875949877</v>
      </c>
      <c r="Q358" s="9">
        <v>3.143166930280235</v>
      </c>
      <c r="R358" s="9">
        <v>0.2881434505965173</v>
      </c>
      <c r="S358" s="9">
        <v>-1.8148052007384532</v>
      </c>
      <c r="T358" s="9">
        <v>-7.3941273178317474E-2</v>
      </c>
      <c r="U358" s="9" t="s">
        <v>267</v>
      </c>
      <c r="V358" s="16">
        <v>15.552974863278436</v>
      </c>
      <c r="W358" s="9">
        <v>-0.55490295086604902</v>
      </c>
    </row>
    <row r="359" spans="1:23" x14ac:dyDescent="0.3">
      <c r="A359" s="6" t="s">
        <v>78</v>
      </c>
      <c r="B359">
        <v>900432416</v>
      </c>
      <c r="C359" s="7">
        <v>2021</v>
      </c>
      <c r="D359" t="s">
        <v>210</v>
      </c>
      <c r="E359" s="9">
        <v>0.29387471182439262</v>
      </c>
      <c r="F359" s="9">
        <v>0.37378454886904006</v>
      </c>
      <c r="G359" s="9">
        <v>0.66765926069343273</v>
      </c>
      <c r="H359" s="9">
        <v>0.76623952008856255</v>
      </c>
      <c r="I359" s="9">
        <v>0.33234073930656732</v>
      </c>
      <c r="J359" s="9">
        <v>0.19924197238438157</v>
      </c>
      <c r="K359" s="9">
        <v>0.23314255646212087</v>
      </c>
      <c r="L359" s="16">
        <v>148.64670520428365</v>
      </c>
      <c r="M359" s="16">
        <v>15.449370217039585</v>
      </c>
      <c r="N359" s="9">
        <v>-3.4459078995670911E-2</v>
      </c>
      <c r="O359" s="16">
        <v>0.78621417796313242</v>
      </c>
      <c r="P359" s="9">
        <v>0.72005862270601284</v>
      </c>
      <c r="Q359" s="9">
        <v>-19.189807767465535</v>
      </c>
      <c r="R359" s="9">
        <v>0.26796408471211325</v>
      </c>
      <c r="S359" s="9">
        <v>-2.5501329112794906</v>
      </c>
      <c r="T359" s="9">
        <v>0.11870941827757449</v>
      </c>
      <c r="U359" s="9" t="s">
        <v>267</v>
      </c>
      <c r="V359" s="16">
        <v>16.06055308098691</v>
      </c>
      <c r="W359" s="9">
        <v>0.66126310177083414</v>
      </c>
    </row>
    <row r="360" spans="1:23" x14ac:dyDescent="0.3">
      <c r="A360" s="6" t="s">
        <v>78</v>
      </c>
      <c r="B360">
        <v>900432416</v>
      </c>
      <c r="C360" s="7">
        <v>2022</v>
      </c>
      <c r="D360" t="s">
        <v>210</v>
      </c>
      <c r="E360" s="9">
        <v>0.30800636786051289</v>
      </c>
      <c r="F360" s="9">
        <v>0.37484541942027283</v>
      </c>
      <c r="G360" s="9">
        <v>0.68285178728078577</v>
      </c>
      <c r="H360" s="9">
        <v>0.55370810455747876</v>
      </c>
      <c r="I360" s="9">
        <v>0.31714821271921428</v>
      </c>
      <c r="J360" s="9">
        <v>0.11114401286732528</v>
      </c>
      <c r="K360" s="9">
        <v>0.28939084147822175</v>
      </c>
      <c r="L360" s="16">
        <v>128.53535738739282</v>
      </c>
      <c r="M360" s="16">
        <v>15.586452334891938</v>
      </c>
      <c r="N360" s="9">
        <v>0.14692232745180545</v>
      </c>
      <c r="O360" s="16">
        <v>0.8216890267376572</v>
      </c>
      <c r="P360" s="9">
        <v>0.71637971303786252</v>
      </c>
      <c r="Q360" s="9">
        <v>1.5007943308605121</v>
      </c>
      <c r="R360" s="9">
        <v>0.27827397285916428</v>
      </c>
      <c r="S360" s="9">
        <v>-0.73545799964157765</v>
      </c>
      <c r="T360" s="9">
        <v>2.7380779169506424E-2</v>
      </c>
      <c r="U360" s="9" t="s">
        <v>267</v>
      </c>
      <c r="V360" s="16">
        <v>16.259813852523152</v>
      </c>
      <c r="W360" s="9">
        <v>0.2205001961165014</v>
      </c>
    </row>
    <row r="361" spans="1:23" x14ac:dyDescent="0.3">
      <c r="A361" s="6" t="s">
        <v>78</v>
      </c>
      <c r="B361">
        <v>900432416</v>
      </c>
      <c r="C361" s="7">
        <v>2023</v>
      </c>
      <c r="D361" t="s">
        <v>210</v>
      </c>
      <c r="E361" s="9">
        <v>0.4418645494902404</v>
      </c>
      <c r="F361" s="9">
        <v>0.16107450062839071</v>
      </c>
      <c r="G361" s="9">
        <v>0.60293905011863114</v>
      </c>
      <c r="H361" s="9">
        <v>0.51391989460854659</v>
      </c>
      <c r="I361" s="9">
        <v>0.39706094988136892</v>
      </c>
      <c r="J361" s="9">
        <v>0.12535765877173111</v>
      </c>
      <c r="K361" s="9">
        <v>0.16348107999950343</v>
      </c>
      <c r="L361" s="16">
        <v>-124.8212470645487</v>
      </c>
      <c r="M361" s="16">
        <v>15.516156429406871</v>
      </c>
      <c r="N361" s="9">
        <v>-6.7882039723401344E-2</v>
      </c>
      <c r="O361" s="16">
        <v>2.7432309134370718</v>
      </c>
      <c r="P361" s="9">
        <v>0.6166431522209832</v>
      </c>
      <c r="Q361" s="9">
        <v>-3.4923772227261116</v>
      </c>
      <c r="R361" s="9">
        <v>0.38246830113972036</v>
      </c>
      <c r="S361" s="9">
        <v>0.93418272218769416</v>
      </c>
      <c r="T361" s="9">
        <v>5.6816231685934637E-2</v>
      </c>
      <c r="U361" s="9" t="s">
        <v>266</v>
      </c>
      <c r="V361" s="16">
        <v>16.472559281745315</v>
      </c>
      <c r="W361" s="9">
        <v>0.23706968936219597</v>
      </c>
    </row>
    <row r="362" spans="1:23" x14ac:dyDescent="0.3">
      <c r="A362" s="6" t="s">
        <v>78</v>
      </c>
      <c r="B362">
        <v>900434057</v>
      </c>
      <c r="C362" s="7">
        <v>2019</v>
      </c>
      <c r="D362" t="s">
        <v>212</v>
      </c>
      <c r="E362" s="9">
        <v>0.49796353239089775</v>
      </c>
      <c r="F362" s="9">
        <v>0.27273701190720273</v>
      </c>
      <c r="G362" s="9">
        <v>0.77070054429810053</v>
      </c>
      <c r="H362" s="9">
        <v>0.51786220270803618</v>
      </c>
      <c r="I362" s="9">
        <v>0.22929945570189952</v>
      </c>
      <c r="J362" s="9">
        <v>6.143404261158688E-2</v>
      </c>
      <c r="K362" s="9">
        <v>0.26887721978605694</v>
      </c>
      <c r="L362" s="16">
        <v>-8.4042289171300695</v>
      </c>
      <c r="M362" s="16">
        <v>15.089493356332595</v>
      </c>
      <c r="N362" s="17">
        <f>MEDIAN(N363:N366)</f>
        <v>0.21020632415408613</v>
      </c>
      <c r="O362" s="16">
        <v>1.8258010854805693</v>
      </c>
      <c r="P362" s="9">
        <v>0.14093625762678869</v>
      </c>
      <c r="Q362" s="17">
        <f>MEDIAN(Q363:Q366)</f>
        <v>1.4580648896457917</v>
      </c>
      <c r="R362" s="9">
        <v>0.85255672417521033</v>
      </c>
      <c r="S362" s="17">
        <f>MEDIAN(S363:S366)</f>
        <v>-1.5612332147795285</v>
      </c>
      <c r="T362" s="9">
        <v>2.289973631233911E-2</v>
      </c>
      <c r="U362" s="9" t="s">
        <v>266</v>
      </c>
      <c r="V362" s="16">
        <v>16.685381037898043</v>
      </c>
      <c r="W362" s="17">
        <f>MEDIAN(W363:W366)</f>
        <v>0.19996491630931212</v>
      </c>
    </row>
    <row r="363" spans="1:23" x14ac:dyDescent="0.3">
      <c r="A363" s="6" t="s">
        <v>78</v>
      </c>
      <c r="B363">
        <v>900434057</v>
      </c>
      <c r="C363" s="7">
        <v>2020</v>
      </c>
      <c r="D363" t="s">
        <v>212</v>
      </c>
      <c r="E363" s="9">
        <v>0.47578256641956063</v>
      </c>
      <c r="F363" s="9">
        <v>0.35686487085147534</v>
      </c>
      <c r="G363" s="9">
        <v>0.83264743727103596</v>
      </c>
      <c r="H363" s="9">
        <v>0.70739140858000082</v>
      </c>
      <c r="I363" s="9">
        <v>0.16735256272896404</v>
      </c>
      <c r="J363" s="9">
        <v>1.5896598590072076E-2</v>
      </c>
      <c r="K363" s="9">
        <v>0.26035800506915313</v>
      </c>
      <c r="L363" s="16">
        <v>-24.810356589846556</v>
      </c>
      <c r="M363" s="16">
        <v>14.882765985518075</v>
      </c>
      <c r="N363" s="9">
        <v>-0.18675866691020548</v>
      </c>
      <c r="O363" s="16">
        <v>1.3332289201914134</v>
      </c>
      <c r="P363" s="9">
        <v>0.12178315320034575</v>
      </c>
      <c r="Q363" s="9">
        <v>1.9080177928575137</v>
      </c>
      <c r="R363" s="9">
        <v>0.87129517240383036</v>
      </c>
      <c r="S363" s="9">
        <v>-5.0649093662969662</v>
      </c>
      <c r="T363" s="9">
        <v>-0.11446215143553203</v>
      </c>
      <c r="U363" s="9" t="s">
        <v>266</v>
      </c>
      <c r="V363" s="16">
        <v>16.244798167292451</v>
      </c>
      <c r="W363" s="9">
        <v>-0.35633885943502186</v>
      </c>
    </row>
    <row r="364" spans="1:23" x14ac:dyDescent="0.3">
      <c r="A364" s="6" t="s">
        <v>78</v>
      </c>
      <c r="B364">
        <v>900434057</v>
      </c>
      <c r="C364" s="7">
        <v>2021</v>
      </c>
      <c r="D364" t="s">
        <v>212</v>
      </c>
      <c r="E364" s="9">
        <v>0.43280280722564601</v>
      </c>
      <c r="F364" s="9">
        <v>0.25286162389529343</v>
      </c>
      <c r="G364" s="9">
        <v>0.68566443112093944</v>
      </c>
      <c r="H364" s="9">
        <v>0.52688458615256784</v>
      </c>
      <c r="I364" s="9">
        <v>0.31433556887906056</v>
      </c>
      <c r="J364" s="9">
        <v>7.6557558650460947E-2</v>
      </c>
      <c r="K364" s="9">
        <v>0.32687841713946653</v>
      </c>
      <c r="L364" s="16">
        <v>-34.762414341866474</v>
      </c>
      <c r="M364" s="16">
        <v>15.122732219966842</v>
      </c>
      <c r="N364" s="9">
        <v>0.27120622661776594</v>
      </c>
      <c r="O364" s="16">
        <v>1.7116191874369349</v>
      </c>
      <c r="P364" s="9">
        <v>4.8343958195736836E-2</v>
      </c>
      <c r="Q364" s="9">
        <v>1.442735421208196</v>
      </c>
      <c r="R364" s="9">
        <v>0.95039626439199643</v>
      </c>
      <c r="S364" s="9">
        <v>-2.9692444994681266</v>
      </c>
      <c r="T364" s="9">
        <v>0.17731502363029647</v>
      </c>
      <c r="U364" s="9" t="s">
        <v>266</v>
      </c>
      <c r="V364" s="16">
        <v>16.575021512765275</v>
      </c>
      <c r="W364" s="9">
        <v>0.391278829593668</v>
      </c>
    </row>
    <row r="365" spans="1:23" x14ac:dyDescent="0.3">
      <c r="A365" s="6" t="s">
        <v>78</v>
      </c>
      <c r="B365">
        <v>900434057</v>
      </c>
      <c r="C365" s="7">
        <v>2022</v>
      </c>
      <c r="D365" t="s">
        <v>212</v>
      </c>
      <c r="E365" s="9">
        <v>0.40371418925843811</v>
      </c>
      <c r="F365" s="9">
        <v>0.20785175381872059</v>
      </c>
      <c r="G365" s="9">
        <v>0.61156594307715872</v>
      </c>
      <c r="H365" s="9">
        <v>0.40801664831842532</v>
      </c>
      <c r="I365" s="9">
        <v>0.38843405692284128</v>
      </c>
      <c r="J365" s="9">
        <v>7.3508344651292939E-2</v>
      </c>
      <c r="K365" s="9">
        <v>0.2346388926868696</v>
      </c>
      <c r="L365" s="16">
        <v>-23.083515399400614</v>
      </c>
      <c r="M365" s="16">
        <v>15.292783686395902</v>
      </c>
      <c r="N365" s="9">
        <v>0.1853658562982512</v>
      </c>
      <c r="O365" s="16">
        <v>1.9423179349765813</v>
      </c>
      <c r="P365" s="9">
        <v>6.3589153393199649E-2</v>
      </c>
      <c r="Q365" s="9">
        <v>1.4733943580833875</v>
      </c>
      <c r="R365" s="9">
        <v>0.93201069257744207</v>
      </c>
      <c r="S365" s="9">
        <v>-0.15322193009093033</v>
      </c>
      <c r="T365" s="9">
        <v>0.12666677775284679</v>
      </c>
      <c r="U365" s="9" t="s">
        <v>266</v>
      </c>
      <c r="V365" s="16">
        <v>16.816489742375243</v>
      </c>
      <c r="W365" s="9">
        <v>0.27311700685113927</v>
      </c>
    </row>
    <row r="366" spans="1:23" x14ac:dyDescent="0.3">
      <c r="A366" s="6" t="s">
        <v>78</v>
      </c>
      <c r="B366">
        <v>900434057</v>
      </c>
      <c r="C366" s="7">
        <v>2023</v>
      </c>
      <c r="D366" t="s">
        <v>212</v>
      </c>
      <c r="E366" s="9">
        <v>0.50999506719901733</v>
      </c>
      <c r="F366" s="9">
        <v>3.49127352575508E-2</v>
      </c>
      <c r="G366" s="9">
        <v>0.54490780245656811</v>
      </c>
      <c r="H366" s="9">
        <v>5.5982578285806377E-2</v>
      </c>
      <c r="I366" s="9">
        <v>0.45509219754343183</v>
      </c>
      <c r="J366" s="9">
        <v>6.908386310670496E-2</v>
      </c>
      <c r="K366" s="9">
        <v>0.29414556549693305</v>
      </c>
      <c r="L366" s="16">
        <v>-38.847332672014524</v>
      </c>
      <c r="M366" s="16">
        <v>15.503892544025243</v>
      </c>
      <c r="N366" s="9">
        <v>0.23504679200992107</v>
      </c>
      <c r="O366" s="16">
        <v>14.60770871823105</v>
      </c>
      <c r="P366" s="9">
        <v>7.3283236479292302E-2</v>
      </c>
      <c r="Q366" s="9">
        <v>0.53952161900653528</v>
      </c>
      <c r="R366" s="9">
        <v>0.92406794734673892</v>
      </c>
      <c r="S366" s="9">
        <v>0.37073117988917415</v>
      </c>
      <c r="T366" s="9">
        <v>0.14058261018544854</v>
      </c>
      <c r="U366" s="9" t="s">
        <v>266</v>
      </c>
      <c r="V366" s="16">
        <v>16.935882881800797</v>
      </c>
      <c r="W366" s="9">
        <v>0.12681282576748498</v>
      </c>
    </row>
    <row r="367" spans="1:23" x14ac:dyDescent="0.3">
      <c r="A367" s="6" t="s">
        <v>78</v>
      </c>
      <c r="B367">
        <v>900439301</v>
      </c>
      <c r="C367" s="7">
        <v>2019</v>
      </c>
      <c r="D367" t="s">
        <v>215</v>
      </c>
      <c r="E367" s="9">
        <v>0.44896498774418658</v>
      </c>
      <c r="F367" s="9">
        <v>0.34468851943900536</v>
      </c>
      <c r="G367" s="9">
        <v>0.79365350718319194</v>
      </c>
      <c r="H367" s="9">
        <v>1.0884663011543561</v>
      </c>
      <c r="I367" s="9">
        <v>0.20634649281680806</v>
      </c>
      <c r="J367" s="9">
        <v>4.6758803632013887E-2</v>
      </c>
      <c r="K367" s="9">
        <v>0.18296991791255829</v>
      </c>
      <c r="L367" s="16">
        <v>-50.322941639889898</v>
      </c>
      <c r="M367" s="16">
        <v>18.547256009979339</v>
      </c>
      <c r="N367" s="17">
        <f>MEDIAN(N368:N371)</f>
        <v>0.23127421998916931</v>
      </c>
      <c r="O367" s="16">
        <v>1.3025237639910243</v>
      </c>
      <c r="P367" s="9">
        <v>0.68404305878803429</v>
      </c>
      <c r="Q367" s="17">
        <f>MEDIAN(Q368:Q371)</f>
        <v>0.58742570480422851</v>
      </c>
      <c r="R367" s="9">
        <v>0.20555115202337557</v>
      </c>
      <c r="S367" s="17">
        <f>MEDIAN(S368:S371)</f>
        <v>-1.7633457926376834</v>
      </c>
      <c r="T367" s="9">
        <v>-4.5342672394936639E-2</v>
      </c>
      <c r="U367" s="9" t="s">
        <v>268</v>
      </c>
      <c r="V367" s="16">
        <v>19.174553407124478</v>
      </c>
      <c r="W367" s="17">
        <f>MEDIAN(W368:W371)</f>
        <v>0.21435853788480552</v>
      </c>
    </row>
    <row r="368" spans="1:23" x14ac:dyDescent="0.3">
      <c r="A368" s="6" t="s">
        <v>78</v>
      </c>
      <c r="B368">
        <v>900439301</v>
      </c>
      <c r="C368" s="7">
        <v>2020</v>
      </c>
      <c r="D368" t="s">
        <v>215</v>
      </c>
      <c r="E368" s="9">
        <v>0.40769943533303998</v>
      </c>
      <c r="F368" s="9">
        <v>0.38232944362516874</v>
      </c>
      <c r="G368" s="9">
        <v>0.79002887895820872</v>
      </c>
      <c r="H368" s="9">
        <v>1.1749818035132775</v>
      </c>
      <c r="I368" s="9">
        <v>0.20997112104179128</v>
      </c>
      <c r="J368" s="9">
        <v>7.7629182489485471E-2</v>
      </c>
      <c r="K368" s="9">
        <v>0.17463652567962679</v>
      </c>
      <c r="L368" s="16">
        <v>-58.577165920294171</v>
      </c>
      <c r="M368" s="16">
        <v>18.588725326372167</v>
      </c>
      <c r="N368" s="9">
        <v>4.2341178573533478E-2</v>
      </c>
      <c r="O368" s="16">
        <v>1.0663563639444513</v>
      </c>
      <c r="P368" s="9">
        <v>0.69405410961645597</v>
      </c>
      <c r="Q368" s="9">
        <v>-2.855534227291145</v>
      </c>
      <c r="R368" s="9">
        <v>0.19580071452038009</v>
      </c>
      <c r="S368" s="9">
        <v>0.13907605335149076</v>
      </c>
      <c r="T368" s="9">
        <v>-4.9550716580838199E-2</v>
      </c>
      <c r="U368" s="9" t="s">
        <v>268</v>
      </c>
      <c r="V368" s="16">
        <v>19.045689181011319</v>
      </c>
      <c r="W368" s="9">
        <v>-0.1209066846405713</v>
      </c>
    </row>
    <row r="369" spans="1:23" x14ac:dyDescent="0.3">
      <c r="A369" s="6" t="s">
        <v>78</v>
      </c>
      <c r="B369">
        <v>900439301</v>
      </c>
      <c r="C369" s="7">
        <v>2021</v>
      </c>
      <c r="D369" t="s">
        <v>215</v>
      </c>
      <c r="E369" s="9">
        <v>0.45546680505735609</v>
      </c>
      <c r="F369" s="9">
        <v>0.28555877023295323</v>
      </c>
      <c r="G369" s="9">
        <v>0.74102557529030932</v>
      </c>
      <c r="H369" s="9">
        <v>0.93394599935879741</v>
      </c>
      <c r="I369" s="9">
        <v>0.25897442470969068</v>
      </c>
      <c r="J369" s="9">
        <v>0.12690228234480708</v>
      </c>
      <c r="K369" s="9">
        <v>0.23256868716506873</v>
      </c>
      <c r="L369" s="16">
        <v>-53.32627237585605</v>
      </c>
      <c r="M369" s="16">
        <v>18.740818939200636</v>
      </c>
      <c r="N369" s="9">
        <v>0.16426922186577597</v>
      </c>
      <c r="O369" s="16">
        <v>1.5950019839551599</v>
      </c>
      <c r="P369" s="9">
        <v>0.65182093121277451</v>
      </c>
      <c r="Q369" s="9">
        <v>4.8577014535636458</v>
      </c>
      <c r="R369" s="9">
        <v>0.31089040586114713</v>
      </c>
      <c r="S369" s="9">
        <v>-2.8559909188257455</v>
      </c>
      <c r="T369" s="9">
        <v>7.8990046518593246E-2</v>
      </c>
      <c r="U369" s="9" t="s">
        <v>268</v>
      </c>
      <c r="V369" s="16">
        <v>19.632347897704047</v>
      </c>
      <c r="W369" s="9">
        <v>0.79797083783314893</v>
      </c>
    </row>
    <row r="370" spans="1:23" x14ac:dyDescent="0.3">
      <c r="A370" s="6" t="s">
        <v>78</v>
      </c>
      <c r="B370">
        <v>900439301</v>
      </c>
      <c r="C370" s="7">
        <v>2022</v>
      </c>
      <c r="D370" t="s">
        <v>215</v>
      </c>
      <c r="E370" s="9">
        <v>0.4266844498315544</v>
      </c>
      <c r="F370" s="9">
        <v>0.37491787703761092</v>
      </c>
      <c r="G370" s="9">
        <v>0.80160232686916533</v>
      </c>
      <c r="H370" s="9">
        <v>1.0160739902110805</v>
      </c>
      <c r="I370" s="9">
        <v>0.19839767313083467</v>
      </c>
      <c r="J370" s="9">
        <v>7.9250569890147643E-2</v>
      </c>
      <c r="K370" s="9">
        <v>0.1783187806955171</v>
      </c>
      <c r="L370" s="16">
        <v>-40.230718004945302</v>
      </c>
      <c r="M370" s="16">
        <v>19.102894896170092</v>
      </c>
      <c r="N370" s="9">
        <v>0.43630803542266694</v>
      </c>
      <c r="O370" s="16">
        <v>1.1380744316674725</v>
      </c>
      <c r="P370" s="9">
        <v>0.58827168540582653</v>
      </c>
      <c r="Q370" s="9">
        <v>0.56715197187614919</v>
      </c>
      <c r="R370" s="9">
        <v>0.3755321361720238</v>
      </c>
      <c r="S370" s="9">
        <v>-0.67070066644962123</v>
      </c>
      <c r="T370" s="9">
        <v>1.8109882444563311E-2</v>
      </c>
      <c r="U370" s="9" t="s">
        <v>268</v>
      </c>
      <c r="V370" s="16">
        <v>19.853451740334418</v>
      </c>
      <c r="W370" s="9">
        <v>0.24745296263537431</v>
      </c>
    </row>
    <row r="371" spans="1:23" x14ac:dyDescent="0.3">
      <c r="A371" s="6" t="s">
        <v>78</v>
      </c>
      <c r="B371">
        <v>900439301</v>
      </c>
      <c r="C371" s="7">
        <v>2023</v>
      </c>
      <c r="D371" t="s">
        <v>215</v>
      </c>
      <c r="E371" s="9">
        <v>0.67515917505776846</v>
      </c>
      <c r="F371" s="9">
        <v>0.252536617438197</v>
      </c>
      <c r="G371" s="9">
        <v>0.92769579249596545</v>
      </c>
      <c r="H371" s="9">
        <v>1.2283196610167075</v>
      </c>
      <c r="I371" s="9">
        <v>7.2304207504034504E-2</v>
      </c>
      <c r="J371" s="9">
        <v>4.0375723648250997E-2</v>
      </c>
      <c r="K371" s="9">
        <v>0.18208810590433069</v>
      </c>
      <c r="L371" s="16">
        <v>-39.822556578204257</v>
      </c>
      <c r="M371" s="16">
        <v>19.363934605426557</v>
      </c>
      <c r="N371" s="9">
        <v>0.29827921811256264</v>
      </c>
      <c r="O371" s="16">
        <v>2.6735100117629456</v>
      </c>
      <c r="P371" s="9">
        <v>0.68552672666040237</v>
      </c>
      <c r="Q371" s="9">
        <v>0.60769943773230783</v>
      </c>
      <c r="R371" s="9">
        <v>0.24428866534213795</v>
      </c>
      <c r="S371" s="9">
        <v>-6.7718002016974852</v>
      </c>
      <c r="T371" s="9">
        <v>-8.0511666279468749E-2</v>
      </c>
      <c r="U371" s="9" t="s">
        <v>268</v>
      </c>
      <c r="V371" s="16">
        <v>20.020036887715726</v>
      </c>
      <c r="W371" s="9">
        <v>0.18126411313423674</v>
      </c>
    </row>
    <row r="372" spans="1:23" x14ac:dyDescent="0.3">
      <c r="A372" s="6" t="s">
        <v>78</v>
      </c>
      <c r="B372">
        <v>900447457</v>
      </c>
      <c r="C372" s="7">
        <v>2019</v>
      </c>
      <c r="D372" t="s">
        <v>216</v>
      </c>
      <c r="E372" s="9">
        <v>0.41680019736792923</v>
      </c>
      <c r="F372" s="9">
        <v>0.2937019196024731</v>
      </c>
      <c r="G372" s="9">
        <v>0.71050211697040233</v>
      </c>
      <c r="H372" s="9">
        <v>0.85704365104087488</v>
      </c>
      <c r="I372" s="9">
        <v>0.28949788302959772</v>
      </c>
      <c r="J372" s="9">
        <v>5.6684574277836249E-2</v>
      </c>
      <c r="K372" s="9">
        <v>0.14801680950090668</v>
      </c>
      <c r="L372" s="16">
        <v>13.327998292437591</v>
      </c>
      <c r="M372" s="16">
        <v>14.001029497677161</v>
      </c>
      <c r="N372" s="17">
        <f>MEDIAN(N373:N376)</f>
        <v>5.8738002744050499E-2</v>
      </c>
      <c r="O372" s="16">
        <v>1.419126568638265</v>
      </c>
      <c r="P372" s="9">
        <v>0.60053595028587614</v>
      </c>
      <c r="Q372" s="17">
        <f>MEDIAN(Q373:Q376)</f>
        <v>-5.9250935943166132</v>
      </c>
      <c r="R372" s="9">
        <v>0.3655194240444975</v>
      </c>
      <c r="S372" s="17">
        <f>MEDIAN(S373:S376)</f>
        <v>-1.1264869902561725</v>
      </c>
      <c r="T372" s="9">
        <v>3.6460734497770889E-2</v>
      </c>
      <c r="U372" s="9" t="s">
        <v>266</v>
      </c>
      <c r="V372" s="16">
        <v>14.923396050597107</v>
      </c>
      <c r="W372" s="17">
        <f>MEDIAN(W373:W376)</f>
        <v>0.1994395262682841</v>
      </c>
    </row>
    <row r="373" spans="1:23" x14ac:dyDescent="0.3">
      <c r="A373" s="6" t="s">
        <v>78</v>
      </c>
      <c r="B373">
        <v>900447457</v>
      </c>
      <c r="C373" s="7">
        <v>2020</v>
      </c>
      <c r="D373" t="s">
        <v>216</v>
      </c>
      <c r="E373" s="9">
        <v>0.30688014202467351</v>
      </c>
      <c r="F373" s="9">
        <v>0.38029243274786512</v>
      </c>
      <c r="G373" s="9">
        <v>0.68717257477253857</v>
      </c>
      <c r="H373" s="9">
        <v>0.76058486549573023</v>
      </c>
      <c r="I373" s="9">
        <v>0.31282742522746138</v>
      </c>
      <c r="J373" s="9">
        <v>2.250183012739158E-2</v>
      </c>
      <c r="K373" s="9">
        <v>0.30688014202467351</v>
      </c>
      <c r="L373" s="16">
        <v>-13.277710931270462</v>
      </c>
      <c r="M373" s="16">
        <v>14.011644614788858</v>
      </c>
      <c r="N373" s="9">
        <v>1.0671657350667774E-2</v>
      </c>
      <c r="O373" s="16">
        <v>0.80695831838477794</v>
      </c>
      <c r="P373" s="9">
        <v>0.58065078203979648</v>
      </c>
      <c r="Q373" s="9">
        <v>-26.405187256462817</v>
      </c>
      <c r="R373" s="9">
        <v>0.39442586032596633</v>
      </c>
      <c r="S373" s="9">
        <v>-0.26858496799034015</v>
      </c>
      <c r="T373" s="9">
        <v>2.6386343275608414E-2</v>
      </c>
      <c r="U373" s="9" t="s">
        <v>266</v>
      </c>
      <c r="V373" s="16">
        <v>14.592406799944337</v>
      </c>
      <c r="W373" s="9">
        <v>-0.28178711068119044</v>
      </c>
    </row>
    <row r="374" spans="1:23" x14ac:dyDescent="0.3">
      <c r="A374" s="6" t="s">
        <v>78</v>
      </c>
      <c r="B374">
        <v>900447457</v>
      </c>
      <c r="C374" s="7">
        <v>2021</v>
      </c>
      <c r="D374" t="s">
        <v>216</v>
      </c>
      <c r="E374" s="9">
        <v>0.39780701975768529</v>
      </c>
      <c r="F374" s="9">
        <v>0.23134477774917514</v>
      </c>
      <c r="G374" s="9">
        <v>0.62915179750686046</v>
      </c>
      <c r="H374" s="9">
        <v>0.46268955549835028</v>
      </c>
      <c r="I374" s="9">
        <v>0.3708482024931396</v>
      </c>
      <c r="J374" s="9">
        <v>3.2404661016949152E-2</v>
      </c>
      <c r="K374" s="9">
        <v>0.39780701975768529</v>
      </c>
      <c r="L374" s="16">
        <v>-31.188282314364059</v>
      </c>
      <c r="M374" s="16">
        <v>13.988372513477605</v>
      </c>
      <c r="N374" s="9">
        <v>-2.3003394455448745E-2</v>
      </c>
      <c r="O374" s="16">
        <v>1.7195418181818183</v>
      </c>
      <c r="P374" s="9">
        <v>0.59858989048558853</v>
      </c>
      <c r="Q374" s="9">
        <v>-13.138991326951425</v>
      </c>
      <c r="R374" s="9">
        <v>0.37657209292152283</v>
      </c>
      <c r="S374" s="9">
        <v>0.87559182656366819</v>
      </c>
      <c r="T374" s="9">
        <v>5.0655252535959393E-2</v>
      </c>
      <c r="U374" s="9" t="s">
        <v>266</v>
      </c>
      <c r="V374" s="16">
        <v>14.856493733795748</v>
      </c>
      <c r="W374" s="9">
        <v>0.30224140024058355</v>
      </c>
    </row>
    <row r="375" spans="1:23" x14ac:dyDescent="0.3">
      <c r="A375" s="6" t="s">
        <v>78</v>
      </c>
      <c r="B375">
        <v>900447457</v>
      </c>
      <c r="C375" s="7">
        <v>2022</v>
      </c>
      <c r="D375" t="s">
        <v>216</v>
      </c>
      <c r="E375" s="9">
        <v>0.41219941852971081</v>
      </c>
      <c r="F375" s="9">
        <v>0.31457112985692393</v>
      </c>
      <c r="G375" s="9">
        <v>0.7267705483866348</v>
      </c>
      <c r="H375" s="9">
        <v>0.62914225971384785</v>
      </c>
      <c r="I375" s="9">
        <v>0.2732294516133652</v>
      </c>
      <c r="J375" s="9">
        <v>-1.1859003343131379E-2</v>
      </c>
      <c r="K375" s="9">
        <v>0.41219941852971081</v>
      </c>
      <c r="L375" s="16">
        <v>-21.375432589665749</v>
      </c>
      <c r="M375" s="16">
        <v>14.149451020920987</v>
      </c>
      <c r="N375" s="9">
        <v>0.1747771939476841</v>
      </c>
      <c r="O375" s="16">
        <v>1.3103536192821987</v>
      </c>
      <c r="P375" s="9">
        <v>0.50837976025092013</v>
      </c>
      <c r="Q375" s="9">
        <v>1.4946410384918991</v>
      </c>
      <c r="R375" s="9">
        <v>0.47434799421394097</v>
      </c>
      <c r="S375" s="9">
        <v>-1.9843890125220049</v>
      </c>
      <c r="T375" s="9">
        <v>-4.2445898915830026E-2</v>
      </c>
      <c r="U375" s="9" t="s">
        <v>266</v>
      </c>
      <c r="V375" s="16">
        <v>15.08858050834038</v>
      </c>
      <c r="W375" s="9">
        <v>0.26122916666666662</v>
      </c>
    </row>
    <row r="376" spans="1:23" x14ac:dyDescent="0.3">
      <c r="A376" s="6" t="s">
        <v>78</v>
      </c>
      <c r="B376">
        <v>900447457</v>
      </c>
      <c r="C376" s="7">
        <v>2023</v>
      </c>
      <c r="D376" t="s">
        <v>216</v>
      </c>
      <c r="E376" s="9">
        <v>0.48836768443227518</v>
      </c>
      <c r="F376" s="9">
        <v>0.20565175646088787</v>
      </c>
      <c r="G376" s="9">
        <v>0.69401944089316303</v>
      </c>
      <c r="H376" s="9">
        <v>0.41130351292177575</v>
      </c>
      <c r="I376" s="9">
        <v>0.30598055910683691</v>
      </c>
      <c r="J376" s="9">
        <v>4.006881821620447E-2</v>
      </c>
      <c r="K376" s="9">
        <v>0.48836768443227518</v>
      </c>
      <c r="L376" s="16">
        <v>-34.866245022456383</v>
      </c>
      <c r="M376" s="16">
        <v>14.250927918410433</v>
      </c>
      <c r="N376" s="9">
        <v>0.10680434813743322</v>
      </c>
      <c r="O376" s="16">
        <v>2.3747314043736649</v>
      </c>
      <c r="P376" s="9">
        <v>0.44836336250847564</v>
      </c>
      <c r="Q376" s="9">
        <v>1.288804138318199</v>
      </c>
      <c r="R376" s="9">
        <v>0.53884037867298828</v>
      </c>
      <c r="S376" s="9">
        <v>-2.541502176333637</v>
      </c>
      <c r="T376" s="9">
        <v>5.9116541839845549E-2</v>
      </c>
      <c r="U376" s="9" t="s">
        <v>266</v>
      </c>
      <c r="V376" s="16">
        <v>15.217545139300451</v>
      </c>
      <c r="W376" s="9">
        <v>0.13764988586990157</v>
      </c>
    </row>
    <row r="377" spans="1:23" x14ac:dyDescent="0.3">
      <c r="A377" s="6" t="s">
        <v>78</v>
      </c>
      <c r="B377">
        <v>900464271</v>
      </c>
      <c r="C377" s="7">
        <v>2019</v>
      </c>
      <c r="D377" t="s">
        <v>217</v>
      </c>
      <c r="E377" s="9">
        <v>0.39669472520131693</v>
      </c>
      <c r="F377" s="9">
        <v>0.14850650754043881</v>
      </c>
      <c r="G377" s="9">
        <v>0.5452012327417558</v>
      </c>
      <c r="H377" s="9">
        <v>0.16101215620342485</v>
      </c>
      <c r="I377" s="9">
        <v>0.45479876725824425</v>
      </c>
      <c r="J377" s="9">
        <v>0.1864849918831788</v>
      </c>
      <c r="K377" s="9">
        <v>0.20681228756115291</v>
      </c>
      <c r="L377" s="16">
        <v>-16.432796939376971</v>
      </c>
      <c r="M377" s="16">
        <v>15.556058133000464</v>
      </c>
      <c r="N377" s="17">
        <f>MEDIAN(N378:N381)</f>
        <v>0.21080461791668481</v>
      </c>
      <c r="O377" s="16">
        <v>2.6712278927796862</v>
      </c>
      <c r="P377" s="9">
        <v>0.57399345035772531</v>
      </c>
      <c r="Q377" s="17">
        <f>MEDIAN(Q378:Q381)</f>
        <v>2.2520803893652928</v>
      </c>
      <c r="R377" s="9">
        <v>0.41318443551261791</v>
      </c>
      <c r="S377" s="17">
        <f>MEDIAN(S378:S381)</f>
        <v>9.0068554215266827E-4</v>
      </c>
      <c r="T377" s="9">
        <v>0.25678471085862487</v>
      </c>
      <c r="U377" s="9" t="s">
        <v>267</v>
      </c>
      <c r="V377" s="16">
        <v>16.456497667213615</v>
      </c>
      <c r="W377" s="17">
        <f>MEDIAN(W378:W381)</f>
        <v>0.29826731316699306</v>
      </c>
    </row>
    <row r="378" spans="1:23" x14ac:dyDescent="0.3">
      <c r="A378" s="6" t="s">
        <v>78</v>
      </c>
      <c r="B378">
        <v>900464271</v>
      </c>
      <c r="C378" s="7">
        <v>2020</v>
      </c>
      <c r="D378" t="s">
        <v>217</v>
      </c>
      <c r="E378" s="9">
        <v>0.33554568240996258</v>
      </c>
      <c r="F378" s="9">
        <v>0.1491704486412592</v>
      </c>
      <c r="G378" s="9">
        <v>0.48471613105122174</v>
      </c>
      <c r="H378" s="9">
        <v>0.18098788520365763</v>
      </c>
      <c r="I378" s="9">
        <v>0.51528386894877831</v>
      </c>
      <c r="J378" s="9">
        <v>0.10575312885791452</v>
      </c>
      <c r="K378" s="9">
        <v>0.2035803483060098</v>
      </c>
      <c r="L378" s="16">
        <v>-16.220069453557691</v>
      </c>
      <c r="M378" s="16">
        <v>15.491276888713839</v>
      </c>
      <c r="N378" s="9">
        <v>-6.2727525338288292E-2</v>
      </c>
      <c r="O378" s="16">
        <v>2.2494112303497737</v>
      </c>
      <c r="P378" s="9">
        <v>0.54142478749320588</v>
      </c>
      <c r="Q378" s="9">
        <v>2.9669636432150726</v>
      </c>
      <c r="R378" s="9">
        <v>0.44139349355629393</v>
      </c>
      <c r="S378" s="9">
        <v>-0.70423051909014389</v>
      </c>
      <c r="T378" s="9">
        <v>8.1032018638608927E-2</v>
      </c>
      <c r="U378" s="9" t="s">
        <v>267</v>
      </c>
      <c r="V378" s="16">
        <v>16.250567257207592</v>
      </c>
      <c r="W378" s="9">
        <v>-0.18611028710755362</v>
      </c>
    </row>
    <row r="379" spans="1:23" x14ac:dyDescent="0.3">
      <c r="A379" s="6" t="s">
        <v>78</v>
      </c>
      <c r="B379">
        <v>900464271</v>
      </c>
      <c r="C379" s="7">
        <v>2021</v>
      </c>
      <c r="D379" t="s">
        <v>217</v>
      </c>
      <c r="E379" s="9">
        <v>0.29678944865202828</v>
      </c>
      <c r="F379" s="9">
        <v>0.1538846643540048</v>
      </c>
      <c r="G379" s="9">
        <v>0.45067411300603305</v>
      </c>
      <c r="H379" s="9">
        <v>0.21009259836686212</v>
      </c>
      <c r="I379" s="9">
        <v>0.54932588699396689</v>
      </c>
      <c r="J379" s="9">
        <v>0.14326231912891735</v>
      </c>
      <c r="K379" s="9">
        <v>0.15733866881784722</v>
      </c>
      <c r="L379" s="16">
        <v>-1.2412301796500245</v>
      </c>
      <c r="M379" s="16">
        <v>15.826738299602175</v>
      </c>
      <c r="N379" s="9">
        <v>0.39858555897110337</v>
      </c>
      <c r="O379" s="16">
        <v>1.9286486401872858</v>
      </c>
      <c r="P379" s="9">
        <v>0.46361612454007944</v>
      </c>
      <c r="Q379" s="9">
        <v>1.5371971355155127</v>
      </c>
      <c r="R379" s="9">
        <v>0.52607565942579215</v>
      </c>
      <c r="S379" s="9">
        <v>2.0569425677626487</v>
      </c>
      <c r="T379" s="9">
        <v>0.17711481828135911</v>
      </c>
      <c r="U379" s="9" t="s">
        <v>267</v>
      </c>
      <c r="V379" s="16">
        <v>16.728479889860793</v>
      </c>
      <c r="W379" s="9">
        <v>0.61270457950822954</v>
      </c>
    </row>
    <row r="380" spans="1:23" x14ac:dyDescent="0.3">
      <c r="A380" s="6" t="s">
        <v>78</v>
      </c>
      <c r="B380">
        <v>900464271</v>
      </c>
      <c r="C380" s="7">
        <v>2022</v>
      </c>
      <c r="D380" t="s">
        <v>217</v>
      </c>
      <c r="E380" s="9">
        <v>0.27812394706291166</v>
      </c>
      <c r="F380" s="9">
        <v>0.34178061757308525</v>
      </c>
      <c r="G380" s="9">
        <v>0.61990456463599697</v>
      </c>
      <c r="H380" s="9">
        <v>2.2602809978314476E-2</v>
      </c>
      <c r="I380" s="9">
        <v>0.38009543536400303</v>
      </c>
      <c r="J380" s="9">
        <v>0.10945697576417943</v>
      </c>
      <c r="K380" s="9">
        <v>0.50074150585924715</v>
      </c>
      <c r="L380" s="16">
        <v>-97.712137568849784</v>
      </c>
      <c r="M380" s="16">
        <v>16.315079768425658</v>
      </c>
      <c r="N380" s="9">
        <v>0.62961121640107454</v>
      </c>
      <c r="O380" s="16">
        <v>0.8137499107989602</v>
      </c>
      <c r="P380" s="9">
        <v>0.40850620834085077</v>
      </c>
      <c r="Q380" s="9">
        <v>0.76201820108790175</v>
      </c>
      <c r="R380" s="9">
        <v>0.27236796625706944</v>
      </c>
      <c r="S380" s="9">
        <v>-0.25375145071205785</v>
      </c>
      <c r="T380" s="9">
        <v>8.110626318083225E-2</v>
      </c>
      <c r="U380" s="9" t="s">
        <v>267</v>
      </c>
      <c r="V380" s="16">
        <v>17.120370078605276</v>
      </c>
      <c r="W380" s="9">
        <v>0.47977520650671246</v>
      </c>
    </row>
    <row r="381" spans="1:23" x14ac:dyDescent="0.3">
      <c r="A381" s="6" t="s">
        <v>78</v>
      </c>
      <c r="B381">
        <v>900464271</v>
      </c>
      <c r="C381" s="7">
        <v>2023</v>
      </c>
      <c r="D381" t="s">
        <v>217</v>
      </c>
      <c r="E381" s="9">
        <v>0.30006007571916671</v>
      </c>
      <c r="F381" s="9">
        <v>0.21820763080436284</v>
      </c>
      <c r="G381" s="9">
        <v>0.5182677065235296</v>
      </c>
      <c r="H381" s="9">
        <v>0.53937977840375828</v>
      </c>
      <c r="I381" s="9">
        <v>0.48173229347647045</v>
      </c>
      <c r="J381" s="9">
        <v>0.12291335334552189</v>
      </c>
      <c r="K381" s="9">
        <v>0.16139666253853469</v>
      </c>
      <c r="L381" s="16">
        <v>21.688948421068268</v>
      </c>
      <c r="M381" s="16">
        <v>16.337842399665213</v>
      </c>
      <c r="N381" s="9">
        <v>2.3023676862266251E-2</v>
      </c>
      <c r="O381" s="16">
        <v>1.3751126604192403</v>
      </c>
      <c r="P381" s="9">
        <v>0.37479976098147866</v>
      </c>
      <c r="Q381" s="9">
        <v>5.071275996695034</v>
      </c>
      <c r="R381" s="9">
        <v>0.31048093326393533</v>
      </c>
      <c r="S381" s="9">
        <v>0.25555282179636318</v>
      </c>
      <c r="T381" s="9">
        <v>9.954138883118209E-2</v>
      </c>
      <c r="U381" s="9" t="s">
        <v>267</v>
      </c>
      <c r="V381" s="16">
        <v>17.230801194856529</v>
      </c>
      <c r="W381" s="9">
        <v>0.11675941982727367</v>
      </c>
    </row>
    <row r="382" spans="1:23" x14ac:dyDescent="0.3">
      <c r="A382" s="6" t="s">
        <v>78</v>
      </c>
      <c r="B382">
        <v>900470505</v>
      </c>
      <c r="C382" s="7">
        <v>2019</v>
      </c>
      <c r="D382" t="s">
        <v>219</v>
      </c>
      <c r="E382" s="9">
        <v>0.45336118888791005</v>
      </c>
      <c r="F382" s="9">
        <v>0.2424182896740561</v>
      </c>
      <c r="G382" s="9">
        <v>0.69577947856196609</v>
      </c>
      <c r="H382" s="9">
        <v>0.3045882322684858</v>
      </c>
      <c r="I382" s="9">
        <v>0.30422052143803391</v>
      </c>
      <c r="J382" s="9">
        <v>9.085323888729134E-2</v>
      </c>
      <c r="K382" s="9">
        <v>0.29731609396981595</v>
      </c>
      <c r="L382" s="16">
        <v>-34.46300134857232</v>
      </c>
      <c r="M382" s="16">
        <v>14.418472056026189</v>
      </c>
      <c r="N382" s="17">
        <f>MEDIAN(N383:N386)</f>
        <v>9.9332894628082369E-2</v>
      </c>
      <c r="O382" s="16">
        <v>1.8701608261384797</v>
      </c>
      <c r="P382" s="9">
        <v>0.21266709092033315</v>
      </c>
      <c r="Q382" s="17">
        <f>MEDIAN(Q383:Q386)</f>
        <v>1.386992583677249</v>
      </c>
      <c r="R382" s="9">
        <v>0.64959620207242263</v>
      </c>
      <c r="S382" s="17">
        <f>MEDIAN(S383:S386)</f>
        <v>-0.38851221220100457</v>
      </c>
      <c r="T382" s="9">
        <v>-1.5403362912532429E-3</v>
      </c>
      <c r="U382" s="9" t="s">
        <v>266</v>
      </c>
      <c r="V382" s="16">
        <v>15.743920757952369</v>
      </c>
      <c r="W382" s="17">
        <f>MEDIAN(W383:W386)</f>
        <v>0.18627988033124854</v>
      </c>
    </row>
    <row r="383" spans="1:23" x14ac:dyDescent="0.3">
      <c r="A383" s="6" t="s">
        <v>78</v>
      </c>
      <c r="B383">
        <v>900470505</v>
      </c>
      <c r="C383" s="7">
        <v>2020</v>
      </c>
      <c r="D383" t="s">
        <v>219</v>
      </c>
      <c r="E383" s="9">
        <v>0.73062400874428324</v>
      </c>
      <c r="F383" s="9">
        <v>0.15730662781959745</v>
      </c>
      <c r="G383" s="9">
        <v>0.88793063656388072</v>
      </c>
      <c r="H383" s="9">
        <v>0</v>
      </c>
      <c r="I383" s="9">
        <v>0.11206936343611928</v>
      </c>
      <c r="J383" s="9">
        <v>-6.0274483170330455E-2</v>
      </c>
      <c r="K383" s="9">
        <v>0.74464329564946063</v>
      </c>
      <c r="L383" s="16">
        <v>-142.8934676484767</v>
      </c>
      <c r="M383" s="16">
        <v>13.895450491125922</v>
      </c>
      <c r="N383" s="9">
        <v>-0.40727312323839426</v>
      </c>
      <c r="O383" s="16">
        <v>4.6445850303407319</v>
      </c>
      <c r="P383" s="9">
        <v>0.39593361286975337</v>
      </c>
      <c r="Q383" s="9">
        <v>1.1087952279955799</v>
      </c>
      <c r="R383" s="9">
        <v>0.51094327847846521</v>
      </c>
      <c r="S383" s="9">
        <v>153.37797513321493</v>
      </c>
      <c r="T383" s="9">
        <v>-0.40118646039316042</v>
      </c>
      <c r="U383" s="9" t="s">
        <v>266</v>
      </c>
      <c r="V383" s="16">
        <v>15.143202345299994</v>
      </c>
      <c r="W383" s="9">
        <v>-0.45158249553758734</v>
      </c>
    </row>
    <row r="384" spans="1:23" x14ac:dyDescent="0.3">
      <c r="A384" s="6" t="s">
        <v>78</v>
      </c>
      <c r="B384">
        <v>900470505</v>
      </c>
      <c r="C384" s="7">
        <v>2021</v>
      </c>
      <c r="D384" t="s">
        <v>219</v>
      </c>
      <c r="E384" s="9">
        <v>0.57519443426959527</v>
      </c>
      <c r="F384" s="9">
        <v>5.9623264207909282E-2</v>
      </c>
      <c r="G384" s="9">
        <v>0.63481769847750458</v>
      </c>
      <c r="H384" s="9">
        <v>0</v>
      </c>
      <c r="I384" s="9">
        <v>0.36518230152249548</v>
      </c>
      <c r="J384" s="9">
        <v>0.15865945339298979</v>
      </c>
      <c r="K384" s="9">
        <v>0.29786015822465173</v>
      </c>
      <c r="L384" s="16">
        <v>-24.491631024410964</v>
      </c>
      <c r="M384" s="16">
        <v>14.312330153644288</v>
      </c>
      <c r="N384" s="9">
        <v>0.51721992352444834</v>
      </c>
      <c r="O384" s="16">
        <v>9.6471476681294011</v>
      </c>
      <c r="P384" s="9">
        <v>0.22058417291050852</v>
      </c>
      <c r="Q384" s="9">
        <v>1.6651899393589182</v>
      </c>
      <c r="R384" s="9">
        <v>0.75677249456338536</v>
      </c>
      <c r="S384" s="9">
        <v>-2.101713402090323</v>
      </c>
      <c r="T384" s="9">
        <v>0.29131735834683109</v>
      </c>
      <c r="U384" s="9" t="s">
        <v>266</v>
      </c>
      <c r="V384" s="16">
        <v>15.764461080396753</v>
      </c>
      <c r="W384" s="9">
        <v>0.86126941308890048</v>
      </c>
    </row>
    <row r="385" spans="1:23" x14ac:dyDescent="0.3">
      <c r="A385" s="6" t="s">
        <v>78</v>
      </c>
      <c r="B385">
        <v>900470505</v>
      </c>
      <c r="C385" s="7">
        <v>2022</v>
      </c>
      <c r="D385" t="s">
        <v>219</v>
      </c>
      <c r="E385" s="9">
        <v>0.57836444911340923</v>
      </c>
      <c r="F385" s="9">
        <v>6.7426265748260078E-3</v>
      </c>
      <c r="G385" s="9">
        <v>0.58510707568823517</v>
      </c>
      <c r="H385" s="9">
        <v>9.2852468552315853E-2</v>
      </c>
      <c r="I385" s="9">
        <v>0.41489292431176483</v>
      </c>
      <c r="J385" s="9">
        <v>7.4962163063599652E-2</v>
      </c>
      <c r="K385" s="9">
        <v>0.3008174064600288</v>
      </c>
      <c r="L385" s="16">
        <v>-20.510544853722671</v>
      </c>
      <c r="M385" s="16">
        <v>14.426852061065619</v>
      </c>
      <c r="N385" s="9">
        <v>0.1213372064015148</v>
      </c>
      <c r="O385" s="16">
        <v>85.777321744728795</v>
      </c>
      <c r="P385" s="9">
        <v>0.22639673731972726</v>
      </c>
      <c r="Q385" s="9">
        <v>2.4851811531041386</v>
      </c>
      <c r="R385" s="9">
        <v>0.75954337235512248</v>
      </c>
      <c r="S385" s="9">
        <v>-0.65655128912059091</v>
      </c>
      <c r="T385" s="9">
        <v>8.9226122712982026E-2</v>
      </c>
      <c r="U385" s="9" t="s">
        <v>266</v>
      </c>
      <c r="V385" s="16">
        <v>16.028013053504669</v>
      </c>
      <c r="W385" s="9">
        <v>0.30154493851935138</v>
      </c>
    </row>
    <row r="386" spans="1:23" x14ac:dyDescent="0.3">
      <c r="A386" s="6" t="s">
        <v>78</v>
      </c>
      <c r="B386">
        <v>900470505</v>
      </c>
      <c r="C386" s="7">
        <v>2023</v>
      </c>
      <c r="D386" t="s">
        <v>219</v>
      </c>
      <c r="E386" s="9">
        <v>0.53578427841892684</v>
      </c>
      <c r="F386" s="9">
        <v>6.2591574238281145E-3</v>
      </c>
      <c r="G386" s="9">
        <v>0.54204343584275494</v>
      </c>
      <c r="H386" s="9">
        <v>0</v>
      </c>
      <c r="I386" s="9">
        <v>0.45795656415724501</v>
      </c>
      <c r="J386" s="9">
        <v>7.2166624265774915E-2</v>
      </c>
      <c r="K386" s="9">
        <v>0.3210060788421138</v>
      </c>
      <c r="L386" s="16">
        <v>-23.286551490085536</v>
      </c>
      <c r="M386" s="16">
        <v>14.501336503567661</v>
      </c>
      <c r="N386" s="9">
        <v>7.7328582854649941E-2</v>
      </c>
      <c r="O386" s="16">
        <v>85.600064375955583</v>
      </c>
      <c r="P386" s="9">
        <v>0.20282198496935899</v>
      </c>
      <c r="Q386" s="9">
        <v>0.91835152697196254</v>
      </c>
      <c r="R386" s="9">
        <v>0.78455443230645949</v>
      </c>
      <c r="S386" s="9">
        <v>-0.12047313528141823</v>
      </c>
      <c r="T386" s="9">
        <v>7.284385953336614E-2</v>
      </c>
      <c r="U386" s="9" t="s">
        <v>266</v>
      </c>
      <c r="V386" s="16">
        <v>16.096619684410598</v>
      </c>
      <c r="W386" s="9">
        <v>7.1014822143145695E-2</v>
      </c>
    </row>
    <row r="387" spans="1:23" x14ac:dyDescent="0.3">
      <c r="A387" s="6" t="s">
        <v>78</v>
      </c>
      <c r="B387">
        <v>900477874</v>
      </c>
      <c r="C387" s="7">
        <v>2019</v>
      </c>
      <c r="D387" t="s">
        <v>221</v>
      </c>
      <c r="E387" s="9">
        <v>0.44781941035914302</v>
      </c>
      <c r="F387" s="9">
        <v>6.7028987850898919E-2</v>
      </c>
      <c r="G387" s="9">
        <v>0.51484839821004191</v>
      </c>
      <c r="H387" s="9">
        <v>0.28043323298563094</v>
      </c>
      <c r="I387" s="9">
        <v>0.48515160178995809</v>
      </c>
      <c r="J387" s="9">
        <v>0.21985540234513357</v>
      </c>
      <c r="K387" s="9">
        <v>0.28219783461128956</v>
      </c>
      <c r="L387" s="16">
        <v>-0.28368146109912118</v>
      </c>
      <c r="M387" s="16">
        <v>14.251154340878202</v>
      </c>
      <c r="N387" s="17">
        <f>MEDIAN(N388:N391)</f>
        <v>0.22744534649811277</v>
      </c>
      <c r="O387" s="16">
        <v>6.6809812398672124</v>
      </c>
      <c r="P387" s="9">
        <v>5.5590772841176798E-2</v>
      </c>
      <c r="Q387" s="17">
        <f>MEDIAN(Q388:Q391)</f>
        <v>0.36822470192553136</v>
      </c>
      <c r="R387" s="9">
        <v>0.94440922715882325</v>
      </c>
      <c r="S387" s="17">
        <f>MEDIAN(S388:S391)</f>
        <v>-0.46734941965342552</v>
      </c>
      <c r="T387" s="9">
        <v>0.49404317581719553</v>
      </c>
      <c r="U387" s="9" t="s">
        <v>266</v>
      </c>
      <c r="V387" s="16">
        <v>15.614704489630331</v>
      </c>
      <c r="W387" s="17">
        <f>MEDIAN(W388:W391)</f>
        <v>0.1298513132521677</v>
      </c>
    </row>
    <row r="388" spans="1:23" x14ac:dyDescent="0.3">
      <c r="A388" s="6" t="s">
        <v>78</v>
      </c>
      <c r="B388">
        <v>900477874</v>
      </c>
      <c r="C388" s="7">
        <v>2020</v>
      </c>
      <c r="D388" t="s">
        <v>221</v>
      </c>
      <c r="E388" s="9">
        <v>0.31663295753294302</v>
      </c>
      <c r="F388" s="9">
        <v>9.3061079660005486E-2</v>
      </c>
      <c r="G388" s="9">
        <v>0.4096940371929485</v>
      </c>
      <c r="H388" s="9">
        <v>0.18541636425218949</v>
      </c>
      <c r="I388" s="9">
        <v>0.5903059628070515</v>
      </c>
      <c r="J388" s="9">
        <v>9.8286051246797901E-2</v>
      </c>
      <c r="K388" s="9">
        <v>7.6049741133207532E-2</v>
      </c>
      <c r="L388" s="16">
        <v>91.878534243807934</v>
      </c>
      <c r="M388" s="16">
        <v>14.253781617797616</v>
      </c>
      <c r="N388" s="9">
        <v>2.6307312359068469E-3</v>
      </c>
      <c r="O388" s="16">
        <v>3.402420847573953</v>
      </c>
      <c r="P388" s="9">
        <v>5.6037805841841259E-2</v>
      </c>
      <c r="Q388" s="9">
        <v>-219.30725871149178</v>
      </c>
      <c r="R388" s="9">
        <v>0.91548458895824258</v>
      </c>
      <c r="S388" s="9">
        <v>-0.78401220262644511</v>
      </c>
      <c r="T388" s="9">
        <v>0.10642731568845663</v>
      </c>
      <c r="U388" s="9" t="s">
        <v>266</v>
      </c>
      <c r="V388" s="16">
        <v>14.754466873783903</v>
      </c>
      <c r="W388" s="9">
        <v>-0.57693845575342539</v>
      </c>
    </row>
    <row r="389" spans="1:23" x14ac:dyDescent="0.3">
      <c r="A389" s="6" t="s">
        <v>78</v>
      </c>
      <c r="B389">
        <v>900477874</v>
      </c>
      <c r="C389" s="7">
        <v>2021</v>
      </c>
      <c r="D389" t="s">
        <v>221</v>
      </c>
      <c r="E389" s="9">
        <v>0.10042255953996659</v>
      </c>
      <c r="F389" s="9">
        <v>0.18442732801290654</v>
      </c>
      <c r="G389" s="9">
        <v>0.2848498875528731</v>
      </c>
      <c r="H389" s="9">
        <v>4.0757509876882522E-2</v>
      </c>
      <c r="I389" s="9">
        <v>0.7151501124471269</v>
      </c>
      <c r="J389" s="9">
        <v>0.27024663875304633</v>
      </c>
      <c r="K389" s="9">
        <v>4.0805160570072468E-2</v>
      </c>
      <c r="L389" s="16">
        <v>61.804919082420028</v>
      </c>
      <c r="M389" s="16">
        <v>14.670112251731915</v>
      </c>
      <c r="N389" s="9">
        <v>0.51638715504588628</v>
      </c>
      <c r="O389" s="16">
        <v>0.54451019066403683</v>
      </c>
      <c r="P389" s="9">
        <v>3.5994993273594116E-2</v>
      </c>
      <c r="Q389" s="9">
        <v>1.6532848042138859</v>
      </c>
      <c r="R389" s="9">
        <v>0.91689634017149146</v>
      </c>
      <c r="S389" s="9">
        <v>4.4679113751401811</v>
      </c>
      <c r="T389" s="9">
        <v>0.38376421756285423</v>
      </c>
      <c r="U389" s="9" t="s">
        <v>266</v>
      </c>
      <c r="V389" s="16">
        <v>15.371669416220575</v>
      </c>
      <c r="W389" s="9">
        <v>0.85373503652860361</v>
      </c>
    </row>
    <row r="390" spans="1:23" x14ac:dyDescent="0.3">
      <c r="A390" s="6" t="s">
        <v>78</v>
      </c>
      <c r="B390">
        <v>900477874</v>
      </c>
      <c r="C390" s="7">
        <v>2022</v>
      </c>
      <c r="D390" t="s">
        <v>221</v>
      </c>
      <c r="E390" s="9">
        <v>0.44618240740225351</v>
      </c>
      <c r="F390" s="9">
        <v>9.6182832192795137E-2</v>
      </c>
      <c r="G390" s="9">
        <v>0.54236523959504868</v>
      </c>
      <c r="H390" s="9">
        <v>0.36034425025494754</v>
      </c>
      <c r="I390" s="9">
        <v>0.45763476040495138</v>
      </c>
      <c r="J390" s="9">
        <v>0.1942309301878129</v>
      </c>
      <c r="K390" s="9">
        <v>3.2129984733906811E-2</v>
      </c>
      <c r="L390" s="16">
        <v>61.031961034563295</v>
      </c>
      <c r="M390" s="16">
        <v>15.043233189134318</v>
      </c>
      <c r="N390" s="9">
        <v>0.45225996176031869</v>
      </c>
      <c r="O390" s="16">
        <v>4.638898618704598</v>
      </c>
      <c r="P390" s="9">
        <v>3.4395143677344336E-2</v>
      </c>
      <c r="Q390" s="9">
        <v>0.58638840074300613</v>
      </c>
      <c r="R390" s="9">
        <v>0.8909290227737533</v>
      </c>
      <c r="S390" s="9">
        <v>-0.35754101377583936</v>
      </c>
      <c r="T390" s="9">
        <v>0.16977178787307962</v>
      </c>
      <c r="U390" s="9" t="s">
        <v>266</v>
      </c>
      <c r="V390" s="16">
        <v>15.606899625268673</v>
      </c>
      <c r="W390" s="9">
        <v>0.26519999569672636</v>
      </c>
    </row>
    <row r="391" spans="1:23" x14ac:dyDescent="0.3">
      <c r="A391" s="6" t="s">
        <v>78</v>
      </c>
      <c r="B391">
        <v>900477874</v>
      </c>
      <c r="C391" s="7">
        <v>2023</v>
      </c>
      <c r="D391" t="s">
        <v>221</v>
      </c>
      <c r="E391" s="9">
        <v>0.40996588612448981</v>
      </c>
      <c r="F391" s="9">
        <v>4.0480197348374498E-2</v>
      </c>
      <c r="G391" s="9">
        <v>0.4504460834728643</v>
      </c>
      <c r="H391" s="9">
        <v>0.30446436228218116</v>
      </c>
      <c r="I391" s="9">
        <v>0.5495539165271357</v>
      </c>
      <c r="J391" s="9">
        <v>0.13915859124336985</v>
      </c>
      <c r="K391" s="9">
        <v>3.8003003286098583E-2</v>
      </c>
      <c r="L391" s="16">
        <v>101.81870578981643</v>
      </c>
      <c r="M391" s="16">
        <v>15.005911074061414</v>
      </c>
      <c r="N391" s="9">
        <v>-3.6634229270294805E-2</v>
      </c>
      <c r="O391" s="16">
        <v>10.127566389963565</v>
      </c>
      <c r="P391" s="9">
        <v>3.6800289989228796E-2</v>
      </c>
      <c r="Q391" s="9">
        <v>0.15006100310805659</v>
      </c>
      <c r="R391" s="9">
        <v>0.87279216201931764</v>
      </c>
      <c r="S391" s="9">
        <v>-0.57715782553101169</v>
      </c>
      <c r="T391" s="9">
        <v>7.4516527500624929E-2</v>
      </c>
      <c r="U391" s="9" t="s">
        <v>266</v>
      </c>
      <c r="V391" s="16">
        <v>15.601387089934136</v>
      </c>
      <c r="W391" s="9">
        <v>-5.4973691923909662E-3</v>
      </c>
    </row>
    <row r="392" spans="1:23" x14ac:dyDescent="0.3">
      <c r="A392" s="6" t="s">
        <v>78</v>
      </c>
      <c r="B392">
        <v>900511756</v>
      </c>
      <c r="C392" s="7">
        <v>2019</v>
      </c>
      <c r="D392" t="s">
        <v>223</v>
      </c>
      <c r="E392" s="9">
        <v>0.37945057359075307</v>
      </c>
      <c r="F392" s="9">
        <v>0</v>
      </c>
      <c r="G392" s="9">
        <v>0.37945057359075307</v>
      </c>
      <c r="H392" s="9">
        <v>0</v>
      </c>
      <c r="I392" s="9">
        <v>0.62054942640924693</v>
      </c>
      <c r="J392" s="9">
        <v>0.10831252733334421</v>
      </c>
      <c r="K392" s="9">
        <v>0.14760046881720995</v>
      </c>
      <c r="L392" s="16">
        <v>-15.952620350039222</v>
      </c>
      <c r="M392" s="16">
        <v>14.234498485868892</v>
      </c>
      <c r="N392" s="17">
        <f>MEDIAN(N393:N396)</f>
        <v>0.80394160125132885</v>
      </c>
      <c r="O392" s="16">
        <v>10</v>
      </c>
      <c r="P392" s="9">
        <v>0.6419053394386558</v>
      </c>
      <c r="Q392" s="17">
        <f>MEDIAN(Q393:Q396)</f>
        <v>1.3711361851156347</v>
      </c>
      <c r="R392" s="9">
        <v>0.35809466056134415</v>
      </c>
      <c r="S392" s="17">
        <f>MEDIAN(S393:S396)</f>
        <v>1.3665121544607719</v>
      </c>
      <c r="T392" s="9">
        <v>0.13775846442632375</v>
      </c>
      <c r="U392" s="9" t="s">
        <v>266</v>
      </c>
      <c r="V392" s="16">
        <v>15.567621996085068</v>
      </c>
      <c r="W392" s="17">
        <f>MEDIAN(W393:W396)</f>
        <v>0.73465030850039226</v>
      </c>
    </row>
    <row r="393" spans="1:23" x14ac:dyDescent="0.3">
      <c r="A393" s="6" t="s">
        <v>78</v>
      </c>
      <c r="B393">
        <v>900511756</v>
      </c>
      <c r="C393" s="7">
        <v>2020</v>
      </c>
      <c r="D393" t="s">
        <v>223</v>
      </c>
      <c r="E393" s="9">
        <v>0.31137411438310941</v>
      </c>
      <c r="F393" s="9">
        <v>0</v>
      </c>
      <c r="G393" s="9">
        <v>0.31137411438310941</v>
      </c>
      <c r="H393" s="9">
        <v>0</v>
      </c>
      <c r="I393" s="9">
        <v>0.68862588561689064</v>
      </c>
      <c r="J393" s="9">
        <v>0.13019336366518924</v>
      </c>
      <c r="K393" s="9">
        <v>0.16421828827501106</v>
      </c>
      <c r="L393" s="16">
        <v>-20.315996370099406</v>
      </c>
      <c r="M393" s="16">
        <v>13.998664268422306</v>
      </c>
      <c r="N393" s="9">
        <v>-0.21008838335672597</v>
      </c>
      <c r="O393" s="16">
        <v>10</v>
      </c>
      <c r="P393" s="9">
        <v>0.61105129979292239</v>
      </c>
      <c r="Q393" s="9">
        <v>1.5294282145084124</v>
      </c>
      <c r="R393" s="9">
        <v>0.38894870020707761</v>
      </c>
      <c r="S393" s="9">
        <v>-0.59686513790815043</v>
      </c>
      <c r="T393" s="9">
        <v>7.0305637223677955E-2</v>
      </c>
      <c r="U393" s="9" t="s">
        <v>266</v>
      </c>
      <c r="V393" s="16">
        <v>15.18002367060749</v>
      </c>
      <c r="W393" s="9">
        <v>-0.32131510104623628</v>
      </c>
    </row>
    <row r="394" spans="1:23" x14ac:dyDescent="0.3">
      <c r="A394" s="6" t="s">
        <v>78</v>
      </c>
      <c r="B394">
        <v>900511756</v>
      </c>
      <c r="C394" s="7">
        <v>2021</v>
      </c>
      <c r="D394" t="s">
        <v>223</v>
      </c>
      <c r="E394" s="9">
        <v>0.45789320205814527</v>
      </c>
      <c r="F394" s="9">
        <v>0</v>
      </c>
      <c r="G394" s="9">
        <v>0.45789320205814527</v>
      </c>
      <c r="H394" s="9">
        <v>0</v>
      </c>
      <c r="I394" s="9">
        <v>0.54210679794185468</v>
      </c>
      <c r="J394" s="9">
        <v>0.10484188777123769</v>
      </c>
      <c r="K394" s="9">
        <v>0.22314415842040033</v>
      </c>
      <c r="L394" s="16">
        <v>-25.738193633719028</v>
      </c>
      <c r="M394" s="16">
        <v>14.550271739324684</v>
      </c>
      <c r="N394" s="9">
        <v>0.73604141219101771</v>
      </c>
      <c r="O394" s="16">
        <v>10</v>
      </c>
      <c r="P394" s="9">
        <v>0.4448878264773255</v>
      </c>
      <c r="Q394" s="9">
        <v>1.3711781706998973</v>
      </c>
      <c r="R394" s="9">
        <v>0.38357656461632317</v>
      </c>
      <c r="S394" s="9">
        <v>3.491372265712898</v>
      </c>
      <c r="T394" s="9">
        <v>0.18189012481630554</v>
      </c>
      <c r="U394" s="9" t="s">
        <v>266</v>
      </c>
      <c r="V394" s="16">
        <v>15.877782161279207</v>
      </c>
      <c r="W394" s="9">
        <v>1.0092439171274488</v>
      </c>
    </row>
    <row r="395" spans="1:23" x14ac:dyDescent="0.3">
      <c r="A395" s="6" t="s">
        <v>78</v>
      </c>
      <c r="B395">
        <v>900511756</v>
      </c>
      <c r="C395" s="7">
        <v>2022</v>
      </c>
      <c r="D395" t="s">
        <v>223</v>
      </c>
      <c r="E395" s="9">
        <v>0.52518746540149852</v>
      </c>
      <c r="F395" s="9">
        <v>0</v>
      </c>
      <c r="G395" s="9">
        <v>0.52518746540149852</v>
      </c>
      <c r="H395" s="9">
        <v>0</v>
      </c>
      <c r="I395" s="9">
        <v>0.47481253459850142</v>
      </c>
      <c r="J395" s="9">
        <v>6.794621678816419E-2</v>
      </c>
      <c r="K395" s="9">
        <v>0.19202972352386224</v>
      </c>
      <c r="L395" s="16">
        <v>-22.360108143289381</v>
      </c>
      <c r="M395" s="16">
        <v>15.227527245239946</v>
      </c>
      <c r="N395" s="9">
        <v>0.96846786354235803</v>
      </c>
      <c r="O395" s="16">
        <v>10</v>
      </c>
      <c r="P395" s="9">
        <v>0.3095086915334056</v>
      </c>
      <c r="Q395" s="9">
        <v>1.3710941995313719</v>
      </c>
      <c r="R395" s="9">
        <v>0.47369685475256712</v>
      </c>
      <c r="S395" s="9">
        <v>1.921619141541723</v>
      </c>
      <c r="T395" s="9">
        <v>0.26996309168310501</v>
      </c>
      <c r="U395" s="9" t="s">
        <v>266</v>
      </c>
      <c r="V395" s="16">
        <v>16.722731839759174</v>
      </c>
      <c r="W395" s="9">
        <v>1.3278606701354674</v>
      </c>
    </row>
    <row r="396" spans="1:23" x14ac:dyDescent="0.3">
      <c r="A396" s="6" t="s">
        <v>78</v>
      </c>
      <c r="B396">
        <v>900511756</v>
      </c>
      <c r="C396" s="7">
        <v>2023</v>
      </c>
      <c r="D396" t="s">
        <v>223</v>
      </c>
      <c r="E396" s="9">
        <v>0.52414253354850748</v>
      </c>
      <c r="F396" s="9">
        <v>0</v>
      </c>
      <c r="G396" s="9">
        <v>0.52414253354850748</v>
      </c>
      <c r="H396" s="9">
        <v>0</v>
      </c>
      <c r="I396" s="9">
        <v>0.47585746645149246</v>
      </c>
      <c r="J396" s="9">
        <v>0.15536253823061896</v>
      </c>
      <c r="K396" s="9">
        <v>0.21974112972697019</v>
      </c>
      <c r="L396" s="16">
        <v>-42.205791724301591</v>
      </c>
      <c r="M396" s="16">
        <v>15.854450106001446</v>
      </c>
      <c r="N396" s="9">
        <v>0.87184179031164</v>
      </c>
      <c r="O396" s="16">
        <v>10</v>
      </c>
      <c r="P396" s="9">
        <v>0.32557678805403167</v>
      </c>
      <c r="Q396" s="9">
        <v>0.52768369787468938</v>
      </c>
      <c r="R396" s="9">
        <v>0.36039949714010805</v>
      </c>
      <c r="S396" s="9">
        <v>0.8114051673798206</v>
      </c>
      <c r="T396" s="9">
        <v>0.26124672598275189</v>
      </c>
      <c r="U396" s="9" t="s">
        <v>267</v>
      </c>
      <c r="V396" s="16">
        <v>17.101207110255018</v>
      </c>
      <c r="W396" s="9">
        <v>0.46005669987333575</v>
      </c>
    </row>
    <row r="397" spans="1:23" x14ac:dyDescent="0.3">
      <c r="A397" s="6" t="s">
        <v>78</v>
      </c>
      <c r="B397">
        <v>900539052</v>
      </c>
      <c r="C397" s="7">
        <v>2019</v>
      </c>
      <c r="D397" t="s">
        <v>224</v>
      </c>
      <c r="E397" s="9">
        <v>0.75791706699633521</v>
      </c>
      <c r="F397" s="9">
        <v>0</v>
      </c>
      <c r="G397" s="9">
        <v>0.75791706699633521</v>
      </c>
      <c r="H397" s="9">
        <v>4.0047992258020713E-2</v>
      </c>
      <c r="I397" s="9">
        <v>0.24208293300366482</v>
      </c>
      <c r="J397" s="9">
        <v>8.2806107841362539E-2</v>
      </c>
      <c r="K397" s="9">
        <v>0.53953698934837879</v>
      </c>
      <c r="L397" s="16">
        <v>-100.97804709559826</v>
      </c>
      <c r="M397" s="16">
        <v>15.094752139020962</v>
      </c>
      <c r="N397" s="17">
        <f>MEDIAN(N398:N401)</f>
        <v>7.0309039404166884E-2</v>
      </c>
      <c r="O397" s="16">
        <v>10</v>
      </c>
      <c r="P397" s="9">
        <v>0</v>
      </c>
      <c r="Q397" s="17">
        <f>MEDIAN(Q398:Q401)</f>
        <v>1.1899803554877739</v>
      </c>
      <c r="R397" s="9">
        <v>0.5971051608650515</v>
      </c>
      <c r="S397" s="17">
        <f>MEDIAN(S398:S401)</f>
        <v>0.50343202352614336</v>
      </c>
      <c r="T397" s="9">
        <v>6.4376349677913738E-2</v>
      </c>
      <c r="U397" s="9" t="s">
        <v>266</v>
      </c>
      <c r="V397" s="16">
        <v>16.40303463959339</v>
      </c>
      <c r="W397" s="17">
        <f>MEDIAN(W398:W401)</f>
        <v>0.16715973895229497</v>
      </c>
    </row>
    <row r="398" spans="1:23" x14ac:dyDescent="0.3">
      <c r="A398" s="6" t="s">
        <v>78</v>
      </c>
      <c r="B398">
        <v>900539052</v>
      </c>
      <c r="C398" s="7">
        <v>2020</v>
      </c>
      <c r="D398" t="s">
        <v>224</v>
      </c>
      <c r="E398" s="9">
        <v>0.59160784547734724</v>
      </c>
      <c r="F398" s="9">
        <v>1.5488678477292165E-2</v>
      </c>
      <c r="G398" s="9">
        <v>0.60709652395463942</v>
      </c>
      <c r="H398" s="9">
        <v>4.9526748133224413E-2</v>
      </c>
      <c r="I398" s="9">
        <v>0.39290347604536058</v>
      </c>
      <c r="J398" s="9">
        <v>0.14533782895331271</v>
      </c>
      <c r="K398" s="9">
        <v>0.35099366449457842</v>
      </c>
      <c r="L398" s="16">
        <v>-74.522762012437795</v>
      </c>
      <c r="M398" s="16">
        <v>15.339769812951838</v>
      </c>
      <c r="N398" s="9">
        <v>0.27764389399520795</v>
      </c>
      <c r="O398" s="16">
        <v>38.196147356580425</v>
      </c>
      <c r="P398" s="9">
        <v>0.28353276023190332</v>
      </c>
      <c r="Q398" s="9">
        <v>-0.34898633120990535</v>
      </c>
      <c r="R398" s="9">
        <v>0.71646723976809668</v>
      </c>
      <c r="S398" s="9">
        <v>3.0373179808353106</v>
      </c>
      <c r="T398" s="9">
        <v>0.20342741456889663</v>
      </c>
      <c r="U398" s="9" t="s">
        <v>267</v>
      </c>
      <c r="V398" s="16">
        <v>16.301119377839814</v>
      </c>
      <c r="W398" s="9">
        <v>-9.6893923948219496E-2</v>
      </c>
    </row>
    <row r="399" spans="1:23" x14ac:dyDescent="0.3">
      <c r="A399" s="6" t="s">
        <v>78</v>
      </c>
      <c r="B399">
        <v>900539052</v>
      </c>
      <c r="C399" s="7">
        <v>2021</v>
      </c>
      <c r="D399" t="s">
        <v>224</v>
      </c>
      <c r="E399" s="9">
        <v>0.46029572588387047</v>
      </c>
      <c r="F399" s="9">
        <v>2.9589495491988507E-3</v>
      </c>
      <c r="G399" s="9">
        <v>0.46325467543306931</v>
      </c>
      <c r="H399" s="9">
        <v>2.8695893140498866E-2</v>
      </c>
      <c r="I399" s="9">
        <v>0.53674532456693069</v>
      </c>
      <c r="J399" s="9">
        <v>0.10543902723384765</v>
      </c>
      <c r="K399" s="9">
        <v>0.29679412424495344</v>
      </c>
      <c r="L399" s="16">
        <v>-34.87282607971224</v>
      </c>
      <c r="M399" s="16">
        <v>15.394495860830045</v>
      </c>
      <c r="N399" s="9">
        <v>5.6251212775284998E-2</v>
      </c>
      <c r="O399" s="16">
        <v>155.56051843077137</v>
      </c>
      <c r="P399" s="9">
        <v>0.26668360126283702</v>
      </c>
      <c r="Q399" s="9">
        <v>6.7166897611886611</v>
      </c>
      <c r="R399" s="9">
        <v>0.73331639873716292</v>
      </c>
      <c r="S399" s="9">
        <v>-0.14451238965148816</v>
      </c>
      <c r="T399" s="9">
        <v>0.16476159332556981</v>
      </c>
      <c r="U399" s="9" t="s">
        <v>267</v>
      </c>
      <c r="V399" s="16">
        <v>16.621623329384636</v>
      </c>
      <c r="W399" s="9">
        <v>0.37782194490220156</v>
      </c>
    </row>
    <row r="400" spans="1:23" x14ac:dyDescent="0.3">
      <c r="A400" s="6" t="s">
        <v>78</v>
      </c>
      <c r="B400">
        <v>900539052</v>
      </c>
      <c r="C400" s="7">
        <v>2022</v>
      </c>
      <c r="D400" t="s">
        <v>224</v>
      </c>
      <c r="E400" s="9">
        <v>0.58925345118110806</v>
      </c>
      <c r="F400" s="9">
        <v>0</v>
      </c>
      <c r="G400" s="9">
        <v>0.58925345118110806</v>
      </c>
      <c r="H400" s="9">
        <v>6.9352568653795032E-3</v>
      </c>
      <c r="I400" s="9">
        <v>0.41074654881889194</v>
      </c>
      <c r="J400" s="9">
        <v>4.40689455507444E-2</v>
      </c>
      <c r="K400" s="9">
        <v>0.32144632258736761</v>
      </c>
      <c r="L400" s="16">
        <v>-21.290286459866905</v>
      </c>
      <c r="M400" s="16">
        <v>15.475492143890374</v>
      </c>
      <c r="N400" s="9">
        <v>8.4366866033048771E-2</v>
      </c>
      <c r="O400" s="16">
        <v>10</v>
      </c>
      <c r="P400" s="9">
        <v>0.23367198976881337</v>
      </c>
      <c r="Q400" s="9">
        <v>2.7289470421854531</v>
      </c>
      <c r="R400" s="9">
        <v>0.76632801023118668</v>
      </c>
      <c r="S400" s="9">
        <v>-1.5544094035907943</v>
      </c>
      <c r="T400" s="9">
        <v>-8.423844323505375E-2</v>
      </c>
      <c r="U400" s="9" t="s">
        <v>267</v>
      </c>
      <c r="V400" s="16">
        <v>16.828826675605068</v>
      </c>
      <c r="W400" s="9">
        <v>0.23023270951934482</v>
      </c>
    </row>
    <row r="401" spans="1:23" x14ac:dyDescent="0.3">
      <c r="A401" s="6" t="s">
        <v>78</v>
      </c>
      <c r="B401">
        <v>900539052</v>
      </c>
      <c r="C401" s="7">
        <v>2023</v>
      </c>
      <c r="D401" t="s">
        <v>224</v>
      </c>
      <c r="E401" s="9">
        <v>0.76213040652572572</v>
      </c>
      <c r="F401" s="9">
        <v>0</v>
      </c>
      <c r="G401" s="9">
        <v>0.76213040652572572</v>
      </c>
      <c r="H401" s="9">
        <v>7.918141506597022E-2</v>
      </c>
      <c r="I401" s="9">
        <v>0.23786959347427422</v>
      </c>
      <c r="J401" s="9">
        <v>2.7594159882253954E-2</v>
      </c>
      <c r="K401" s="9">
        <v>0.38239792912176462</v>
      </c>
      <c r="L401" s="16">
        <v>-26.856702809660597</v>
      </c>
      <c r="M401" s="16">
        <v>15.439750773748878</v>
      </c>
      <c r="N401" s="9">
        <v>-3.511018946937694E-2</v>
      </c>
      <c r="O401" s="16">
        <v>10</v>
      </c>
      <c r="P401" s="9">
        <v>0.22551384730347171</v>
      </c>
      <c r="Q401" s="9">
        <v>-2.964574385906674</v>
      </c>
      <c r="R401" s="9">
        <v>0.77448615269652832</v>
      </c>
      <c r="S401" s="9">
        <v>1.1513764367037749</v>
      </c>
      <c r="T401" s="9">
        <v>-0.18782310670359334</v>
      </c>
      <c r="U401" s="9" t="s">
        <v>266</v>
      </c>
      <c r="V401" s="16">
        <v>16.927845214923437</v>
      </c>
      <c r="W401" s="9">
        <v>0.10408676838524511</v>
      </c>
    </row>
    <row r="402" spans="1:23" x14ac:dyDescent="0.3">
      <c r="A402" s="6" t="s">
        <v>78</v>
      </c>
      <c r="B402">
        <v>900544013</v>
      </c>
      <c r="C402" s="7">
        <v>2019</v>
      </c>
      <c r="D402" t="s">
        <v>225</v>
      </c>
      <c r="E402" s="9">
        <v>0.15894915088023048</v>
      </c>
      <c r="F402" s="9">
        <v>0.32717741226438701</v>
      </c>
      <c r="G402" s="9">
        <v>0.4861265631446175</v>
      </c>
      <c r="H402" s="9">
        <v>0.7132749781886798</v>
      </c>
      <c r="I402" s="9">
        <v>0.51387343685538245</v>
      </c>
      <c r="J402" s="9">
        <v>7.8857476721739705E-2</v>
      </c>
      <c r="K402" s="9">
        <v>0</v>
      </c>
      <c r="L402" s="16">
        <v>63.449766336583522</v>
      </c>
      <c r="M402" s="16">
        <v>14.676603118173666</v>
      </c>
      <c r="N402" s="17">
        <f>MEDIAN(N403:N406)</f>
        <v>0.22521964231054259</v>
      </c>
      <c r="O402" s="16">
        <v>0.48581945122723247</v>
      </c>
      <c r="P402" s="9">
        <v>0.16229017171764992</v>
      </c>
      <c r="Q402" s="17">
        <f>MEDIAN(Q403:Q406)</f>
        <v>1.5971855086943423</v>
      </c>
      <c r="R402" s="9">
        <v>0.8346625839482209</v>
      </c>
      <c r="S402" s="17">
        <f>MEDIAN(S403:S406)</f>
        <v>0.94554439146468672</v>
      </c>
      <c r="T402" s="9">
        <v>0.15084514638946564</v>
      </c>
      <c r="U402" s="9" t="s">
        <v>266</v>
      </c>
      <c r="V402" s="16">
        <v>15.940515754702886</v>
      </c>
      <c r="W402" s="17">
        <f>MEDIAN(W403:W406)</f>
        <v>6.9527188007563356E-2</v>
      </c>
    </row>
    <row r="403" spans="1:23" x14ac:dyDescent="0.3">
      <c r="A403" s="6" t="s">
        <v>78</v>
      </c>
      <c r="B403">
        <v>900544013</v>
      </c>
      <c r="C403" s="7">
        <v>2020</v>
      </c>
      <c r="D403" t="s">
        <v>225</v>
      </c>
      <c r="E403" s="9">
        <v>6.2482950771872416E-2</v>
      </c>
      <c r="F403" s="9">
        <v>0.29991252652552119</v>
      </c>
      <c r="G403" s="9">
        <v>0.36239547729739363</v>
      </c>
      <c r="H403" s="9">
        <v>0</v>
      </c>
      <c r="I403" s="9">
        <v>0.63760452270260637</v>
      </c>
      <c r="J403" s="9">
        <v>0.19118198528704233</v>
      </c>
      <c r="K403" s="9">
        <v>3.7178494484311472E-2</v>
      </c>
      <c r="L403" s="16">
        <v>106.70904397149866</v>
      </c>
      <c r="M403" s="16">
        <v>14.94259691837164</v>
      </c>
      <c r="N403" s="9">
        <v>0.30472696961294199</v>
      </c>
      <c r="O403" s="16">
        <v>0.20833724918307273</v>
      </c>
      <c r="P403" s="9">
        <v>0.16817682600877976</v>
      </c>
      <c r="Q403" s="9">
        <v>-0.4304455474045053</v>
      </c>
      <c r="R403" s="9">
        <v>0.8294856883676478</v>
      </c>
      <c r="S403" s="9">
        <v>1.108297068046102</v>
      </c>
      <c r="T403" s="9">
        <v>0.24374937229682667</v>
      </c>
      <c r="U403" s="9" t="s">
        <v>266</v>
      </c>
      <c r="V403" s="16">
        <v>15.799909833947595</v>
      </c>
      <c r="W403" s="9">
        <v>-0.13116836724395886</v>
      </c>
    </row>
    <row r="404" spans="1:23" x14ac:dyDescent="0.3">
      <c r="A404" s="6" t="s">
        <v>78</v>
      </c>
      <c r="B404">
        <v>900544013</v>
      </c>
      <c r="C404" s="7">
        <v>2021</v>
      </c>
      <c r="D404" t="s">
        <v>225</v>
      </c>
      <c r="E404" s="9">
        <v>6.2407527989902345E-2</v>
      </c>
      <c r="F404" s="9">
        <v>4.1594478001348613E-2</v>
      </c>
      <c r="G404" s="9">
        <v>0.10400200599125095</v>
      </c>
      <c r="H404" s="9">
        <v>4.7170189473534187E-3</v>
      </c>
      <c r="I404" s="9">
        <v>0.89599799400874902</v>
      </c>
      <c r="J404" s="9">
        <v>7.9938320501040314E-2</v>
      </c>
      <c r="K404" s="9">
        <v>3.674161817221417E-2</v>
      </c>
      <c r="L404" s="16">
        <v>86.915908638790938</v>
      </c>
      <c r="M404" s="16">
        <v>14.624338120708892</v>
      </c>
      <c r="N404" s="9">
        <v>-0.27258548912251146</v>
      </c>
      <c r="O404" s="16">
        <v>1.5003801222815902</v>
      </c>
      <c r="P404" s="9">
        <v>0.21260656828520705</v>
      </c>
      <c r="Q404" s="9">
        <v>2.236132420167261</v>
      </c>
      <c r="R404" s="9">
        <v>0.64164240088292124</v>
      </c>
      <c r="S404" s="9">
        <v>-0.94206566192918639</v>
      </c>
      <c r="T404" s="9">
        <v>1.941322083629882E-2</v>
      </c>
      <c r="U404" s="9" t="s">
        <v>266</v>
      </c>
      <c r="V404" s="16">
        <v>14.859487130466169</v>
      </c>
      <c r="W404" s="9">
        <v>-0.60953724949399812</v>
      </c>
    </row>
    <row r="405" spans="1:23" x14ac:dyDescent="0.3">
      <c r="A405" s="6" t="s">
        <v>78</v>
      </c>
      <c r="B405">
        <v>900544013</v>
      </c>
      <c r="C405" s="7">
        <v>2022</v>
      </c>
      <c r="D405" t="s">
        <v>225</v>
      </c>
      <c r="E405" s="9">
        <v>0.14425765345117494</v>
      </c>
      <c r="F405" s="9">
        <v>0.10528480704826225</v>
      </c>
      <c r="G405" s="9">
        <v>0.24954246049943721</v>
      </c>
      <c r="H405" s="9">
        <v>7.3028445963785937E-2</v>
      </c>
      <c r="I405" s="9">
        <v>0.75045753950056282</v>
      </c>
      <c r="J405" s="9">
        <v>8.8283299450812147E-2</v>
      </c>
      <c r="K405" s="9">
        <v>8.9369241672572639E-2</v>
      </c>
      <c r="L405" s="16">
        <v>60.081780504917127</v>
      </c>
      <c r="M405" s="16">
        <v>14.872759038691076</v>
      </c>
      <c r="N405" s="9">
        <v>0.28199943525823579</v>
      </c>
      <c r="O405" s="16">
        <v>1.3701659099308379</v>
      </c>
      <c r="P405" s="9">
        <v>0.42769347285335113</v>
      </c>
      <c r="Q405" s="9">
        <v>0.95823859722142379</v>
      </c>
      <c r="R405" s="9">
        <v>0.51293374188796714</v>
      </c>
      <c r="S405" s="9">
        <v>3.3219693493622096</v>
      </c>
      <c r="T405" s="9">
        <v>6.5447256152638231E-2</v>
      </c>
      <c r="U405" s="9" t="s">
        <v>266</v>
      </c>
      <c r="V405" s="16">
        <v>15.098679403950904</v>
      </c>
      <c r="W405" s="9">
        <v>0.27022274325908557</v>
      </c>
    </row>
    <row r="406" spans="1:23" x14ac:dyDescent="0.3">
      <c r="A406" s="6" t="s">
        <v>78</v>
      </c>
      <c r="B406">
        <v>900544013</v>
      </c>
      <c r="C406" s="7">
        <v>2023</v>
      </c>
      <c r="D406" t="s">
        <v>225</v>
      </c>
      <c r="E406" s="9">
        <v>0.24797043603811036</v>
      </c>
      <c r="F406" s="9">
        <v>9.8974692592121265E-3</v>
      </c>
      <c r="G406" s="9">
        <v>0.25786790529732251</v>
      </c>
      <c r="H406" s="9">
        <v>0</v>
      </c>
      <c r="I406" s="9">
        <v>0.74213209470267749</v>
      </c>
      <c r="J406" s="9">
        <v>6.9179573661929075E-2</v>
      </c>
      <c r="K406" s="9">
        <v>5.3539932994061755E-2</v>
      </c>
      <c r="L406" s="16">
        <v>35.387818589629525</v>
      </c>
      <c r="M406" s="16">
        <v>15.028428435565999</v>
      </c>
      <c r="N406" s="9">
        <v>0.16843984936284939</v>
      </c>
      <c r="O406" s="16">
        <v>25.053923335736602</v>
      </c>
      <c r="P406" s="9">
        <v>0.55282961534024488</v>
      </c>
      <c r="Q406" s="9">
        <v>6.7405245295747642</v>
      </c>
      <c r="R406" s="9">
        <v>0.44454408250983263</v>
      </c>
      <c r="S406" s="9">
        <v>0.78279171488327148</v>
      </c>
      <c r="T406" s="9">
        <v>9.9858650057503315E-2</v>
      </c>
      <c r="U406" s="9" t="s">
        <v>266</v>
      </c>
      <c r="V406" s="16">
        <v>15.857320712842341</v>
      </c>
      <c r="W406" s="9">
        <v>1.1353729363881646</v>
      </c>
    </row>
    <row r="407" spans="1:23" x14ac:dyDescent="0.3">
      <c r="A407" s="6" t="s">
        <v>78</v>
      </c>
      <c r="B407">
        <v>900561233</v>
      </c>
      <c r="C407" s="7">
        <v>2019</v>
      </c>
      <c r="D407" t="s">
        <v>229</v>
      </c>
      <c r="E407" s="9">
        <v>0.29123309199565783</v>
      </c>
      <c r="F407" s="9">
        <v>0.45585725412190137</v>
      </c>
      <c r="G407" s="9">
        <v>0.7470903461175592</v>
      </c>
      <c r="H407" s="9">
        <v>0</v>
      </c>
      <c r="I407" s="9">
        <v>0.2529096538824408</v>
      </c>
      <c r="J407" s="9">
        <v>6.6443533849277828E-2</v>
      </c>
      <c r="K407" s="9">
        <v>0.20968914309675193</v>
      </c>
      <c r="L407" s="16">
        <v>-7.3430039471833553</v>
      </c>
      <c r="M407" s="16">
        <v>15.34526523144155</v>
      </c>
      <c r="N407" s="17">
        <f>MEDIAN(N408:N411)</f>
        <v>0.29669503803047781</v>
      </c>
      <c r="O407" s="16">
        <v>0.63886905245513281</v>
      </c>
      <c r="P407" s="9">
        <v>0.22052313125021117</v>
      </c>
      <c r="Q407" s="17">
        <f>MEDIAN(Q408:Q411)</f>
        <v>1.006915578385617</v>
      </c>
      <c r="R407" s="9">
        <v>0.5263926442979534</v>
      </c>
      <c r="S407" s="17">
        <f>MEDIAN(S408:S411)</f>
        <v>0.84204873585129869</v>
      </c>
      <c r="T407" s="9">
        <v>5.5415542931797922E-2</v>
      </c>
      <c r="U407" s="9" t="s">
        <v>267</v>
      </c>
      <c r="V407" s="16">
        <v>16.3381893562165</v>
      </c>
      <c r="W407" s="17">
        <f>MEDIAN(W408:W411)</f>
        <v>0.21700342840406112</v>
      </c>
    </row>
    <row r="408" spans="1:23" x14ac:dyDescent="0.3">
      <c r="A408" s="6" t="s">
        <v>78</v>
      </c>
      <c r="B408">
        <v>900561233</v>
      </c>
      <c r="C408" s="7">
        <v>2020</v>
      </c>
      <c r="D408" t="s">
        <v>229</v>
      </c>
      <c r="E408" s="9">
        <v>0.34246151784216433</v>
      </c>
      <c r="F408" s="9">
        <v>0.34291926329303529</v>
      </c>
      <c r="G408" s="9">
        <v>0.68538078113519962</v>
      </c>
      <c r="H408" s="9">
        <v>0.21177912465939489</v>
      </c>
      <c r="I408" s="9">
        <v>0.31461921886480038</v>
      </c>
      <c r="J408" s="9">
        <v>0.16727054952047307</v>
      </c>
      <c r="K408" s="9">
        <v>0.20313989781052152</v>
      </c>
      <c r="L408" s="16">
        <v>8.7928376997007689</v>
      </c>
      <c r="M408" s="16">
        <v>15.704194206828202</v>
      </c>
      <c r="N408" s="9">
        <v>0.43179510526648657</v>
      </c>
      <c r="O408" s="16">
        <v>0.99866515095572284</v>
      </c>
      <c r="P408" s="9">
        <v>0.11774692424857364</v>
      </c>
      <c r="Q408" s="9">
        <v>-0.66227175637285707</v>
      </c>
      <c r="R408" s="9">
        <v>0.69838205286884325</v>
      </c>
      <c r="S408" s="9">
        <v>2.5650756675630042</v>
      </c>
      <c r="T408" s="9">
        <v>0.13798105817254885</v>
      </c>
      <c r="U408" s="9" t="s">
        <v>267</v>
      </c>
      <c r="V408" s="16">
        <v>16.001365073773172</v>
      </c>
      <c r="W408" s="9">
        <v>-0.28596570275803879</v>
      </c>
    </row>
    <row r="409" spans="1:23" x14ac:dyDescent="0.3">
      <c r="A409" s="6" t="s">
        <v>78</v>
      </c>
      <c r="B409">
        <v>900561233</v>
      </c>
      <c r="C409" s="7">
        <v>2021</v>
      </c>
      <c r="D409" t="s">
        <v>229</v>
      </c>
      <c r="E409" s="9">
        <v>0.30648481825511364</v>
      </c>
      <c r="F409" s="9">
        <v>0.45885060441748587</v>
      </c>
      <c r="G409" s="9">
        <v>0.76533542267259957</v>
      </c>
      <c r="H409" s="9">
        <v>0.12724250635121881</v>
      </c>
      <c r="I409" s="9">
        <v>0.23466457732740048</v>
      </c>
      <c r="J409" s="9">
        <v>3.6192466571921607E-2</v>
      </c>
      <c r="K409" s="9">
        <v>0.21174783838352781</v>
      </c>
      <c r="L409" s="16">
        <v>-22.972146666534613</v>
      </c>
      <c r="M409" s="16">
        <v>16.080111916431427</v>
      </c>
      <c r="N409" s="9">
        <v>0.4563272870897479</v>
      </c>
      <c r="O409" s="16">
        <v>0.66794031718493274</v>
      </c>
      <c r="P409" s="9">
        <v>0.47287470217463157</v>
      </c>
      <c r="Q409" s="9">
        <v>1.2059227501266023</v>
      </c>
      <c r="R409" s="9">
        <v>0.36950455195784149</v>
      </c>
      <c r="S409" s="9">
        <v>-0.80338454589506503</v>
      </c>
      <c r="T409" s="9">
        <v>1.8628510672685946E-2</v>
      </c>
      <c r="U409" s="9" t="s">
        <v>267</v>
      </c>
      <c r="V409" s="16">
        <v>16.439810603961767</v>
      </c>
      <c r="W409" s="9">
        <v>0.55029545700508042</v>
      </c>
    </row>
    <row r="410" spans="1:23" x14ac:dyDescent="0.3">
      <c r="A410" s="6" t="s">
        <v>78</v>
      </c>
      <c r="B410">
        <v>900561233</v>
      </c>
      <c r="C410" s="7">
        <v>2022</v>
      </c>
      <c r="D410" t="s">
        <v>229</v>
      </c>
      <c r="E410" s="9">
        <v>0.35935790794014527</v>
      </c>
      <c r="F410" s="9">
        <v>0.37283979165889819</v>
      </c>
      <c r="G410" s="9">
        <v>0.73219769959904346</v>
      </c>
      <c r="H410" s="9">
        <v>9.1284392471541867E-2</v>
      </c>
      <c r="I410" s="9">
        <v>0.26780230040095654</v>
      </c>
      <c r="J410" s="9">
        <v>8.4671848378672268E-2</v>
      </c>
      <c r="K410" s="9">
        <v>0.27299321193306952</v>
      </c>
      <c r="L410" s="16">
        <v>-20.759041756458863</v>
      </c>
      <c r="M410" s="16">
        <v>16.229905951960234</v>
      </c>
      <c r="N410" s="9">
        <v>0.16159497079446905</v>
      </c>
      <c r="O410" s="16">
        <v>0.96384000844231998</v>
      </c>
      <c r="P410" s="9">
        <v>0.58027442887230596</v>
      </c>
      <c r="Q410" s="9">
        <v>5.6502443898173933</v>
      </c>
      <c r="R410" s="9">
        <v>0.28991084419423147</v>
      </c>
      <c r="S410" s="9">
        <v>2.4874820175976624</v>
      </c>
      <c r="T410" s="9">
        <v>5.5928785522534323E-2</v>
      </c>
      <c r="U410" s="9" t="s">
        <v>267</v>
      </c>
      <c r="V410" s="16">
        <v>17.088509994091751</v>
      </c>
      <c r="W410" s="9">
        <v>0.91305107715415423</v>
      </c>
    </row>
    <row r="411" spans="1:23" x14ac:dyDescent="0.3">
      <c r="A411" s="6" t="s">
        <v>78</v>
      </c>
      <c r="B411">
        <v>900561233</v>
      </c>
      <c r="C411" s="7">
        <v>2023</v>
      </c>
      <c r="D411" t="s">
        <v>229</v>
      </c>
      <c r="E411" s="9">
        <v>0.3139388316460624</v>
      </c>
      <c r="F411" s="9">
        <v>0.44650487514870713</v>
      </c>
      <c r="G411" s="9">
        <v>0.76044370679476947</v>
      </c>
      <c r="H411" s="9">
        <v>8.1041023366013293E-2</v>
      </c>
      <c r="I411" s="9">
        <v>0.23955629320523047</v>
      </c>
      <c r="J411" s="9">
        <v>6.438760289496244E-2</v>
      </c>
      <c r="K411" s="9">
        <v>0.25439759900114367</v>
      </c>
      <c r="L411" s="16">
        <v>-30.214240815250186</v>
      </c>
      <c r="M411" s="16">
        <v>16.074493649965099</v>
      </c>
      <c r="N411" s="9">
        <v>-0.14393785142046323</v>
      </c>
      <c r="O411" s="16">
        <v>0.70310280832097527</v>
      </c>
      <c r="P411" s="9">
        <v>0.53421764943490513</v>
      </c>
      <c r="Q411" s="9">
        <v>0.80790840664463182</v>
      </c>
      <c r="R411" s="9">
        <v>0.33079562857261341</v>
      </c>
      <c r="S411" s="9">
        <v>-1.5946563445316349</v>
      </c>
      <c r="T411" s="9">
        <v>-3.8850458705725656E-2</v>
      </c>
      <c r="U411" s="9" t="s">
        <v>267</v>
      </c>
      <c r="V411" s="16">
        <v>16.964885253633025</v>
      </c>
      <c r="W411" s="9">
        <v>-0.11628860019695819</v>
      </c>
    </row>
    <row r="412" spans="1:23" x14ac:dyDescent="0.3">
      <c r="A412" s="6" t="s">
        <v>78</v>
      </c>
      <c r="B412">
        <v>900585633</v>
      </c>
      <c r="C412" s="7">
        <v>2019</v>
      </c>
      <c r="D412" t="s">
        <v>230</v>
      </c>
      <c r="E412" s="9">
        <v>0.37769121689242574</v>
      </c>
      <c r="F412" s="9">
        <v>0.22390404987241169</v>
      </c>
      <c r="G412" s="9">
        <v>0.60159526676483743</v>
      </c>
      <c r="H412" s="9">
        <v>0.63834467620888979</v>
      </c>
      <c r="I412" s="9">
        <v>0.39840473323516257</v>
      </c>
      <c r="J412" s="9">
        <v>9.5526661563722276E-2</v>
      </c>
      <c r="K412" s="9">
        <v>1.5643017649087817E-2</v>
      </c>
      <c r="L412" s="16">
        <v>5.9131333478595902</v>
      </c>
      <c r="M412" s="16">
        <v>15.645861215313223</v>
      </c>
      <c r="N412" s="17">
        <f>MEDIAN(N413:N416)</f>
        <v>4.9391909012367952E-2</v>
      </c>
      <c r="O412" s="16">
        <v>1.6868440615864131</v>
      </c>
      <c r="P412" s="9">
        <v>0.64557967810832229</v>
      </c>
      <c r="Q412" s="17">
        <f>MEDIAN(Q413:Q416)</f>
        <v>1.1981405153402029</v>
      </c>
      <c r="R412" s="9">
        <v>0.35161358758949746</v>
      </c>
      <c r="S412" s="17">
        <f>MEDIAN(S413:S416)</f>
        <v>-0.79946763232375129</v>
      </c>
      <c r="T412" s="9">
        <v>0.1845626245876211</v>
      </c>
      <c r="U412" s="9" t="s">
        <v>267</v>
      </c>
      <c r="V412" s="16">
        <v>17.01341975114596</v>
      </c>
      <c r="W412" s="17">
        <f>MEDIAN(W413:W416)</f>
        <v>0.24202875938180879</v>
      </c>
    </row>
    <row r="413" spans="1:23" x14ac:dyDescent="0.3">
      <c r="A413" s="6" t="s">
        <v>78</v>
      </c>
      <c r="B413">
        <v>900585633</v>
      </c>
      <c r="C413" s="7">
        <v>2020</v>
      </c>
      <c r="D413" t="s">
        <v>230</v>
      </c>
      <c r="E413" s="9">
        <v>0.30862083586755018</v>
      </c>
      <c r="F413" s="9">
        <v>0.32492529569409578</v>
      </c>
      <c r="G413" s="9">
        <v>0.63354613156164596</v>
      </c>
      <c r="H413" s="9">
        <v>0.97362256384630741</v>
      </c>
      <c r="I413" s="9">
        <v>0.36645386843835404</v>
      </c>
      <c r="J413" s="9">
        <v>2.4847330412624873E-2</v>
      </c>
      <c r="K413" s="9">
        <v>2.0423523490024683E-2</v>
      </c>
      <c r="L413" s="16">
        <v>8.1327254066463599</v>
      </c>
      <c r="M413" s="16">
        <v>15.517214931879032</v>
      </c>
      <c r="N413" s="9">
        <v>-0.12071507180881302</v>
      </c>
      <c r="O413" s="16">
        <v>0.94982089716432672</v>
      </c>
      <c r="P413" s="9">
        <v>0.74964770206181153</v>
      </c>
      <c r="Q413" s="9">
        <v>1.9584237702365341</v>
      </c>
      <c r="R413" s="9">
        <v>0.24885301420590031</v>
      </c>
      <c r="S413" s="9">
        <v>-1.412799557928869</v>
      </c>
      <c r="T413" s="9">
        <v>-8.6646964365339391E-2</v>
      </c>
      <c r="U413" s="9" t="s">
        <v>267</v>
      </c>
      <c r="V413" s="16">
        <v>16.743693810035193</v>
      </c>
      <c r="W413" s="9">
        <v>-0.23641126605618956</v>
      </c>
    </row>
    <row r="414" spans="1:23" x14ac:dyDescent="0.3">
      <c r="A414" s="6" t="s">
        <v>78</v>
      </c>
      <c r="B414">
        <v>900585633</v>
      </c>
      <c r="C414" s="7">
        <v>2021</v>
      </c>
      <c r="D414" t="s">
        <v>230</v>
      </c>
      <c r="E414" s="9">
        <v>0.37346824494058412</v>
      </c>
      <c r="F414" s="9">
        <v>0.14293065576598593</v>
      </c>
      <c r="G414" s="9">
        <v>0.51639890070657002</v>
      </c>
      <c r="H414" s="9">
        <v>0.61361090584693845</v>
      </c>
      <c r="I414" s="9">
        <v>0.48360109929342998</v>
      </c>
      <c r="J414" s="9">
        <v>6.963595759306665E-2</v>
      </c>
      <c r="K414" s="9">
        <v>1.0239038201276973E-2</v>
      </c>
      <c r="L414" s="16">
        <v>5.5227712824765636</v>
      </c>
      <c r="M414" s="16">
        <v>15.505577775220926</v>
      </c>
      <c r="N414" s="9">
        <v>-1.1569706845440231E-2</v>
      </c>
      <c r="O414" s="16">
        <v>2.6129331243819887</v>
      </c>
      <c r="P414" s="9">
        <v>0.74254835701020971</v>
      </c>
      <c r="Q414" s="9">
        <v>-55.522572183357099</v>
      </c>
      <c r="R414" s="9">
        <v>0.25745164298979029</v>
      </c>
      <c r="S414" s="9">
        <v>-2.2874323840794766</v>
      </c>
      <c r="T414" s="9">
        <v>0.11285784003048058</v>
      </c>
      <c r="U414" s="9" t="s">
        <v>267</v>
      </c>
      <c r="V414" s="16">
        <v>17.23984014842792</v>
      </c>
      <c r="W414" s="9">
        <v>0.64237988346623598</v>
      </c>
    </row>
    <row r="415" spans="1:23" x14ac:dyDescent="0.3">
      <c r="A415" s="6" t="s">
        <v>78</v>
      </c>
      <c r="B415">
        <v>900585633</v>
      </c>
      <c r="C415" s="7">
        <v>2022</v>
      </c>
      <c r="D415" t="s">
        <v>230</v>
      </c>
      <c r="E415" s="9">
        <v>0.44536423070736453</v>
      </c>
      <c r="F415" s="9">
        <v>3.6375546199831701E-2</v>
      </c>
      <c r="G415" s="9">
        <v>0.48173977690719622</v>
      </c>
      <c r="H415" s="9">
        <v>0.34338604679604862</v>
      </c>
      <c r="I415" s="9">
        <v>0.51826022309280384</v>
      </c>
      <c r="J415" s="9">
        <v>6.1050878114407688E-2</v>
      </c>
      <c r="K415" s="9">
        <v>1.5529722443412568E-2</v>
      </c>
      <c r="L415" s="16">
        <v>3.8854389869175359</v>
      </c>
      <c r="M415" s="16">
        <v>15.61025623071175</v>
      </c>
      <c r="N415" s="9">
        <v>0.11035352487017613</v>
      </c>
      <c r="O415" s="16">
        <v>12.243506345189259</v>
      </c>
      <c r="P415" s="9">
        <v>0.67263703351177739</v>
      </c>
      <c r="Q415" s="9">
        <v>2.3967365067968163</v>
      </c>
      <c r="R415" s="9">
        <v>0.32736296648822255</v>
      </c>
      <c r="S415" s="9">
        <v>-0.18613570671863355</v>
      </c>
      <c r="T415" s="9">
        <v>8.2722271925428359E-2</v>
      </c>
      <c r="U415" s="9" t="s">
        <v>267</v>
      </c>
      <c r="V415" s="16">
        <v>17.474507700013007</v>
      </c>
      <c r="W415" s="9">
        <v>0.26448832171006154</v>
      </c>
    </row>
    <row r="416" spans="1:23" x14ac:dyDescent="0.3">
      <c r="A416" s="6" t="s">
        <v>78</v>
      </c>
      <c r="B416">
        <v>900585633</v>
      </c>
      <c r="C416" s="7">
        <v>2023</v>
      </c>
      <c r="D416" t="s">
        <v>230</v>
      </c>
      <c r="E416" s="9">
        <v>0.34872860159456026</v>
      </c>
      <c r="F416" s="9">
        <v>6.8781569149995794E-2</v>
      </c>
      <c r="G416" s="9">
        <v>0.41751017074455604</v>
      </c>
      <c r="H416" s="9">
        <v>0.25192414107564198</v>
      </c>
      <c r="I416" s="9">
        <v>0.5824898292554439</v>
      </c>
      <c r="J416" s="9">
        <v>0.10110681463846045</v>
      </c>
      <c r="K416" s="9">
        <v>1.3468102154559902E-2</v>
      </c>
      <c r="L416" s="16">
        <v>12.130551048825339</v>
      </c>
      <c r="M416" s="16">
        <v>16.016696168927457</v>
      </c>
      <c r="N416" s="9">
        <v>0.50146295811326924</v>
      </c>
      <c r="O416" s="16">
        <v>5.0700879015142615</v>
      </c>
      <c r="P416" s="9">
        <v>0.50811966284922505</v>
      </c>
      <c r="Q416" s="9">
        <v>0.43785726044387169</v>
      </c>
      <c r="R416" s="9">
        <v>0.49188033715077495</v>
      </c>
      <c r="S416" s="9">
        <v>3.3075059559919486</v>
      </c>
      <c r="T416" s="9">
        <v>0.23731966019310027</v>
      </c>
      <c r="U416" s="9" t="s">
        <v>267</v>
      </c>
      <c r="V416" s="16">
        <v>17.673005379228407</v>
      </c>
      <c r="W416" s="9">
        <v>0.21956919705355604</v>
      </c>
    </row>
    <row r="417" spans="1:23" x14ac:dyDescent="0.3">
      <c r="A417" s="6" t="s">
        <v>78</v>
      </c>
      <c r="B417">
        <v>900659583</v>
      </c>
      <c r="C417" s="7">
        <v>2019</v>
      </c>
      <c r="D417" t="s">
        <v>233</v>
      </c>
      <c r="E417" s="9">
        <v>0.14881829696984317</v>
      </c>
      <c r="F417" s="9">
        <v>0.59601507663481479</v>
      </c>
      <c r="G417" s="9">
        <v>0.74483337360465796</v>
      </c>
      <c r="H417" s="9">
        <v>1.1920301532696296</v>
      </c>
      <c r="I417" s="9">
        <v>0.2551666263953421</v>
      </c>
      <c r="J417" s="9">
        <v>6.7329913099833716E-2</v>
      </c>
      <c r="K417" s="9">
        <v>0.10277413402481372</v>
      </c>
      <c r="L417" s="16">
        <v>-59.666492459257128</v>
      </c>
      <c r="M417" s="16">
        <v>14.743208380883216</v>
      </c>
      <c r="N417" s="17">
        <f>MEDIAN(N418:N421)</f>
        <v>2.752774266856528E-2</v>
      </c>
      <c r="O417" s="16">
        <v>0.24968881292414999</v>
      </c>
      <c r="P417" s="9">
        <v>0.37739991719002913</v>
      </c>
      <c r="Q417" s="17">
        <f>MEDIAN(Q418:Q421)</f>
        <v>7.084557205372132</v>
      </c>
      <c r="R417" s="9">
        <v>9.4416021633412839E-2</v>
      </c>
      <c r="S417" s="17">
        <f>MEDIAN(S418:S421)</f>
        <v>1.2671761084719952</v>
      </c>
      <c r="T417" s="9">
        <v>2.8900442562743186E-3</v>
      </c>
      <c r="U417" s="9" t="s">
        <v>266</v>
      </c>
      <c r="V417" s="16">
        <v>14.882636995490888</v>
      </c>
      <c r="W417" s="17">
        <f>MEDIAN(W418:W421)</f>
        <v>0.16867058986723782</v>
      </c>
    </row>
    <row r="418" spans="1:23" x14ac:dyDescent="0.3">
      <c r="A418" s="6" t="s">
        <v>78</v>
      </c>
      <c r="B418">
        <v>900659583</v>
      </c>
      <c r="C418" s="7">
        <v>2020</v>
      </c>
      <c r="D418" t="s">
        <v>233</v>
      </c>
      <c r="E418" s="9">
        <v>0.11797962088628468</v>
      </c>
      <c r="F418" s="9">
        <v>0.57469792740004821</v>
      </c>
      <c r="G418" s="9">
        <v>0.69267754828633288</v>
      </c>
      <c r="H418" s="9">
        <v>0.57469792740004821</v>
      </c>
      <c r="I418" s="9">
        <v>0.30732245171366712</v>
      </c>
      <c r="J418" s="9">
        <v>9.2802161509693434E-2</v>
      </c>
      <c r="K418" s="9">
        <v>9.3323815333719515E-2</v>
      </c>
      <c r="L418" s="16">
        <v>-82.642115318436964</v>
      </c>
      <c r="M418" s="16">
        <v>14.666015270898944</v>
      </c>
      <c r="N418" s="9">
        <v>-7.4288927705788099E-2</v>
      </c>
      <c r="O418" s="16">
        <v>0.20528979705917552</v>
      </c>
      <c r="P418" s="9">
        <v>0.40494773644197696</v>
      </c>
      <c r="Q418" s="9">
        <v>3.5483039242439824</v>
      </c>
      <c r="R418" s="9">
        <v>0.11652073539790193</v>
      </c>
      <c r="S418" s="9">
        <v>2.7468527640941436</v>
      </c>
      <c r="T418" s="9">
        <v>1.1697570261463038E-2</v>
      </c>
      <c r="U418" s="9" t="s">
        <v>266</v>
      </c>
      <c r="V418" s="16">
        <v>14.57665558180142</v>
      </c>
      <c r="W418" s="9">
        <v>-0.26359969370632541</v>
      </c>
    </row>
    <row r="419" spans="1:23" x14ac:dyDescent="0.3">
      <c r="A419" s="6" t="s">
        <v>78</v>
      </c>
      <c r="B419">
        <v>900659583</v>
      </c>
      <c r="C419" s="7">
        <v>2021</v>
      </c>
      <c r="D419" t="s">
        <v>233</v>
      </c>
      <c r="E419" s="9">
        <v>0.15464521634410547</v>
      </c>
      <c r="F419" s="9">
        <v>0.49313678255661664</v>
      </c>
      <c r="G419" s="9">
        <v>0.64778199890072208</v>
      </c>
      <c r="H419" s="9">
        <v>0.98627356511323327</v>
      </c>
      <c r="I419" s="9">
        <v>0.35221800109927787</v>
      </c>
      <c r="J419" s="9">
        <v>5.1394958469597428E-2</v>
      </c>
      <c r="K419" s="9">
        <v>0.12255009851904412</v>
      </c>
      <c r="L419" s="16">
        <v>-59.464677332018283</v>
      </c>
      <c r="M419" s="16">
        <v>14.722223973406731</v>
      </c>
      <c r="N419" s="9">
        <v>5.7818430059790815E-2</v>
      </c>
      <c r="O419" s="16">
        <v>0.31359497367518063</v>
      </c>
      <c r="P419" s="9">
        <v>0.44541956108847086</v>
      </c>
      <c r="Q419" s="9">
        <v>10.620810486500282</v>
      </c>
      <c r="R419" s="9">
        <v>0.1016226262241178</v>
      </c>
      <c r="S419" s="9">
        <v>1.8409904316704404</v>
      </c>
      <c r="T419" s="9">
        <v>3.1416247100866622E-2</v>
      </c>
      <c r="U419" s="9" t="s">
        <v>266</v>
      </c>
      <c r="V419" s="16">
        <v>15.055419842094516</v>
      </c>
      <c r="W419" s="9">
        <v>0.61407858829200945</v>
      </c>
    </row>
    <row r="420" spans="1:23" x14ac:dyDescent="0.3">
      <c r="A420" s="6" t="s">
        <v>78</v>
      </c>
      <c r="B420">
        <v>900659583</v>
      </c>
      <c r="C420" s="7">
        <v>2022</v>
      </c>
      <c r="D420" t="s">
        <v>233</v>
      </c>
      <c r="E420" s="9">
        <v>0.10878137357676965</v>
      </c>
      <c r="F420" s="9">
        <v>0.32029561587152267</v>
      </c>
      <c r="G420" s="9">
        <v>0.42907698944829231</v>
      </c>
      <c r="H420" s="9">
        <v>0.64129573781511917</v>
      </c>
      <c r="I420" s="9">
        <v>0.57092301055170769</v>
      </c>
      <c r="J420" s="9">
        <v>8.9229212338777855E-2</v>
      </c>
      <c r="K420" s="9">
        <v>0.10842912054073275</v>
      </c>
      <c r="L420" s="16">
        <v>-52.376617494616092</v>
      </c>
      <c r="M420" s="16">
        <v>15.177369798339923</v>
      </c>
      <c r="N420" s="9">
        <v>0.57640324517167829</v>
      </c>
      <c r="O420" s="16">
        <v>0.33962804417655262</v>
      </c>
      <c r="P420" s="9">
        <v>0.79031465546835056</v>
      </c>
      <c r="Q420" s="9">
        <v>1.0425702465672524</v>
      </c>
      <c r="R420" s="9">
        <v>6.6938068024032113E-2</v>
      </c>
      <c r="S420" s="9">
        <v>0.69336178527355008</v>
      </c>
      <c r="T420" s="9">
        <v>3.3747121772465548E-2</v>
      </c>
      <c r="U420" s="9" t="s">
        <v>266</v>
      </c>
      <c r="V420" s="16">
        <v>15.526011344409513</v>
      </c>
      <c r="W420" s="9">
        <v>0.60094087344080105</v>
      </c>
    </row>
    <row r="421" spans="1:23" x14ac:dyDescent="0.3">
      <c r="A421" s="6" t="s">
        <v>78</v>
      </c>
      <c r="B421">
        <v>900659583</v>
      </c>
      <c r="C421" s="7">
        <v>2023</v>
      </c>
      <c r="D421" t="s">
        <v>233</v>
      </c>
      <c r="E421" s="9">
        <v>0.21600813223043683</v>
      </c>
      <c r="F421" s="9">
        <v>0.16387718523507966</v>
      </c>
      <c r="G421" s="9">
        <v>0.37988531746551651</v>
      </c>
      <c r="H421" s="9">
        <v>0.16888558694712277</v>
      </c>
      <c r="I421" s="9">
        <v>0.62011468253448354</v>
      </c>
      <c r="J421" s="9">
        <v>6.5590458172878396E-2</v>
      </c>
      <c r="K421" s="9">
        <v>0.21350393137441528</v>
      </c>
      <c r="L421" s="16">
        <v>98.747197220440881</v>
      </c>
      <c r="M421" s="16">
        <v>15.174603029640243</v>
      </c>
      <c r="N421" s="9">
        <v>-2.7629447226602544E-3</v>
      </c>
      <c r="O421" s="16">
        <v>1.3181098511093903</v>
      </c>
      <c r="P421" s="9">
        <v>0.29909067298214409</v>
      </c>
      <c r="Q421" s="9">
        <v>137.09933511040364</v>
      </c>
      <c r="R421" s="9">
        <v>0.20377048182232249</v>
      </c>
      <c r="S421" s="9">
        <v>-0.89095877932133916</v>
      </c>
      <c r="T421" s="9">
        <v>3.69002268115445E-3</v>
      </c>
      <c r="U421" s="9" t="s">
        <v>266</v>
      </c>
      <c r="V421" s="16">
        <v>15.0499125623247</v>
      </c>
      <c r="W421" s="9">
        <v>-0.37879788442351947</v>
      </c>
    </row>
    <row r="422" spans="1:23" x14ac:dyDescent="0.3">
      <c r="A422" s="6" t="s">
        <v>78</v>
      </c>
      <c r="B422">
        <v>900773979</v>
      </c>
      <c r="C422" s="7">
        <v>2019</v>
      </c>
      <c r="D422" t="s">
        <v>237</v>
      </c>
      <c r="E422" s="9">
        <v>0.83512738251901331</v>
      </c>
      <c r="F422" s="9">
        <v>2.3811300208110765E-2</v>
      </c>
      <c r="G422" s="9">
        <v>0.85893868272712404</v>
      </c>
      <c r="H422" s="9">
        <v>0</v>
      </c>
      <c r="I422" s="9">
        <v>0.14106131727287591</v>
      </c>
      <c r="J422" s="9">
        <v>3.9585657175578881E-2</v>
      </c>
      <c r="K422" s="9">
        <v>4.6241545004151105E-2</v>
      </c>
      <c r="L422" s="16">
        <v>76.563131545668156</v>
      </c>
      <c r="M422" s="16">
        <v>13.353400492410158</v>
      </c>
      <c r="N422" s="17">
        <f>MEDIAN(N423:N426)</f>
        <v>0.1160344342412557</v>
      </c>
      <c r="O422" s="16">
        <v>35.072733333333332</v>
      </c>
      <c r="P422" s="9">
        <v>0.15480837459302518</v>
      </c>
      <c r="Q422" s="17">
        <f>MEDIAN(Q423:Q426)</f>
        <v>1.3143643465742989</v>
      </c>
      <c r="R422" s="9">
        <v>0.84519162540697479</v>
      </c>
      <c r="S422" s="17">
        <f>MEDIAN(S423:S426)</f>
        <v>-1.2952781741774886</v>
      </c>
      <c r="T422" s="9">
        <v>-4.8452821083477655E-2</v>
      </c>
      <c r="U422" s="9" t="s">
        <v>266</v>
      </c>
      <c r="V422" s="16">
        <v>14.084009046472994</v>
      </c>
      <c r="W422" s="17">
        <f>MEDIAN(W423:W426)</f>
        <v>0.10280269886431248</v>
      </c>
    </row>
    <row r="423" spans="1:23" x14ac:dyDescent="0.3">
      <c r="A423" s="6" t="s">
        <v>78</v>
      </c>
      <c r="B423">
        <v>900773979</v>
      </c>
      <c r="C423" s="7">
        <v>2020</v>
      </c>
      <c r="D423" t="s">
        <v>237</v>
      </c>
      <c r="E423" s="9">
        <v>0.80322646414190324</v>
      </c>
      <c r="F423" s="9">
        <v>6.7666681868543119E-2</v>
      </c>
      <c r="G423" s="9">
        <v>0.87089314601044632</v>
      </c>
      <c r="H423" s="9">
        <v>0.13533336373708624</v>
      </c>
      <c r="I423" s="9">
        <v>0.12910685398955363</v>
      </c>
      <c r="J423" s="9">
        <v>4.755335445105522E-2</v>
      </c>
      <c r="K423" s="9">
        <v>3.6228307145865585E-2</v>
      </c>
      <c r="L423" s="16">
        <v>94.807296234327268</v>
      </c>
      <c r="M423" s="16">
        <v>13.521839923147214</v>
      </c>
      <c r="N423" s="9">
        <v>0.18345654358341013</v>
      </c>
      <c r="O423" s="16">
        <v>11.870339167839514</v>
      </c>
      <c r="P423" s="9">
        <v>0.11922384584224208</v>
      </c>
      <c r="Q423" s="9">
        <v>-0.36085867629653839</v>
      </c>
      <c r="R423" s="9">
        <v>0.8807761541577579</v>
      </c>
      <c r="S423" s="9">
        <v>-1.2421125053238542</v>
      </c>
      <c r="T423" s="9">
        <v>9.9125176721813705E-3</v>
      </c>
      <c r="U423" s="9" t="s">
        <v>266</v>
      </c>
      <c r="V423" s="16">
        <v>14.015514030882962</v>
      </c>
      <c r="W423" s="9">
        <v>-6.6201885475447586E-2</v>
      </c>
    </row>
    <row r="424" spans="1:23" x14ac:dyDescent="0.3">
      <c r="A424" s="6" t="s">
        <v>78</v>
      </c>
      <c r="B424">
        <v>900773979</v>
      </c>
      <c r="C424" s="7">
        <v>2021</v>
      </c>
      <c r="D424" t="s">
        <v>237</v>
      </c>
      <c r="E424" s="9">
        <v>0.83076640073379326</v>
      </c>
      <c r="F424" s="9">
        <v>5.120551756114524E-2</v>
      </c>
      <c r="G424" s="9">
        <v>0.88197191829493859</v>
      </c>
      <c r="H424" s="9">
        <v>0</v>
      </c>
      <c r="I424" s="9">
        <v>0.11802808170506146</v>
      </c>
      <c r="J424" s="9">
        <v>2.3987069063232523E-2</v>
      </c>
      <c r="K424" s="9">
        <v>9.2514149207997137E-2</v>
      </c>
      <c r="L424" s="16">
        <v>78.188027765115166</v>
      </c>
      <c r="M424" s="16">
        <v>13.584440676125618</v>
      </c>
      <c r="N424" s="9">
        <v>6.4601715308200136E-2</v>
      </c>
      <c r="O424" s="16">
        <v>16.224157870131148</v>
      </c>
      <c r="P424" s="9">
        <v>9.8697970476915239E-2</v>
      </c>
      <c r="Q424" s="9">
        <v>1.2918194844400914</v>
      </c>
      <c r="R424" s="9">
        <v>0.9013020295230848</v>
      </c>
      <c r="S424" s="9">
        <v>-1.3484438430311232</v>
      </c>
      <c r="T424" s="9">
        <v>-3.2443642557995374E-3</v>
      </c>
      <c r="U424" s="9" t="s">
        <v>266</v>
      </c>
      <c r="V424" s="16">
        <v>14.095667890437408</v>
      </c>
      <c r="W424" s="9">
        <v>8.3453754563384663E-2</v>
      </c>
    </row>
    <row r="425" spans="1:23" x14ac:dyDescent="0.3">
      <c r="A425" s="6" t="s">
        <v>78</v>
      </c>
      <c r="B425">
        <v>900773979</v>
      </c>
      <c r="C425" s="7">
        <v>2022</v>
      </c>
      <c r="D425" t="s">
        <v>237</v>
      </c>
      <c r="E425" s="9">
        <v>0.80633067127131453</v>
      </c>
      <c r="F425" s="9">
        <v>7.8021800129505714E-2</v>
      </c>
      <c r="G425" s="9">
        <v>0.88435247140082018</v>
      </c>
      <c r="H425" s="9">
        <v>0</v>
      </c>
      <c r="I425" s="9">
        <v>0.1156475285991798</v>
      </c>
      <c r="J425" s="9">
        <v>3.7111220053123638E-2</v>
      </c>
      <c r="K425" s="9">
        <v>0.14319447442262034</v>
      </c>
      <c r="L425" s="16">
        <v>56.057033597193929</v>
      </c>
      <c r="M425" s="16">
        <v>13.739277251964685</v>
      </c>
      <c r="N425" s="9">
        <v>0.16746715317431127</v>
      </c>
      <c r="O425" s="16">
        <v>10.334684279687393</v>
      </c>
      <c r="P425" s="9">
        <v>9.0050723073602415E-2</v>
      </c>
      <c r="Q425" s="9">
        <v>1.3369092087085062</v>
      </c>
      <c r="R425" s="9">
        <v>0.9099492769263976</v>
      </c>
      <c r="S425" s="9">
        <v>-6.236116504854369</v>
      </c>
      <c r="T425" s="9">
        <v>1.4551046837902008E-2</v>
      </c>
      <c r="U425" s="9" t="s">
        <v>266</v>
      </c>
      <c r="V425" s="16">
        <v>14.297700876933657</v>
      </c>
      <c r="W425" s="9">
        <v>0.22388837923493465</v>
      </c>
    </row>
    <row r="426" spans="1:23" x14ac:dyDescent="0.3">
      <c r="A426" s="6" t="s">
        <v>78</v>
      </c>
      <c r="B426">
        <v>900773979</v>
      </c>
      <c r="C426" s="7">
        <v>2023</v>
      </c>
      <c r="D426" t="s">
        <v>237</v>
      </c>
      <c r="E426" s="9">
        <v>0.6568987345867402</v>
      </c>
      <c r="F426" s="9">
        <v>0.20305277983275927</v>
      </c>
      <c r="G426" s="9">
        <v>0.85995151441949946</v>
      </c>
      <c r="H426" s="9">
        <v>0</v>
      </c>
      <c r="I426" s="9">
        <v>0.14004848558050051</v>
      </c>
      <c r="J426" s="9">
        <v>6.1700496903090415E-2</v>
      </c>
      <c r="K426" s="9">
        <v>0.25034994597136156</v>
      </c>
      <c r="L426" s="16">
        <v>6.3146365702876324</v>
      </c>
      <c r="M426" s="16">
        <v>13.740017319079179</v>
      </c>
      <c r="N426" s="9">
        <v>7.4034103172881949E-4</v>
      </c>
      <c r="O426" s="16">
        <v>3.2351132307953772</v>
      </c>
      <c r="P426" s="9">
        <v>7.8291918566655808E-2</v>
      </c>
      <c r="Q426" s="9">
        <v>164.99375008297986</v>
      </c>
      <c r="R426" s="9">
        <v>0.92170808143334415</v>
      </c>
      <c r="S426" s="9">
        <v>0.68397240970110507</v>
      </c>
      <c r="T426" s="9">
        <v>2.4485433835947056E-2</v>
      </c>
      <c r="U426" s="9" t="s">
        <v>266</v>
      </c>
      <c r="V426" s="16">
        <v>14.412948829237859</v>
      </c>
      <c r="W426" s="9">
        <v>0.1221516431652403</v>
      </c>
    </row>
    <row r="427" spans="1:23" x14ac:dyDescent="0.3">
      <c r="A427" s="6" t="s">
        <v>78</v>
      </c>
      <c r="B427">
        <v>900799701</v>
      </c>
      <c r="C427" s="7">
        <v>2019</v>
      </c>
      <c r="D427" t="s">
        <v>239</v>
      </c>
      <c r="E427" s="9">
        <v>0.30959771981149509</v>
      </c>
      <c r="F427" s="9">
        <v>0.36168106106637443</v>
      </c>
      <c r="G427" s="9">
        <v>0.67127878087786952</v>
      </c>
      <c r="H427" s="9">
        <v>0.70647972325033326</v>
      </c>
      <c r="I427" s="9">
        <v>0.32872121912213048</v>
      </c>
      <c r="J427" s="9">
        <v>0.19208197461902302</v>
      </c>
      <c r="K427" s="9">
        <v>0.20885352541751617</v>
      </c>
      <c r="L427" s="16">
        <v>-111.78768022624973</v>
      </c>
      <c r="M427" s="16">
        <v>14.782478434444682</v>
      </c>
      <c r="N427" s="17">
        <f>MEDIAN(N428:N431)</f>
        <v>1.1146236456719083E-2</v>
      </c>
      <c r="O427" s="16">
        <v>0.85599649287325774</v>
      </c>
      <c r="P427" s="9">
        <v>0.28053071569964233</v>
      </c>
      <c r="Q427" s="17">
        <f>MEDIAN(Q428:Q431)</f>
        <v>0.56234881554884808</v>
      </c>
      <c r="R427" s="9">
        <v>0.67938955679140123</v>
      </c>
      <c r="S427" s="17">
        <f>MEDIAN(S428:S431)</f>
        <v>-0.54713743514396418</v>
      </c>
      <c r="T427" s="9">
        <v>5.6647672700476583E-2</v>
      </c>
      <c r="U427" s="9" t="s">
        <v>266</v>
      </c>
      <c r="V427" s="16">
        <v>14.859314962250004</v>
      </c>
      <c r="W427" s="17">
        <f>MEDIAN(W428:W431)</f>
        <v>0.14581439231574744</v>
      </c>
    </row>
    <row r="428" spans="1:23" x14ac:dyDescent="0.3">
      <c r="A428" s="6" t="s">
        <v>78</v>
      </c>
      <c r="B428">
        <v>900799701</v>
      </c>
      <c r="C428" s="7">
        <v>2020</v>
      </c>
      <c r="D428" t="s">
        <v>239</v>
      </c>
      <c r="E428" s="9">
        <v>0.25108659181202375</v>
      </c>
      <c r="F428" s="9">
        <v>0.30282722971362991</v>
      </c>
      <c r="G428" s="9">
        <v>0.55391382152565372</v>
      </c>
      <c r="H428" s="9">
        <v>0.60565445942725982</v>
      </c>
      <c r="I428" s="9">
        <v>0.44608617847434634</v>
      </c>
      <c r="J428" s="9">
        <v>0.14937437246256602</v>
      </c>
      <c r="K428" s="9">
        <v>0.18330261667063796</v>
      </c>
      <c r="L428" s="16">
        <v>-32.722810821664297</v>
      </c>
      <c r="M428" s="16">
        <v>14.536482027658513</v>
      </c>
      <c r="N428" s="9">
        <v>-0.21807496545572214</v>
      </c>
      <c r="O428" s="16">
        <v>0.82914139540709408</v>
      </c>
      <c r="P428" s="9">
        <v>0.29670010649523687</v>
      </c>
      <c r="Q428" s="9">
        <v>1.0348695707277162</v>
      </c>
      <c r="R428" s="9">
        <v>0.64698628205190545</v>
      </c>
      <c r="S428" s="9">
        <v>-0.64544472113893714</v>
      </c>
      <c r="T428" s="9">
        <v>2.5686262114441045E-2</v>
      </c>
      <c r="U428" s="9" t="s">
        <v>266</v>
      </c>
      <c r="V428" s="16">
        <v>14.603546011156411</v>
      </c>
      <c r="W428" s="9">
        <v>-0.22567914588762472</v>
      </c>
    </row>
    <row r="429" spans="1:23" x14ac:dyDescent="0.3">
      <c r="A429" s="6" t="s">
        <v>78</v>
      </c>
      <c r="B429">
        <v>900799701</v>
      </c>
      <c r="C429" s="7">
        <v>2021</v>
      </c>
      <c r="D429" t="s">
        <v>239</v>
      </c>
      <c r="E429" s="9">
        <v>0.22152106758851839</v>
      </c>
      <c r="F429" s="9">
        <v>9.6642639029068805E-2</v>
      </c>
      <c r="G429" s="9">
        <v>0.31816370661758719</v>
      </c>
      <c r="H429" s="9">
        <v>0</v>
      </c>
      <c r="I429" s="9">
        <v>0.68183629338241281</v>
      </c>
      <c r="J429" s="9">
        <v>0.20836788520650934</v>
      </c>
      <c r="K429" s="9">
        <v>0.13397861321950555</v>
      </c>
      <c r="L429" s="16">
        <v>34.259844404028811</v>
      </c>
      <c r="M429" s="16">
        <v>14.30642710476852</v>
      </c>
      <c r="N429" s="9">
        <v>-0.20551003437996918</v>
      </c>
      <c r="O429" s="16">
        <v>2.2921669959973654</v>
      </c>
      <c r="P429" s="9">
        <v>0.30630984084469887</v>
      </c>
      <c r="Q429" s="9">
        <v>-1.6048344073098191</v>
      </c>
      <c r="R429" s="9">
        <v>0.69369015915530108</v>
      </c>
      <c r="S429" s="9">
        <v>2.7228616864185375</v>
      </c>
      <c r="T429" s="9">
        <v>0.12036199981270806</v>
      </c>
      <c r="U429" s="9" t="s">
        <v>266</v>
      </c>
      <c r="V429" s="16">
        <v>14.888581765861332</v>
      </c>
      <c r="W429" s="9">
        <v>0.32980957422039836</v>
      </c>
    </row>
    <row r="430" spans="1:23" x14ac:dyDescent="0.3">
      <c r="A430" s="6" t="s">
        <v>78</v>
      </c>
      <c r="B430">
        <v>900799701</v>
      </c>
      <c r="C430" s="7">
        <v>2022</v>
      </c>
      <c r="D430" t="s">
        <v>239</v>
      </c>
      <c r="E430" s="9">
        <v>0.76035082671321241</v>
      </c>
      <c r="F430" s="9">
        <v>3.0312658992471261E-2</v>
      </c>
      <c r="G430" s="9">
        <v>0.79066348570568357</v>
      </c>
      <c r="H430" s="9">
        <v>3.5510462300086323E-2</v>
      </c>
      <c r="I430" s="9">
        <v>0.20933651429431638</v>
      </c>
      <c r="J430" s="9">
        <v>7.0395690110783463E-2</v>
      </c>
      <c r="K430" s="9">
        <v>0.65168477235612787</v>
      </c>
      <c r="L430" s="16">
        <v>33.506346684909069</v>
      </c>
      <c r="M430" s="16">
        <v>14.557045917146382</v>
      </c>
      <c r="N430" s="9">
        <v>0.28482023340492457</v>
      </c>
      <c r="O430" s="16">
        <v>25.083607046879667</v>
      </c>
      <c r="P430" s="9">
        <v>0.25017673769838927</v>
      </c>
      <c r="Q430" s="9">
        <v>0.62120759167436246</v>
      </c>
      <c r="R430" s="9">
        <v>0.69256929928028221</v>
      </c>
      <c r="S430" s="9">
        <v>-0.44883014914899133</v>
      </c>
      <c r="T430" s="9">
        <v>5.1633608936162916E-2</v>
      </c>
      <c r="U430" s="9" t="s">
        <v>266</v>
      </c>
      <c r="V430" s="16">
        <v>15.051493235870561</v>
      </c>
      <c r="W430" s="9">
        <v>0.176932491253603</v>
      </c>
    </row>
    <row r="431" spans="1:23" x14ac:dyDescent="0.3">
      <c r="A431" s="6" t="s">
        <v>78</v>
      </c>
      <c r="B431">
        <v>900799701</v>
      </c>
      <c r="C431" s="7">
        <v>2023</v>
      </c>
      <c r="D431" t="s">
        <v>239</v>
      </c>
      <c r="E431" s="9">
        <v>0.65034304628515582</v>
      </c>
      <c r="F431" s="9">
        <v>0.17022840135348374</v>
      </c>
      <c r="G431" s="9">
        <v>0.82057144763863954</v>
      </c>
      <c r="H431" s="9">
        <v>0.28883476781762968</v>
      </c>
      <c r="I431" s="9">
        <v>0.17942855236136046</v>
      </c>
      <c r="J431" s="9">
        <v>8.1732749192235873E-2</v>
      </c>
      <c r="K431" s="9">
        <v>0.54458709317209275</v>
      </c>
      <c r="L431" s="16">
        <v>29.912893636648072</v>
      </c>
      <c r="M431" s="16">
        <v>14.762271909258022</v>
      </c>
      <c r="N431" s="9">
        <v>0.22780250729340734</v>
      </c>
      <c r="O431" s="16">
        <v>3.8204144614781486</v>
      </c>
      <c r="P431" s="9">
        <v>0.3521055937709639</v>
      </c>
      <c r="Q431" s="9">
        <v>0.50349003942333359</v>
      </c>
      <c r="R431" s="9">
        <v>0.5542559428311804</v>
      </c>
      <c r="S431" s="9">
        <v>-0.78761290560676089</v>
      </c>
      <c r="T431" s="9">
        <v>8.9316580719180829E-3</v>
      </c>
      <c r="U431" s="9" t="s">
        <v>266</v>
      </c>
      <c r="V431" s="16">
        <v>15.160075221059035</v>
      </c>
      <c r="W431" s="9">
        <v>0.11469629337789189</v>
      </c>
    </row>
    <row r="432" spans="1:23" x14ac:dyDescent="0.3">
      <c r="A432" s="6" t="s">
        <v>78</v>
      </c>
      <c r="B432">
        <v>900808267</v>
      </c>
      <c r="C432" s="7">
        <v>2019</v>
      </c>
      <c r="D432" t="s">
        <v>240</v>
      </c>
      <c r="E432" s="9">
        <v>0.33181894503516141</v>
      </c>
      <c r="F432" s="9">
        <v>9.2805234000619056E-5</v>
      </c>
      <c r="G432" s="9">
        <v>0.33191175026916198</v>
      </c>
      <c r="H432" s="9">
        <v>0</v>
      </c>
      <c r="I432" s="9">
        <v>0.66808824973083802</v>
      </c>
      <c r="J432" s="9">
        <v>8.235010381626541E-2</v>
      </c>
      <c r="K432" s="9">
        <v>2.509389153804022E-2</v>
      </c>
      <c r="L432" s="16">
        <v>10.184567169924616</v>
      </c>
      <c r="M432" s="16">
        <v>14.438299113391627</v>
      </c>
      <c r="N432" s="17">
        <f>MEDIAN(N433:N436)</f>
        <v>4.2074076275172012E-2</v>
      </c>
      <c r="O432" s="16">
        <v>3575.4335260115608</v>
      </c>
      <c r="P432" s="9">
        <v>0.15968830316090335</v>
      </c>
      <c r="Q432" s="17">
        <f>MEDIAN(Q433:Q436)</f>
        <v>3.1094965326181909</v>
      </c>
      <c r="R432" s="9">
        <v>0.83964918548654888</v>
      </c>
      <c r="S432" s="17">
        <f>MEDIAN(S433:S436)</f>
        <v>-0.71063885081781619</v>
      </c>
      <c r="T432" s="9">
        <v>0.18780989840240886</v>
      </c>
      <c r="U432" s="9" t="s">
        <v>266</v>
      </c>
      <c r="V432" s="16">
        <v>15.954115772441096</v>
      </c>
      <c r="W432" s="17">
        <f>MEDIAN(W433:W436)</f>
        <v>-3.972508412554443E-2</v>
      </c>
    </row>
    <row r="433" spans="1:23" x14ac:dyDescent="0.3">
      <c r="A433" s="6" t="s">
        <v>78</v>
      </c>
      <c r="B433">
        <v>900808267</v>
      </c>
      <c r="C433" s="7">
        <v>2020</v>
      </c>
      <c r="D433" t="s">
        <v>240</v>
      </c>
      <c r="E433" s="9">
        <v>0.19248382329504321</v>
      </c>
      <c r="F433" s="9">
        <v>0.13370312019425573</v>
      </c>
      <c r="G433" s="9">
        <v>0.32618694348929894</v>
      </c>
      <c r="H433" s="9">
        <v>0.31944574312868618</v>
      </c>
      <c r="I433" s="9">
        <v>0.67381305651070111</v>
      </c>
      <c r="J433" s="9">
        <v>-1.9152877730527387E-2</v>
      </c>
      <c r="K433" s="9">
        <v>3.1243696480732327E-2</v>
      </c>
      <c r="L433" s="16">
        <v>87.393987247757849</v>
      </c>
      <c r="M433" s="16">
        <v>14.346397010983567</v>
      </c>
      <c r="N433" s="9">
        <v>-8.7805553186250496E-2</v>
      </c>
      <c r="O433" s="16">
        <v>1.439635986171345</v>
      </c>
      <c r="P433" s="9">
        <v>0.14866513882591495</v>
      </c>
      <c r="Q433" s="9">
        <v>4.3006537621331535</v>
      </c>
      <c r="R433" s="9">
        <v>0.85072325440665619</v>
      </c>
      <c r="S433" s="9">
        <v>-1.4653898886032561</v>
      </c>
      <c r="T433" s="9">
        <v>-9.5818197536048047E-2</v>
      </c>
      <c r="U433" s="9" t="s">
        <v>266</v>
      </c>
      <c r="V433" s="16">
        <v>15.479909271254835</v>
      </c>
      <c r="W433" s="9">
        <v>-0.37762128264663086</v>
      </c>
    </row>
    <row r="434" spans="1:23" x14ac:dyDescent="0.3">
      <c r="A434" s="6" t="s">
        <v>78</v>
      </c>
      <c r="B434">
        <v>900808267</v>
      </c>
      <c r="C434" s="7">
        <v>2021</v>
      </c>
      <c r="D434" t="s">
        <v>240</v>
      </c>
      <c r="E434" s="9">
        <v>0.35289612020774236</v>
      </c>
      <c r="F434" s="9">
        <v>7.4239815748908075E-2</v>
      </c>
      <c r="G434" s="9">
        <v>0.42713593595665039</v>
      </c>
      <c r="H434" s="9">
        <v>0.17083368062441501</v>
      </c>
      <c r="I434" s="9">
        <v>0.57286406404334955</v>
      </c>
      <c r="J434" s="9">
        <v>4.860243155495176E-2</v>
      </c>
      <c r="K434" s="9">
        <v>0.161939196756445</v>
      </c>
      <c r="L434" s="16">
        <v>38.355146534158479</v>
      </c>
      <c r="M434" s="16">
        <v>14.55151893246334</v>
      </c>
      <c r="N434" s="9">
        <v>0.22767473575941266</v>
      </c>
      <c r="O434" s="16">
        <v>4.7534616923255602</v>
      </c>
      <c r="P434" s="9">
        <v>0.18035616257246409</v>
      </c>
      <c r="Q434" s="9">
        <v>2.8297412526411687</v>
      </c>
      <c r="R434" s="9">
        <v>0.8128896246669598</v>
      </c>
      <c r="S434" s="9">
        <v>-1.3076417914111935</v>
      </c>
      <c r="T434" s="9">
        <v>2.4010986852757203E-2</v>
      </c>
      <c r="U434" s="9" t="s">
        <v>266</v>
      </c>
      <c r="V434" s="16">
        <v>15.977200066253442</v>
      </c>
      <c r="W434" s="9">
        <v>0.64426059196258745</v>
      </c>
    </row>
    <row r="435" spans="1:23" x14ac:dyDescent="0.3">
      <c r="A435" s="6" t="s">
        <v>78</v>
      </c>
      <c r="B435">
        <v>900808267</v>
      </c>
      <c r="C435" s="7">
        <v>2022</v>
      </c>
      <c r="D435" t="s">
        <v>240</v>
      </c>
      <c r="E435" s="9">
        <v>0.45570770969523178</v>
      </c>
      <c r="F435" s="9">
        <v>2.778127115983153E-2</v>
      </c>
      <c r="G435" s="9">
        <v>0.48348898085506331</v>
      </c>
      <c r="H435" s="9">
        <v>5.5562542319663059E-2</v>
      </c>
      <c r="I435" s="9">
        <v>0.51651101914493669</v>
      </c>
      <c r="J435" s="9">
        <v>3.2526303795194715E-2</v>
      </c>
      <c r="K435" s="9">
        <v>0.17995257699159561</v>
      </c>
      <c r="L435" s="16">
        <v>-6.7369020598724525</v>
      </c>
      <c r="M435" s="16">
        <v>14.691548300070927</v>
      </c>
      <c r="N435" s="9">
        <v>0.15030758014280599</v>
      </c>
      <c r="O435" s="16">
        <v>16.403414626834351</v>
      </c>
      <c r="P435" s="9">
        <v>0.1708473427207681</v>
      </c>
      <c r="Q435" s="9">
        <v>0.96323014115036354</v>
      </c>
      <c r="R435" s="9">
        <v>0.8209873047257269</v>
      </c>
      <c r="S435" s="9">
        <v>-0.11363591022443886</v>
      </c>
      <c r="T435" s="9">
        <v>1.8501552866160342E-2</v>
      </c>
      <c r="U435" s="9" t="s">
        <v>266</v>
      </c>
      <c r="V435" s="16">
        <v>16.112413236579041</v>
      </c>
      <c r="W435" s="9">
        <v>0.14478079163692459</v>
      </c>
    </row>
    <row r="436" spans="1:23" x14ac:dyDescent="0.3">
      <c r="A436" s="6" t="s">
        <v>78</v>
      </c>
      <c r="B436">
        <v>900808267</v>
      </c>
      <c r="C436" s="7">
        <v>2023</v>
      </c>
      <c r="D436" t="s">
        <v>240</v>
      </c>
      <c r="E436" s="9">
        <v>0.55065366982193475</v>
      </c>
      <c r="F436" s="9">
        <v>0</v>
      </c>
      <c r="G436" s="9">
        <v>0.55065366982193475</v>
      </c>
      <c r="H436" s="9">
        <v>0</v>
      </c>
      <c r="I436" s="9">
        <v>0.44934633017806519</v>
      </c>
      <c r="J436" s="9">
        <v>4.4484168689790014E-2</v>
      </c>
      <c r="K436" s="9">
        <v>2.8068760972720985E-2</v>
      </c>
      <c r="L436" s="16">
        <v>53.624367548785678</v>
      </c>
      <c r="M436" s="16">
        <v>14.623098751394052</v>
      </c>
      <c r="N436" s="9">
        <v>-6.6159427592461961E-2</v>
      </c>
      <c r="O436" s="16">
        <v>10</v>
      </c>
      <c r="P436" s="9">
        <v>0.15174896867013632</v>
      </c>
      <c r="Q436" s="9">
        <v>3.3892518125952131</v>
      </c>
      <c r="R436" s="9">
        <v>0.83627239862064229</v>
      </c>
      <c r="S436" s="9">
        <v>0.62443449098561743</v>
      </c>
      <c r="T436" s="9">
        <v>3.2183823985180778E-2</v>
      </c>
      <c r="U436" s="9" t="s">
        <v>266</v>
      </c>
      <c r="V436" s="16">
        <v>15.858512804758236</v>
      </c>
      <c r="W436" s="9">
        <v>-0.22423095988801345</v>
      </c>
    </row>
    <row r="437" spans="1:23" x14ac:dyDescent="0.3">
      <c r="A437" s="6" t="s">
        <v>78</v>
      </c>
      <c r="B437">
        <v>900957634</v>
      </c>
      <c r="C437" s="7">
        <v>2019</v>
      </c>
      <c r="D437" t="s">
        <v>244</v>
      </c>
      <c r="E437" s="9">
        <v>0.33061241915003453</v>
      </c>
      <c r="F437" s="9">
        <v>8.4011897292245841E-2</v>
      </c>
      <c r="G437" s="9">
        <v>0.41462431644228037</v>
      </c>
      <c r="H437" s="9">
        <v>5.1599060937981014E-2</v>
      </c>
      <c r="I437" s="9">
        <v>0.58537568355771963</v>
      </c>
      <c r="J437" s="9">
        <v>0.12256515963155711</v>
      </c>
      <c r="K437" s="9">
        <v>0.2672648996195342</v>
      </c>
      <c r="L437" s="16">
        <v>-48.303370495284284</v>
      </c>
      <c r="M437" s="16">
        <v>14.75285254903395</v>
      </c>
      <c r="N437" s="17">
        <f>MEDIAN(N438:N441)</f>
        <v>-6.4070508504101009E-3</v>
      </c>
      <c r="O437" s="16">
        <v>3.9353047580863225</v>
      </c>
      <c r="P437" s="9">
        <v>0.63143421591689752</v>
      </c>
      <c r="Q437" s="17">
        <f>MEDIAN(Q438:Q441)</f>
        <v>10.086627530138578</v>
      </c>
      <c r="R437" s="9">
        <v>0.27907915835352382</v>
      </c>
      <c r="S437" s="17">
        <f>MEDIAN(S438:S441)</f>
        <v>-3.7436444408325089</v>
      </c>
      <c r="T437" s="9">
        <v>0.13580718365211153</v>
      </c>
      <c r="U437" s="9" t="s">
        <v>266</v>
      </c>
      <c r="V437" s="16">
        <v>15.718878185622406</v>
      </c>
      <c r="W437" s="17">
        <f>MEDIAN(W438:W441)</f>
        <v>-0.17010523359517493</v>
      </c>
    </row>
    <row r="438" spans="1:23" x14ac:dyDescent="0.3">
      <c r="A438" s="6" t="s">
        <v>78</v>
      </c>
      <c r="B438">
        <v>900957634</v>
      </c>
      <c r="C438" s="7">
        <v>2020</v>
      </c>
      <c r="D438" t="s">
        <v>244</v>
      </c>
      <c r="E438" s="9">
        <v>0.33754602893003116</v>
      </c>
      <c r="F438" s="9">
        <v>5.6932776013002333E-2</v>
      </c>
      <c r="G438" s="9">
        <v>0.3944788049430335</v>
      </c>
      <c r="H438" s="9">
        <v>3.3596952029094268E-2</v>
      </c>
      <c r="I438" s="9">
        <v>0.60552119505696655</v>
      </c>
      <c r="J438" s="9">
        <v>4.7872231841014731E-2</v>
      </c>
      <c r="K438" s="9">
        <v>0.27459788460021806</v>
      </c>
      <c r="L438" s="16">
        <v>-92.632247687643883</v>
      </c>
      <c r="M438" s="16">
        <v>14.715617434880201</v>
      </c>
      <c r="N438" s="9">
        <v>-3.6550411916718928E-2</v>
      </c>
      <c r="O438" s="16">
        <v>5.9288524566752594</v>
      </c>
      <c r="P438" s="9">
        <v>0.62465516414308742</v>
      </c>
      <c r="Q438" s="9">
        <v>10.178080095203601</v>
      </c>
      <c r="R438" s="9">
        <v>0.22212510762781387</v>
      </c>
      <c r="S438" s="9">
        <v>-1.0146276327287513</v>
      </c>
      <c r="T438" s="9">
        <v>-2.0619009328150394E-3</v>
      </c>
      <c r="U438" s="9" t="s">
        <v>266</v>
      </c>
      <c r="V438" s="16">
        <v>15.253642340407801</v>
      </c>
      <c r="W438" s="9">
        <v>-0.37201302000104941</v>
      </c>
    </row>
    <row r="439" spans="1:23" x14ac:dyDescent="0.3">
      <c r="A439" s="6" t="s">
        <v>78</v>
      </c>
      <c r="B439">
        <v>900957634</v>
      </c>
      <c r="C439" s="7">
        <v>2021</v>
      </c>
      <c r="D439" t="s">
        <v>244</v>
      </c>
      <c r="E439" s="9">
        <v>0.31333128385881936</v>
      </c>
      <c r="F439" s="9">
        <v>6.1136845754132538E-3</v>
      </c>
      <c r="G439" s="9">
        <v>0.31944496843423259</v>
      </c>
      <c r="H439" s="9">
        <v>7.987795790160207E-2</v>
      </c>
      <c r="I439" s="9">
        <v>0.68055503156576735</v>
      </c>
      <c r="J439" s="9">
        <v>0.12277095360960841</v>
      </c>
      <c r="K439" s="9">
        <v>0.21601548536126097</v>
      </c>
      <c r="L439" s="16">
        <v>-35.999238369588312</v>
      </c>
      <c r="M439" s="16">
        <v>14.800248038894335</v>
      </c>
      <c r="N439" s="9">
        <v>8.8314973254640661E-2</v>
      </c>
      <c r="O439" s="16">
        <v>51.250809555813525</v>
      </c>
      <c r="P439" s="9">
        <v>0.36175217370678592</v>
      </c>
      <c r="Q439" s="9">
        <v>8.4765149544854879</v>
      </c>
      <c r="R439" s="9">
        <v>0.47025504004506352</v>
      </c>
      <c r="S439" s="9">
        <v>-59.98600157728707</v>
      </c>
      <c r="T439" s="9">
        <v>0.11175376124020352</v>
      </c>
      <c r="U439" s="9" t="s">
        <v>266</v>
      </c>
      <c r="V439" s="16">
        <v>15.812459633344039</v>
      </c>
      <c r="W439" s="9">
        <v>0.74860319149794741</v>
      </c>
    </row>
    <row r="440" spans="1:23" x14ac:dyDescent="0.3">
      <c r="A440" s="6" t="s">
        <v>78</v>
      </c>
      <c r="B440">
        <v>900957634</v>
      </c>
      <c r="C440" s="7">
        <v>2022</v>
      </c>
      <c r="D440" t="s">
        <v>244</v>
      </c>
      <c r="E440" s="9">
        <v>0.35686601303904081</v>
      </c>
      <c r="F440" s="9">
        <v>8.0676132612607782E-2</v>
      </c>
      <c r="G440" s="9">
        <v>0.43754214565164856</v>
      </c>
      <c r="H440" s="9">
        <v>0.2326853282306143</v>
      </c>
      <c r="I440" s="9">
        <v>0.56245785434835138</v>
      </c>
      <c r="J440" s="9">
        <v>0.10119602853480847</v>
      </c>
      <c r="K440" s="9">
        <v>0.20836810175054093</v>
      </c>
      <c r="L440" s="16">
        <v>-27.19009632394944</v>
      </c>
      <c r="M440" s="16">
        <v>14.803424778216728</v>
      </c>
      <c r="N440" s="9">
        <v>3.1817905061020113E-3</v>
      </c>
      <c r="O440" s="16">
        <v>4.4234397644300447</v>
      </c>
      <c r="P440" s="9">
        <v>0.30323309975659313</v>
      </c>
      <c r="Q440" s="9">
        <v>9.9951749650735575</v>
      </c>
      <c r="R440" s="9">
        <v>0.60278698419400756</v>
      </c>
      <c r="S440" s="9">
        <v>-0.48545844098978197</v>
      </c>
      <c r="T440" s="9">
        <v>5.7319575652166145E-2</v>
      </c>
      <c r="U440" s="9" t="s">
        <v>266</v>
      </c>
      <c r="V440" s="16">
        <v>15.843766957302654</v>
      </c>
      <c r="W440" s="9">
        <v>3.1802552810699547E-2</v>
      </c>
    </row>
    <row r="441" spans="1:23" x14ac:dyDescent="0.3">
      <c r="A441" s="6" t="s">
        <v>78</v>
      </c>
      <c r="B441">
        <v>900957634</v>
      </c>
      <c r="C441" s="7">
        <v>2023</v>
      </c>
      <c r="D441" t="s">
        <v>244</v>
      </c>
      <c r="E441" s="9">
        <v>0.50324369160257743</v>
      </c>
      <c r="F441" s="9">
        <v>4.414742979443502E-2</v>
      </c>
      <c r="G441" s="9">
        <v>0.5473911213970124</v>
      </c>
      <c r="H441" s="9">
        <v>0.12561244923690754</v>
      </c>
      <c r="I441" s="9">
        <v>0.4526088786029876</v>
      </c>
      <c r="J441" s="9">
        <v>-0.12285182903575934</v>
      </c>
      <c r="K441" s="9">
        <v>0.43915807812407764</v>
      </c>
      <c r="L441" s="16">
        <v>-189.22070015316245</v>
      </c>
      <c r="M441" s="16">
        <v>14.787299570864592</v>
      </c>
      <c r="N441" s="9">
        <v>-1.5995892206922213E-2</v>
      </c>
      <c r="O441" s="16">
        <v>11.39916171668081</v>
      </c>
      <c r="P441" s="9">
        <v>0.70815705945657947</v>
      </c>
      <c r="Q441" s="9">
        <v>27.468695525650997</v>
      </c>
      <c r="R441" s="9">
        <v>0.19366867120652309</v>
      </c>
      <c r="S441" s="9">
        <v>-6.4726612489362667</v>
      </c>
      <c r="T441" s="9">
        <v>-0.3187899501564328</v>
      </c>
      <c r="U441" s="9" t="s">
        <v>266</v>
      </c>
      <c r="V441" s="16">
        <v>15.26504376788842</v>
      </c>
      <c r="W441" s="9">
        <v>-0.43938629269307983</v>
      </c>
    </row>
    <row r="442" spans="1:23" x14ac:dyDescent="0.3">
      <c r="A442" s="6" t="s">
        <v>78</v>
      </c>
      <c r="B442">
        <v>900970642</v>
      </c>
      <c r="C442" s="7">
        <v>2019</v>
      </c>
      <c r="D442" t="s">
        <v>245</v>
      </c>
      <c r="E442" s="9">
        <v>0.32927374425002692</v>
      </c>
      <c r="F442" s="9">
        <v>0.52505360202873674</v>
      </c>
      <c r="G442" s="9">
        <v>0.85432734627876361</v>
      </c>
      <c r="H442" s="9">
        <v>1.0854942010469297</v>
      </c>
      <c r="I442" s="9">
        <v>0.14567265372123633</v>
      </c>
      <c r="J442" s="9">
        <v>-5.567994623400626E-2</v>
      </c>
      <c r="K442" s="9">
        <v>0.14899156440659725</v>
      </c>
      <c r="L442" s="16">
        <v>-201.96889599727362</v>
      </c>
      <c r="M442" s="16">
        <v>14.186778898411013</v>
      </c>
      <c r="N442" s="17">
        <f>MEDIAN(N443:N446)</f>
        <v>6.5684587686036799E-3</v>
      </c>
      <c r="O442" s="16">
        <v>0.62712405548263506</v>
      </c>
      <c r="P442" s="9">
        <v>0.90779692212597929</v>
      </c>
      <c r="Q442" s="17">
        <f>MEDIAN(Q443:Q446)</f>
        <v>-0.53255489647669241</v>
      </c>
      <c r="R442" s="9">
        <v>9.0823360274618986E-2</v>
      </c>
      <c r="S442" s="17">
        <f>MEDIAN(S443:S446)</f>
        <v>0.68899727521909759</v>
      </c>
      <c r="T442" s="9">
        <v>-3.9873838622710704E-2</v>
      </c>
      <c r="U442" s="9" t="s">
        <v>266</v>
      </c>
      <c r="V442" s="16">
        <v>13.213223671135022</v>
      </c>
      <c r="W442" s="17">
        <f>MEDIAN(W443:W446)</f>
        <v>0.12435364876735044</v>
      </c>
    </row>
    <row r="443" spans="1:23" x14ac:dyDescent="0.3">
      <c r="A443" s="6" t="s">
        <v>78</v>
      </c>
      <c r="B443">
        <v>900970642</v>
      </c>
      <c r="C443" s="7">
        <v>2020</v>
      </c>
      <c r="D443" t="s">
        <v>245</v>
      </c>
      <c r="E443" s="9">
        <v>0.37456976744949672</v>
      </c>
      <c r="F443" s="9">
        <v>0.49983023832962398</v>
      </c>
      <c r="G443" s="9">
        <v>0.87440000577912069</v>
      </c>
      <c r="H443" s="9">
        <v>0.99966047665924795</v>
      </c>
      <c r="I443" s="9">
        <v>0.12559999422087931</v>
      </c>
      <c r="J443" s="9">
        <v>1.2579990130168516E-3</v>
      </c>
      <c r="K443" s="9">
        <v>0.19979405315346258</v>
      </c>
      <c r="L443" s="16">
        <v>213.90467459187295</v>
      </c>
      <c r="M443" s="16">
        <v>14.236010737462893</v>
      </c>
      <c r="N443" s="9">
        <v>5.0463861056918802E-2</v>
      </c>
      <c r="O443" s="16">
        <v>0.74939397164378541</v>
      </c>
      <c r="P443" s="9">
        <v>0.86151125319575528</v>
      </c>
      <c r="Q443" s="9">
        <v>-1.9224887765305778</v>
      </c>
      <c r="R443" s="9">
        <v>0.13717531028296021</v>
      </c>
      <c r="S443" s="9">
        <v>-0.65555363321799309</v>
      </c>
      <c r="T443" s="9">
        <v>-1.3074603851127225E-2</v>
      </c>
      <c r="U443" s="9" t="s">
        <v>266</v>
      </c>
      <c r="V443" s="16">
        <v>13.111172998008676</v>
      </c>
      <c r="W443" s="9">
        <v>-9.7016206502324898E-2</v>
      </c>
    </row>
    <row r="444" spans="1:23" x14ac:dyDescent="0.3">
      <c r="A444" s="6" t="s">
        <v>78</v>
      </c>
      <c r="B444">
        <v>900970642</v>
      </c>
      <c r="C444" s="7">
        <v>2021</v>
      </c>
      <c r="D444" t="s">
        <v>245</v>
      </c>
      <c r="E444" s="9">
        <v>0.36426836377429161</v>
      </c>
      <c r="F444" s="9">
        <v>0.5663508850260438</v>
      </c>
      <c r="G444" s="9">
        <v>0.93061924880033531</v>
      </c>
      <c r="H444" s="9">
        <v>1.1327017700520876</v>
      </c>
      <c r="I444" s="9">
        <v>6.938075119966465E-2</v>
      </c>
      <c r="J444" s="9">
        <v>-3.3447515327432821E-2</v>
      </c>
      <c r="K444" s="9">
        <v>0.27214139702059076</v>
      </c>
      <c r="L444" s="16">
        <v>71.469340412922094</v>
      </c>
      <c r="M444" s="16">
        <v>14.172444168445931</v>
      </c>
      <c r="N444" s="9">
        <v>-6.1588351919554585E-2</v>
      </c>
      <c r="O444" s="16">
        <v>0.6431849466564189</v>
      </c>
      <c r="P444" s="9">
        <v>0.91417000421990835</v>
      </c>
      <c r="Q444" s="9">
        <v>-6.7522457352907814</v>
      </c>
      <c r="R444" s="9">
        <v>8.4430357866419961E-2</v>
      </c>
      <c r="S444" s="9">
        <v>3.6267014917876335</v>
      </c>
      <c r="T444" s="9">
        <v>-6.4462423571022179E-2</v>
      </c>
      <c r="U444" s="9" t="s">
        <v>266</v>
      </c>
      <c r="V444" s="16">
        <v>13.45890989698078</v>
      </c>
      <c r="W444" s="9">
        <v>0.41585968659240025</v>
      </c>
    </row>
    <row r="445" spans="1:23" x14ac:dyDescent="0.3">
      <c r="A445" s="6" t="s">
        <v>78</v>
      </c>
      <c r="B445">
        <v>900970642</v>
      </c>
      <c r="C445" s="7">
        <v>2022</v>
      </c>
      <c r="D445" t="s">
        <v>245</v>
      </c>
      <c r="E445" s="9">
        <v>0.5287005044333285</v>
      </c>
      <c r="F445" s="9">
        <v>0.58831072627785774</v>
      </c>
      <c r="G445" s="9">
        <v>1.1170112307111864</v>
      </c>
      <c r="H445" s="9">
        <v>1.1766214525557155</v>
      </c>
      <c r="I445" s="9">
        <v>-0.1170112307111863</v>
      </c>
      <c r="J445" s="9">
        <v>-0.16721660803248883</v>
      </c>
      <c r="K445" s="9">
        <v>0.46413972636000356</v>
      </c>
      <c r="L445" s="16">
        <v>60.720400958939692</v>
      </c>
      <c r="M445" s="16">
        <v>14.1344027384044</v>
      </c>
      <c r="N445" s="9">
        <v>-3.7326943519711442E-2</v>
      </c>
      <c r="O445" s="16">
        <v>0.89867561616346336</v>
      </c>
      <c r="P445" s="9">
        <v>0.92124617349627769</v>
      </c>
      <c r="Q445" s="9">
        <v>0.85737898357719278</v>
      </c>
      <c r="R445" s="9">
        <v>7.7299918653855798E-2</v>
      </c>
      <c r="S445" s="9">
        <v>1.8237273783287917</v>
      </c>
      <c r="T445" s="9">
        <v>-0.18908216978299699</v>
      </c>
      <c r="U445" s="9" t="s">
        <v>266</v>
      </c>
      <c r="V445" s="16">
        <v>13.426383258063728</v>
      </c>
      <c r="W445" s="9">
        <v>-3.2003336894973478E-2</v>
      </c>
    </row>
    <row r="446" spans="1:23" x14ac:dyDescent="0.3">
      <c r="A446" s="6" t="s">
        <v>78</v>
      </c>
      <c r="B446">
        <v>900970642</v>
      </c>
      <c r="C446" s="7">
        <v>2023</v>
      </c>
      <c r="D446" t="s">
        <v>245</v>
      </c>
      <c r="E446" s="9">
        <v>0.66466949171143574</v>
      </c>
      <c r="F446" s="9">
        <v>0.53828077557256382</v>
      </c>
      <c r="G446" s="9">
        <v>1.2029502672839996</v>
      </c>
      <c r="H446" s="9">
        <v>1.0765615511451276</v>
      </c>
      <c r="I446" s="9">
        <v>-0.20295026728399948</v>
      </c>
      <c r="J446" s="9">
        <v>-0.11918591587920324</v>
      </c>
      <c r="K446" s="9">
        <v>0.55565207385379167</v>
      </c>
      <c r="L446" s="16">
        <v>115.3317360808293</v>
      </c>
      <c r="M446" s="16">
        <v>14.223277681068247</v>
      </c>
      <c r="N446" s="9">
        <v>9.2943967118420012E-2</v>
      </c>
      <c r="O446" s="16">
        <v>1.2348007245929107</v>
      </c>
      <c r="P446" s="9">
        <v>0.82160846635454154</v>
      </c>
      <c r="Q446" s="9">
        <v>3.0202136096904559</v>
      </c>
      <c r="R446" s="9">
        <v>0.17706126613531348</v>
      </c>
      <c r="S446" s="9">
        <v>-0.44573282789059676</v>
      </c>
      <c r="T446" s="9">
        <v>-9.5889672933778619E-2</v>
      </c>
      <c r="U446" s="9" t="s">
        <v>266</v>
      </c>
      <c r="V446" s="16">
        <v>13.67379836508629</v>
      </c>
      <c r="W446" s="9">
        <v>0.28071063442967437</v>
      </c>
    </row>
    <row r="447" spans="1:23" x14ac:dyDescent="0.3">
      <c r="A447" s="8" t="s">
        <v>248</v>
      </c>
      <c r="B447">
        <v>800244387</v>
      </c>
      <c r="C447" s="7">
        <v>2019</v>
      </c>
      <c r="D447" t="s">
        <v>249</v>
      </c>
      <c r="E447" s="9">
        <v>0.25448133052923205</v>
      </c>
      <c r="F447" s="9">
        <v>0.71511048393358168</v>
      </c>
      <c r="G447" s="9">
        <v>0.96959181446281362</v>
      </c>
      <c r="H447" s="9">
        <v>0.44332184800385827</v>
      </c>
      <c r="I447" s="9">
        <v>3.0408185537186348E-2</v>
      </c>
      <c r="J447" s="9">
        <v>1.7528130557233634E-2</v>
      </c>
      <c r="K447" s="9">
        <v>0.47227794996547096</v>
      </c>
      <c r="L447" s="16">
        <v>-424.57323538503044</v>
      </c>
      <c r="M447" s="16">
        <v>19.883339595622274</v>
      </c>
      <c r="N447" s="17">
        <f>MEDIAN(N448:N451)</f>
        <v>3.613861180624578E-2</v>
      </c>
      <c r="O447" s="16">
        <v>0.3558629557902942</v>
      </c>
      <c r="P447" s="9">
        <v>0.87559876883706433</v>
      </c>
      <c r="Q447" s="17">
        <f>MEDIAN(Q448:Q451)</f>
        <v>4.2282074023928864</v>
      </c>
      <c r="R447" s="9">
        <v>0.11321177798610624</v>
      </c>
      <c r="S447" s="17">
        <f>MEDIAN(S448:S451)</f>
        <v>-7.728726619403159E-2</v>
      </c>
      <c r="T447" s="9">
        <v>-8.6060182738563626E-2</v>
      </c>
      <c r="U447" s="9" t="s">
        <v>268</v>
      </c>
      <c r="V447" s="16">
        <v>19.760001506822416</v>
      </c>
      <c r="W447" s="17">
        <f>MEDIAN(W448:W451)</f>
        <v>0.21314526667272682</v>
      </c>
    </row>
    <row r="448" spans="1:23" x14ac:dyDescent="0.3">
      <c r="A448" s="8" t="s">
        <v>248</v>
      </c>
      <c r="B448">
        <v>800244387</v>
      </c>
      <c r="C448" s="7">
        <v>2020</v>
      </c>
      <c r="D448" t="s">
        <v>249</v>
      </c>
      <c r="E448" s="9">
        <v>0.24785674639336264</v>
      </c>
      <c r="F448" s="9">
        <v>0.78930759422578822</v>
      </c>
      <c r="G448" s="9">
        <v>1.0371643406191509</v>
      </c>
      <c r="H448" s="9">
        <v>0.87798764018680231</v>
      </c>
      <c r="I448" s="9">
        <v>-3.7164340619150874E-2</v>
      </c>
      <c r="J448" s="9">
        <v>-1.4479257324460447E-2</v>
      </c>
      <c r="K448" s="9">
        <v>0.10705696671792547</v>
      </c>
      <c r="L448" s="16">
        <v>-51.649141343372634</v>
      </c>
      <c r="M448" s="16">
        <v>19.818614545704676</v>
      </c>
      <c r="N448" s="9">
        <v>-6.2674854423077742E-2</v>
      </c>
      <c r="O448" s="16">
        <v>0.31401794206285194</v>
      </c>
      <c r="P448" s="9">
        <v>0.84758536556876218</v>
      </c>
      <c r="Q448" s="9">
        <v>3.8249641584798368</v>
      </c>
      <c r="R448" s="9">
        <v>0.14373298435036472</v>
      </c>
      <c r="S448" s="9">
        <v>0.27549353160676526</v>
      </c>
      <c r="T448" s="9">
        <v>-0.1171089956669959</v>
      </c>
      <c r="U448" s="9" t="s">
        <v>268</v>
      </c>
      <c r="V448" s="16">
        <v>19.485921082060674</v>
      </c>
      <c r="W448" s="9">
        <v>-0.23972907180621383</v>
      </c>
    </row>
    <row r="449" spans="1:23" x14ac:dyDescent="0.3">
      <c r="A449" s="8" t="s">
        <v>248</v>
      </c>
      <c r="B449">
        <v>800244387</v>
      </c>
      <c r="C449" s="7">
        <v>2021</v>
      </c>
      <c r="D449" t="s">
        <v>249</v>
      </c>
      <c r="E449" s="9">
        <v>0.32366195288325478</v>
      </c>
      <c r="F449" s="9">
        <v>0.64065388319471117</v>
      </c>
      <c r="G449" s="9">
        <v>0.964315836077966</v>
      </c>
      <c r="H449" s="9">
        <v>0.6822327646960602</v>
      </c>
      <c r="I449" s="9">
        <v>3.568416392203403E-2</v>
      </c>
      <c r="J449" s="9">
        <v>7.869296894485199E-2</v>
      </c>
      <c r="K449" s="9">
        <v>0.20818243172082126</v>
      </c>
      <c r="L449" s="16">
        <v>-110.09835061134081</v>
      </c>
      <c r="M449" s="16">
        <v>19.838302216719164</v>
      </c>
      <c r="N449" s="9">
        <v>1.9882751332038318E-2</v>
      </c>
      <c r="O449" s="16">
        <v>0.50520563657441464</v>
      </c>
      <c r="P449" s="9">
        <v>0.79879349119355236</v>
      </c>
      <c r="Q449" s="9">
        <v>28.808609668729417</v>
      </c>
      <c r="R449" s="9">
        <v>0.18616007114088573</v>
      </c>
      <c r="S449" s="9">
        <v>-0.43006806399482844</v>
      </c>
      <c r="T449" s="9">
        <v>-6.5442970318832894E-2</v>
      </c>
      <c r="U449" s="9" t="s">
        <v>268</v>
      </c>
      <c r="V449" s="16">
        <v>19.938775006092502</v>
      </c>
      <c r="W449" s="9">
        <v>0.5727944222651018</v>
      </c>
    </row>
    <row r="450" spans="1:23" x14ac:dyDescent="0.3">
      <c r="A450" s="8" t="s">
        <v>248</v>
      </c>
      <c r="B450">
        <v>800244387</v>
      </c>
      <c r="C450" s="7">
        <v>2022</v>
      </c>
      <c r="D450" t="s">
        <v>249</v>
      </c>
      <c r="E450" s="9">
        <v>0.40025020978514675</v>
      </c>
      <c r="F450" s="9">
        <v>0.59431042403678935</v>
      </c>
      <c r="G450" s="9">
        <v>0.99456063382193616</v>
      </c>
      <c r="H450" s="9">
        <v>0.63416030534878387</v>
      </c>
      <c r="I450" s="9">
        <v>5.4393661780638806E-3</v>
      </c>
      <c r="J450" s="9">
        <v>8.6341372848096093E-2</v>
      </c>
      <c r="K450" s="9">
        <v>0.27246223561156979</v>
      </c>
      <c r="L450" s="16">
        <v>-107.907090665872</v>
      </c>
      <c r="M450" s="16">
        <v>19.889370234400253</v>
      </c>
      <c r="N450" s="9">
        <v>5.2394472280453241E-2</v>
      </c>
      <c r="O450" s="16">
        <v>0.67346994701269147</v>
      </c>
      <c r="P450" s="9">
        <v>0.74767854976585502</v>
      </c>
      <c r="Q450" s="9">
        <v>4.6314506463059359</v>
      </c>
      <c r="R450" s="9">
        <v>0.23437204604366915</v>
      </c>
      <c r="S450" s="9">
        <v>1.7763399888871709</v>
      </c>
      <c r="T450" s="9">
        <v>-0.17264622750632688</v>
      </c>
      <c r="U450" s="9" t="s">
        <v>268</v>
      </c>
      <c r="V450" s="16">
        <v>20.156031190829456</v>
      </c>
      <c r="W450" s="9">
        <v>0.24266241250616361</v>
      </c>
    </row>
    <row r="451" spans="1:23" x14ac:dyDescent="0.3">
      <c r="A451" s="8" t="s">
        <v>248</v>
      </c>
      <c r="B451">
        <v>800244387</v>
      </c>
      <c r="C451" s="7">
        <v>2023</v>
      </c>
      <c r="D451" t="s">
        <v>249</v>
      </c>
      <c r="E451" s="9">
        <v>0.35349352676887835</v>
      </c>
      <c r="F451" s="9">
        <v>0.64280429609454526</v>
      </c>
      <c r="G451" s="9">
        <v>0.99629782286342361</v>
      </c>
      <c r="H451" s="9">
        <v>0.68939573522651321</v>
      </c>
      <c r="I451" s="9">
        <v>3.7021771365763501E-3</v>
      </c>
      <c r="J451" s="9">
        <v>6.1046795211976354E-2</v>
      </c>
      <c r="K451" s="9">
        <v>0.20240538895143187</v>
      </c>
      <c r="L451" s="16">
        <v>-61.990561120273199</v>
      </c>
      <c r="M451" s="16">
        <v>19.991588277857396</v>
      </c>
      <c r="N451" s="9">
        <v>0.1076249557745439</v>
      </c>
      <c r="O451" s="16">
        <v>0.54992402651410666</v>
      </c>
      <c r="P451" s="9">
        <v>0.73898334624319417</v>
      </c>
      <c r="Q451" s="9">
        <v>1.706185331438927</v>
      </c>
      <c r="R451" s="9">
        <v>0.25160740752782557</v>
      </c>
      <c r="S451" s="9">
        <v>-0.98775061570233136</v>
      </c>
      <c r="T451" s="9">
        <v>-1.9093195555429428E-3</v>
      </c>
      <c r="U451" s="9" t="s">
        <v>268</v>
      </c>
      <c r="V451" s="16">
        <v>20.3246155908266</v>
      </c>
      <c r="W451" s="9">
        <v>0.18362812083929003</v>
      </c>
    </row>
    <row r="452" spans="1:23" x14ac:dyDescent="0.3">
      <c r="A452" s="8" t="s">
        <v>248</v>
      </c>
      <c r="B452">
        <v>891408584</v>
      </c>
      <c r="C452" s="7">
        <v>2019</v>
      </c>
      <c r="D452" t="s">
        <v>251</v>
      </c>
      <c r="E452" s="9">
        <v>0.32647815611995112</v>
      </c>
      <c r="F452" s="9">
        <v>0.49323789312308197</v>
      </c>
      <c r="G452" s="9">
        <v>0.8197160492430331</v>
      </c>
      <c r="H452" s="9">
        <v>4.6290061540230402E-4</v>
      </c>
      <c r="I452" s="9">
        <v>0.18028395075696693</v>
      </c>
      <c r="J452" s="9">
        <v>0.17122403746561676</v>
      </c>
      <c r="K452" s="9">
        <v>0.29436128926898342</v>
      </c>
      <c r="L452" s="16">
        <v>-133.93249689549089</v>
      </c>
      <c r="M452" s="16">
        <v>19.416264780306076</v>
      </c>
      <c r="N452" s="17">
        <f>MEDIAN(N453:N456)</f>
        <v>0.18837705598556276</v>
      </c>
      <c r="O452" s="16">
        <v>0.66190809885420177</v>
      </c>
      <c r="P452" s="9">
        <v>0.66279496136218174</v>
      </c>
      <c r="Q452" s="17">
        <f>MEDIAN(Q453:Q456)</f>
        <v>1.1214450548283936</v>
      </c>
      <c r="R452" s="9">
        <v>0.20632769086150787</v>
      </c>
      <c r="S452" s="17">
        <f>MEDIAN(S453:S456)</f>
        <v>2.7793810627514071E-2</v>
      </c>
      <c r="T452" s="9">
        <v>5.0664576741672296E-2</v>
      </c>
      <c r="U452" s="9" t="s">
        <v>268</v>
      </c>
      <c r="V452" s="16">
        <v>19.833004319134723</v>
      </c>
      <c r="W452" s="17">
        <f>MEDIAN(W453:W456)</f>
        <v>0.26865542132060161</v>
      </c>
    </row>
    <row r="453" spans="1:23" x14ac:dyDescent="0.3">
      <c r="A453" s="8" t="s">
        <v>248</v>
      </c>
      <c r="B453">
        <v>891408584</v>
      </c>
      <c r="C453" s="7">
        <v>2020</v>
      </c>
      <c r="D453" t="s">
        <v>251</v>
      </c>
      <c r="E453" s="9">
        <v>0.2826736241738082</v>
      </c>
      <c r="F453" s="9">
        <v>0.50781432335931398</v>
      </c>
      <c r="G453" s="9">
        <v>0.79048794753312213</v>
      </c>
      <c r="H453" s="9">
        <v>1.8347078118142037E-2</v>
      </c>
      <c r="I453" s="9">
        <v>0.20951205246687785</v>
      </c>
      <c r="J453" s="9">
        <v>0.17898344170516695</v>
      </c>
      <c r="K453" s="9">
        <v>0.25724626841321635</v>
      </c>
      <c r="L453" s="16">
        <v>-141.57046042550093</v>
      </c>
      <c r="M453" s="16">
        <v>19.451490013692414</v>
      </c>
      <c r="N453" s="9">
        <v>3.5852991204101237E-2</v>
      </c>
      <c r="O453" s="16">
        <v>0.55664759966566935</v>
      </c>
      <c r="P453" s="9">
        <v>0.64250783398566447</v>
      </c>
      <c r="Q453" s="9">
        <v>-3.7647343754439508</v>
      </c>
      <c r="R453" s="9">
        <v>0.23094024090754209</v>
      </c>
      <c r="S453" s="9">
        <v>-1.2547317457612062E-2</v>
      </c>
      <c r="T453" s="9">
        <v>4.8297270595593092E-2</v>
      </c>
      <c r="U453" s="9" t="s">
        <v>268</v>
      </c>
      <c r="V453" s="16">
        <v>19.688005149680244</v>
      </c>
      <c r="W453" s="9">
        <v>-0.13497698844856953</v>
      </c>
    </row>
    <row r="454" spans="1:23" x14ac:dyDescent="0.3">
      <c r="A454" s="8" t="s">
        <v>248</v>
      </c>
      <c r="B454">
        <v>891408584</v>
      </c>
      <c r="C454" s="7">
        <v>2021</v>
      </c>
      <c r="D454" t="s">
        <v>251</v>
      </c>
      <c r="E454" s="9">
        <v>0.29737595312683951</v>
      </c>
      <c r="F454" s="9">
        <v>0.43500167266757273</v>
      </c>
      <c r="G454" s="9">
        <v>0.73237762579441223</v>
      </c>
      <c r="H454" s="9">
        <v>0.37107125897338983</v>
      </c>
      <c r="I454" s="9">
        <v>0.26762237420558777</v>
      </c>
      <c r="J454" s="9">
        <v>0.22480229007625044</v>
      </c>
      <c r="K454" s="9">
        <v>0.1600676897337949</v>
      </c>
      <c r="L454" s="16">
        <v>-54.408140055210296</v>
      </c>
      <c r="M454" s="16">
        <v>19.733966639009349</v>
      </c>
      <c r="N454" s="9">
        <v>0.32641077030301457</v>
      </c>
      <c r="O454" s="16">
        <v>0.68362025208600419</v>
      </c>
      <c r="P454" s="9">
        <v>0.51233034832793911</v>
      </c>
      <c r="Q454" s="9">
        <v>1.4830659894653824</v>
      </c>
      <c r="R454" s="9">
        <v>0.35563277071289351</v>
      </c>
      <c r="S454" s="9">
        <v>1.9556416208298546</v>
      </c>
      <c r="T454" s="9">
        <v>0.10762082632381381</v>
      </c>
      <c r="U454" s="9" t="s">
        <v>268</v>
      </c>
      <c r="V454" s="16">
        <v>20.082806071635776</v>
      </c>
      <c r="W454" s="9">
        <v>0.48408871203159798</v>
      </c>
    </row>
    <row r="455" spans="1:23" x14ac:dyDescent="0.3">
      <c r="A455" s="8" t="s">
        <v>248</v>
      </c>
      <c r="B455">
        <v>891408584</v>
      </c>
      <c r="C455" s="7">
        <v>2022</v>
      </c>
      <c r="D455" t="s">
        <v>251</v>
      </c>
      <c r="E455" s="9">
        <v>0.50025863901619227</v>
      </c>
      <c r="F455" s="9">
        <v>0.33915765070504156</v>
      </c>
      <c r="G455" s="9">
        <v>0.83941628972123383</v>
      </c>
      <c r="H455" s="9">
        <v>0.30391332606235927</v>
      </c>
      <c r="I455" s="9">
        <v>0.16058371027876617</v>
      </c>
      <c r="J455" s="9">
        <v>0.15481033442736272</v>
      </c>
      <c r="K455" s="9">
        <v>0.33244892534581272</v>
      </c>
      <c r="L455" s="16">
        <v>-108.35324083712436</v>
      </c>
      <c r="M455" s="16">
        <v>19.848787116563944</v>
      </c>
      <c r="N455" s="9">
        <v>0.12167205418595262</v>
      </c>
      <c r="O455" s="16">
        <v>1.4750032557904964</v>
      </c>
      <c r="P455" s="9">
        <v>0.48481296286962433</v>
      </c>
      <c r="Q455" s="9">
        <v>2.8231079421327663</v>
      </c>
      <c r="R455" s="9">
        <v>0.40632449106606272</v>
      </c>
      <c r="S455" s="9">
        <v>3.6153750522428751E-2</v>
      </c>
      <c r="T455" s="9">
        <v>9.9415620112486114E-2</v>
      </c>
      <c r="U455" s="9" t="s">
        <v>268</v>
      </c>
      <c r="V455" s="16">
        <v>20.37807926536231</v>
      </c>
      <c r="W455" s="9">
        <v>0.34349334250797114</v>
      </c>
    </row>
    <row r="456" spans="1:23" x14ac:dyDescent="0.3">
      <c r="A456" s="8" t="s">
        <v>248</v>
      </c>
      <c r="B456">
        <v>891408584</v>
      </c>
      <c r="C456" s="7">
        <v>2023</v>
      </c>
      <c r="D456" t="s">
        <v>251</v>
      </c>
      <c r="E456" s="9">
        <v>0.47175791994222294</v>
      </c>
      <c r="F456" s="9">
        <v>0.31780327121054031</v>
      </c>
      <c r="G456" s="9">
        <v>0.78956119115276324</v>
      </c>
      <c r="H456" s="9">
        <v>0.28147681316445261</v>
      </c>
      <c r="I456" s="9">
        <v>0.21043880884723676</v>
      </c>
      <c r="J456" s="9">
        <v>0.14625910417036958</v>
      </c>
      <c r="K456" s="9">
        <v>0.32399013607770705</v>
      </c>
      <c r="L456" s="16">
        <v>-120.81890685387751</v>
      </c>
      <c r="M456" s="16">
        <v>20.075988071699587</v>
      </c>
      <c r="N456" s="9">
        <v>0.2550820577851729</v>
      </c>
      <c r="O456" s="16">
        <v>1.4844338075730186</v>
      </c>
      <c r="P456" s="9">
        <v>0.46587150848656811</v>
      </c>
      <c r="Q456" s="9">
        <v>0.75982412019140477</v>
      </c>
      <c r="R456" s="9">
        <v>0.43301027481971782</v>
      </c>
      <c r="S456" s="9">
        <v>1.943387073259939E-2</v>
      </c>
      <c r="T456" s="9">
        <v>8.0749820136382364E-2</v>
      </c>
      <c r="U456" s="9" t="s">
        <v>268</v>
      </c>
      <c r="V456" s="16">
        <v>20.555235421190751</v>
      </c>
      <c r="W456" s="9">
        <v>0.19381750013323207</v>
      </c>
    </row>
    <row r="457" spans="1:23" x14ac:dyDescent="0.3">
      <c r="A457" s="8" t="s">
        <v>248</v>
      </c>
      <c r="B457">
        <v>900407432</v>
      </c>
      <c r="C457" s="7">
        <v>2019</v>
      </c>
      <c r="D457" t="s">
        <v>254</v>
      </c>
      <c r="E457" s="9">
        <v>0.261509698842469</v>
      </c>
      <c r="F457" s="9">
        <v>0.62448624997668678</v>
      </c>
      <c r="G457" s="9">
        <v>0.88599594881915578</v>
      </c>
      <c r="H457" s="9">
        <v>0.13358991456509536</v>
      </c>
      <c r="I457" s="9">
        <v>0.1140040511808442</v>
      </c>
      <c r="J457" s="9">
        <v>0.1892022309194745</v>
      </c>
      <c r="K457" s="9">
        <v>0.17454336230891088</v>
      </c>
      <c r="L457" s="16">
        <v>-152.09578839516752</v>
      </c>
      <c r="M457" s="16">
        <v>18.337967965644062</v>
      </c>
      <c r="N457" s="17">
        <f>MEDIAN(N458:N461)</f>
        <v>7.9094938270088955E-3</v>
      </c>
      <c r="O457" s="16">
        <v>0.41875973866875638</v>
      </c>
      <c r="P457" s="9">
        <v>0.2523811976102554</v>
      </c>
      <c r="Q457" s="17">
        <f>MEDIAN(Q458:Q461)</f>
        <v>1.333287050013749</v>
      </c>
      <c r="R457" s="9">
        <v>0.10919439953397267</v>
      </c>
      <c r="S457" s="17">
        <f>MEDIAN(S458:S461)</f>
        <v>-0.80423027169329586</v>
      </c>
      <c r="T457" s="9">
        <v>1.1373911973872525E-4</v>
      </c>
      <c r="U457" s="9" t="s">
        <v>268</v>
      </c>
      <c r="V457" s="16">
        <v>18.025064476398889</v>
      </c>
      <c r="W457" s="17">
        <f>MEDIAN(W458:W461)</f>
        <v>0.1790637700688148</v>
      </c>
    </row>
    <row r="458" spans="1:23" x14ac:dyDescent="0.3">
      <c r="A458" s="8" t="s">
        <v>248</v>
      </c>
      <c r="B458">
        <v>900407432</v>
      </c>
      <c r="C458" s="7">
        <v>2020</v>
      </c>
      <c r="D458" t="s">
        <v>254</v>
      </c>
      <c r="E458" s="9">
        <v>0.5734478798037006</v>
      </c>
      <c r="F458" s="9">
        <v>0.39635706863768722</v>
      </c>
      <c r="G458" s="9">
        <v>0.96980494844138787</v>
      </c>
      <c r="H458" s="9">
        <v>0.17629966385316109</v>
      </c>
      <c r="I458" s="9">
        <v>3.0195051558612157E-2</v>
      </c>
      <c r="J458" s="9">
        <v>1.2075628619271511E-2</v>
      </c>
      <c r="K458" s="9">
        <v>0.30923424003598043</v>
      </c>
      <c r="L458" s="16">
        <v>-419.88029314544065</v>
      </c>
      <c r="M458" s="16">
        <v>18.059457543788398</v>
      </c>
      <c r="N458" s="9">
        <v>-0.24308962070192319</v>
      </c>
      <c r="O458" s="16">
        <v>1.4467961471576363</v>
      </c>
      <c r="P458" s="9">
        <v>0.30471329574227157</v>
      </c>
      <c r="Q458" s="9">
        <v>1.6452300963170379</v>
      </c>
      <c r="R458" s="9">
        <v>7.832652589404103E-2</v>
      </c>
      <c r="S458" s="9">
        <v>-802.38745105529563</v>
      </c>
      <c r="T458" s="9">
        <v>-0.12042258336742255</v>
      </c>
      <c r="U458" s="9" t="s">
        <v>268</v>
      </c>
      <c r="V458" s="16">
        <v>17.514341580554376</v>
      </c>
      <c r="W458" s="9">
        <v>-0.39993836008109729</v>
      </c>
    </row>
    <row r="459" spans="1:23" x14ac:dyDescent="0.3">
      <c r="A459" s="8" t="s">
        <v>248</v>
      </c>
      <c r="B459">
        <v>900407432</v>
      </c>
      <c r="C459" s="7">
        <v>2021</v>
      </c>
      <c r="D459" t="s">
        <v>254</v>
      </c>
      <c r="E459" s="9">
        <v>0.38843483623895436</v>
      </c>
      <c r="F459" s="9">
        <v>0.50010720497380579</v>
      </c>
      <c r="G459" s="9">
        <v>0.88854204121276015</v>
      </c>
      <c r="H459" s="9">
        <v>9.0470597521717988E-2</v>
      </c>
      <c r="I459" s="9">
        <v>0.11145795878723987</v>
      </c>
      <c r="J459" s="9">
        <v>0.27010451020636739</v>
      </c>
      <c r="K459" s="9">
        <v>0.30953176510577146</v>
      </c>
      <c r="L459" s="16">
        <v>-253.66443266855697</v>
      </c>
      <c r="M459" s="16">
        <v>18.013255095239817</v>
      </c>
      <c r="N459" s="9">
        <v>-4.5151365098289986E-2</v>
      </c>
      <c r="O459" s="16">
        <v>0.77670313959843762</v>
      </c>
      <c r="P459" s="9">
        <v>0.31502998402731558</v>
      </c>
      <c r="Q459" s="9">
        <v>-14.763265176187252</v>
      </c>
      <c r="R459" s="9">
        <v>9.9152081249376647E-2</v>
      </c>
      <c r="S459" s="9">
        <v>-1.5721870245091123</v>
      </c>
      <c r="T459" s="9">
        <v>7.2162473864560608E-2</v>
      </c>
      <c r="U459" s="9" t="s">
        <v>268</v>
      </c>
      <c r="V459" s="16">
        <v>18.025116148624786</v>
      </c>
      <c r="W459" s="9">
        <v>0.66658157601290102</v>
      </c>
    </row>
    <row r="460" spans="1:23" x14ac:dyDescent="0.3">
      <c r="A460" s="8" t="s">
        <v>248</v>
      </c>
      <c r="B460">
        <v>900407432</v>
      </c>
      <c r="C460" s="7">
        <v>2022</v>
      </c>
      <c r="D460" t="s">
        <v>254</v>
      </c>
      <c r="E460" s="9">
        <v>0.23057350265121151</v>
      </c>
      <c r="F460" s="9">
        <v>0.59882526864877661</v>
      </c>
      <c r="G460" s="9">
        <v>0.82939877129998818</v>
      </c>
      <c r="H460" s="9">
        <v>8.5650593280583026E-2</v>
      </c>
      <c r="I460" s="9">
        <v>0.17060122870001185</v>
      </c>
      <c r="J460" s="9">
        <v>0.24711705328874084</v>
      </c>
      <c r="K460" s="9">
        <v>0.15620360319642135</v>
      </c>
      <c r="L460" s="16">
        <v>-68.274550373708593</v>
      </c>
      <c r="M460" s="16">
        <v>18.072439011740737</v>
      </c>
      <c r="N460" s="9">
        <v>6.0970352752307777E-2</v>
      </c>
      <c r="O460" s="16">
        <v>0.3850430413056728</v>
      </c>
      <c r="P460" s="9">
        <v>0.27156512133153032</v>
      </c>
      <c r="Q460" s="9">
        <v>4.0224121186537802</v>
      </c>
      <c r="R460" s="9">
        <v>0.11019891101957804</v>
      </c>
      <c r="S460" s="9">
        <v>-3.6273518877479538E-2</v>
      </c>
      <c r="T460" s="9">
        <v>6.5548379204168644E-2</v>
      </c>
      <c r="U460" s="9" t="s">
        <v>268</v>
      </c>
      <c r="V460" s="16">
        <v>18.244450763774466</v>
      </c>
      <c r="W460" s="9">
        <v>0.24524788578947865</v>
      </c>
    </row>
    <row r="461" spans="1:23" x14ac:dyDescent="0.3">
      <c r="A461" s="8" t="s">
        <v>248</v>
      </c>
      <c r="B461">
        <v>900407432</v>
      </c>
      <c r="C461" s="7">
        <v>2023</v>
      </c>
      <c r="D461" t="s">
        <v>254</v>
      </c>
      <c r="E461" s="9">
        <v>0.21359290857967614</v>
      </c>
      <c r="F461" s="9">
        <v>0.57574414799432649</v>
      </c>
      <c r="G461" s="9">
        <v>0.78933705657400266</v>
      </c>
      <c r="H461" s="9">
        <v>7.7199799593822491E-2</v>
      </c>
      <c r="I461" s="9">
        <v>0.21066294342599737</v>
      </c>
      <c r="J461" s="9">
        <v>0.23555495971840285</v>
      </c>
      <c r="K461" s="9">
        <v>8.7023870936115411E-2</v>
      </c>
      <c r="L461" s="16">
        <v>-1.8712154373828298</v>
      </c>
      <c r="M461" s="16">
        <v>18.177268016274883</v>
      </c>
      <c r="N461" s="9">
        <v>0.11052070011481763</v>
      </c>
      <c r="O461" s="16">
        <v>0.37098580910245033</v>
      </c>
      <c r="P461" s="9">
        <v>0.22011422213280019</v>
      </c>
      <c r="Q461" s="9">
        <v>1.0213440037104602</v>
      </c>
      <c r="R461" s="9">
        <v>0.1861690194739857</v>
      </c>
      <c r="S461" s="9">
        <v>-3.3624759441092889E-2</v>
      </c>
      <c r="T461" s="9">
        <v>5.7040207098459056E-2</v>
      </c>
      <c r="U461" s="9" t="s">
        <v>268</v>
      </c>
      <c r="V461" s="16">
        <v>18.351401702951396</v>
      </c>
      <c r="W461" s="9">
        <v>0.11287965434815095</v>
      </c>
    </row>
    <row r="462" spans="1:23" x14ac:dyDescent="0.3">
      <c r="A462" s="8" t="s">
        <v>248</v>
      </c>
      <c r="B462">
        <v>900632938</v>
      </c>
      <c r="C462" s="7">
        <v>2019</v>
      </c>
      <c r="D462" t="s">
        <v>256</v>
      </c>
      <c r="E462" s="9">
        <v>0.1546267461765421</v>
      </c>
      <c r="F462" s="9">
        <v>0.40598195013092492</v>
      </c>
      <c r="G462" s="9">
        <v>0.56060869630746701</v>
      </c>
      <c r="H462" s="9">
        <v>0.48237453982694933</v>
      </c>
      <c r="I462" s="9">
        <v>0.43939130369253304</v>
      </c>
      <c r="J462" s="9">
        <v>0.17631112373017416</v>
      </c>
      <c r="K462" s="9">
        <v>5.0019805661085139E-2</v>
      </c>
      <c r="L462" s="16">
        <v>-78.543634810144127</v>
      </c>
      <c r="M462" s="16">
        <v>18.146721955015892</v>
      </c>
      <c r="N462" s="17">
        <f>MEDIAN(N463:N466)</f>
        <v>0.19944149174837933</v>
      </c>
      <c r="O462" s="16">
        <v>0.38087098731033875</v>
      </c>
      <c r="P462" s="9">
        <v>0.36184886908221953</v>
      </c>
      <c r="Q462" s="17">
        <f>MEDIAN(Q463:Q466)</f>
        <v>3.606166168735903</v>
      </c>
      <c r="R462" s="9">
        <v>0.14575711895447468</v>
      </c>
      <c r="S462" s="17">
        <f>MEDIAN(S463:S466)</f>
        <v>-8.2045165121059249E-2</v>
      </c>
      <c r="T462" s="9">
        <v>-0.10053636063313462</v>
      </c>
      <c r="U462" s="9" t="s">
        <v>268</v>
      </c>
      <c r="V462" s="16">
        <v>17.567085993030691</v>
      </c>
      <c r="W462" s="17">
        <f>MEDIAN(W463:W466)</f>
        <v>0.56739847169470048</v>
      </c>
    </row>
    <row r="463" spans="1:23" x14ac:dyDescent="0.3">
      <c r="A463" s="8" t="s">
        <v>248</v>
      </c>
      <c r="B463">
        <v>900632938</v>
      </c>
      <c r="C463" s="7">
        <v>2020</v>
      </c>
      <c r="D463" t="s">
        <v>256</v>
      </c>
      <c r="E463" s="9">
        <v>0.17102642504565391</v>
      </c>
      <c r="F463" s="9">
        <v>0.37391651950495647</v>
      </c>
      <c r="G463" s="9">
        <v>0.54494294455061043</v>
      </c>
      <c r="H463" s="9">
        <v>0</v>
      </c>
      <c r="I463" s="9">
        <v>0.45505705544938962</v>
      </c>
      <c r="J463" s="9">
        <v>0.13130815439587346</v>
      </c>
      <c r="K463" s="9">
        <v>6.8478681413495238E-2</v>
      </c>
      <c r="L463" s="16">
        <v>-133.13644526768087</v>
      </c>
      <c r="M463" s="16">
        <v>18.103285082880248</v>
      </c>
      <c r="N463" s="9">
        <v>-4.2507003328842496E-2</v>
      </c>
      <c r="O463" s="16">
        <v>0.45739200095273369</v>
      </c>
      <c r="P463" s="9">
        <v>0.33580404026885019</v>
      </c>
      <c r="Q463" s="9">
        <v>5.7623754573399006</v>
      </c>
      <c r="R463" s="9">
        <v>0.24613408632219674</v>
      </c>
      <c r="S463" s="9">
        <v>3.6522863679466999E-2</v>
      </c>
      <c r="T463" s="9">
        <v>-0.10883446332209333</v>
      </c>
      <c r="U463" s="9" t="s">
        <v>268</v>
      </c>
      <c r="V463" s="16">
        <v>17.286126191737324</v>
      </c>
      <c r="W463" s="9">
        <v>-0.24494131274718745</v>
      </c>
    </row>
    <row r="464" spans="1:23" x14ac:dyDescent="0.3">
      <c r="A464" s="8" t="s">
        <v>248</v>
      </c>
      <c r="B464">
        <v>900632938</v>
      </c>
      <c r="C464" s="7">
        <v>2021</v>
      </c>
      <c r="D464" t="s">
        <v>256</v>
      </c>
      <c r="E464" s="9">
        <v>0.23399922448992139</v>
      </c>
      <c r="F464" s="9">
        <v>0.23509010710805836</v>
      </c>
      <c r="G464" s="9">
        <v>0.46908933159797972</v>
      </c>
      <c r="H464" s="9">
        <v>8.0937934203121633E-4</v>
      </c>
      <c r="I464" s="9">
        <v>0.53091066840202028</v>
      </c>
      <c r="J464" s="9">
        <v>0.22732702290787102</v>
      </c>
      <c r="K464" s="9">
        <v>0.45156542482597128</v>
      </c>
      <c r="L464" s="16">
        <v>-906.38683424335431</v>
      </c>
      <c r="M464" s="16">
        <v>18.600708605570926</v>
      </c>
      <c r="N464" s="9">
        <v>0.6444788453599366</v>
      </c>
      <c r="O464" s="16">
        <v>0.99535972554712571</v>
      </c>
      <c r="P464" s="9">
        <v>0.31194584706534983</v>
      </c>
      <c r="Q464" s="9">
        <v>1.4499568801319054</v>
      </c>
      <c r="R464" s="9">
        <v>0.37539687593589421</v>
      </c>
      <c r="S464" s="9">
        <v>-1.3925752052756741</v>
      </c>
      <c r="T464" s="9">
        <v>2.5981308242604355E-2</v>
      </c>
      <c r="U464" s="9" t="s">
        <v>268</v>
      </c>
      <c r="V464" s="16">
        <v>17.945957788182735</v>
      </c>
      <c r="W464" s="9">
        <v>0.93446653592910645</v>
      </c>
    </row>
    <row r="465" spans="1:23" x14ac:dyDescent="0.3">
      <c r="A465" s="8" t="s">
        <v>248</v>
      </c>
      <c r="B465">
        <v>900632938</v>
      </c>
      <c r="C465" s="7">
        <v>2022</v>
      </c>
      <c r="D465" t="s">
        <v>256</v>
      </c>
      <c r="E465" s="9">
        <v>0.23148404494448652</v>
      </c>
      <c r="F465" s="9">
        <v>0.26647972838037637</v>
      </c>
      <c r="G465" s="9">
        <v>0.49796377332486291</v>
      </c>
      <c r="H465" s="9">
        <v>0.32711917377016952</v>
      </c>
      <c r="I465" s="9">
        <v>0.50203622667513714</v>
      </c>
      <c r="J465" s="9">
        <v>0.18695693740889788</v>
      </c>
      <c r="K465" s="9">
        <v>0.13333891836726375</v>
      </c>
      <c r="L465" s="16">
        <v>-106.49371814143704</v>
      </c>
      <c r="M465" s="16">
        <v>18.699905733376298</v>
      </c>
      <c r="N465" s="9">
        <v>0.10428396317857302</v>
      </c>
      <c r="O465" s="16">
        <v>0.86867412523801202</v>
      </c>
      <c r="P465" s="9">
        <v>0.43884091727465746</v>
      </c>
      <c r="Q465" s="9">
        <v>7.3346639662739461</v>
      </c>
      <c r="R465" s="9">
        <v>0.23037561539090431</v>
      </c>
      <c r="S465" s="9">
        <v>-9.627809815039734E-2</v>
      </c>
      <c r="T465" s="9">
        <v>2.1262535797371036E-2</v>
      </c>
      <c r="U465" s="9" t="s">
        <v>268</v>
      </c>
      <c r="V465" s="16">
        <v>18.514044922432834</v>
      </c>
      <c r="W465" s="9">
        <v>0.76488782698611857</v>
      </c>
    </row>
    <row r="466" spans="1:23" x14ac:dyDescent="0.3">
      <c r="A466" s="8" t="s">
        <v>248</v>
      </c>
      <c r="B466">
        <v>900632938</v>
      </c>
      <c r="C466" s="7">
        <v>2023</v>
      </c>
      <c r="D466" t="s">
        <v>256</v>
      </c>
      <c r="E466" s="9">
        <v>0.28294365618643758</v>
      </c>
      <c r="F466" s="9">
        <v>0.30736456581325283</v>
      </c>
      <c r="G466" s="9">
        <v>0.59030822199969046</v>
      </c>
      <c r="H466" s="9">
        <v>0.36665674531963316</v>
      </c>
      <c r="I466" s="9">
        <v>0.40969177800030959</v>
      </c>
      <c r="J466" s="9">
        <v>0.21317278540944737</v>
      </c>
      <c r="K466" s="9">
        <v>0.17187809451758679</v>
      </c>
      <c r="L466" s="16">
        <v>-163.49739272026324</v>
      </c>
      <c r="M466" s="16">
        <v>18.958106743760489</v>
      </c>
      <c r="N466" s="9">
        <v>0.29459902031818563</v>
      </c>
      <c r="O466" s="16">
        <v>0.92054741390830075</v>
      </c>
      <c r="P466" s="9">
        <v>0.41998372465962375</v>
      </c>
      <c r="Q466" s="9">
        <v>1.2556359352578874</v>
      </c>
      <c r="R466" s="9">
        <v>0.18668486948733226</v>
      </c>
      <c r="S466" s="9">
        <v>-6.7812232091721159E-2</v>
      </c>
      <c r="T466" s="9">
        <v>1.5310281773695204E-2</v>
      </c>
      <c r="U466" s="9" t="s">
        <v>268</v>
      </c>
      <c r="V466" s="16">
        <v>18.828789321680613</v>
      </c>
      <c r="W466" s="9">
        <v>0.36990911640328239</v>
      </c>
    </row>
    <row r="467" spans="1:23" x14ac:dyDescent="0.3">
      <c r="A467" s="8" t="s">
        <v>248</v>
      </c>
      <c r="B467">
        <v>900702831</v>
      </c>
      <c r="C467" s="7">
        <v>2019</v>
      </c>
      <c r="D467" t="s">
        <v>259</v>
      </c>
      <c r="E467" s="9">
        <v>0.57377245642724317</v>
      </c>
      <c r="F467" s="9">
        <v>0</v>
      </c>
      <c r="G467" s="9">
        <v>0.57377245642724317</v>
      </c>
      <c r="H467" s="9">
        <v>0.1772179907103234</v>
      </c>
      <c r="I467" s="9">
        <v>0.42622754357275688</v>
      </c>
      <c r="J467" s="9">
        <v>8.3020984726790592E-2</v>
      </c>
      <c r="K467" s="9">
        <v>0.37225911287205415</v>
      </c>
      <c r="L467" s="16">
        <v>-1104.4519287869966</v>
      </c>
      <c r="M467" s="16">
        <v>16.300344371766464</v>
      </c>
      <c r="N467" s="17">
        <f>MEDIAN(N468:N471)</f>
        <v>-3.8849510161931E-2</v>
      </c>
      <c r="O467" s="16">
        <v>10</v>
      </c>
      <c r="P467" s="9">
        <v>0.92596269094932415</v>
      </c>
      <c r="Q467" s="17">
        <f>MEDIAN(Q468:Q471)</f>
        <v>-1.8676682706436112</v>
      </c>
      <c r="R467" s="9">
        <v>6.8877683257930616E-2</v>
      </c>
      <c r="S467" s="17">
        <f>MEDIAN(S468:S471)</f>
        <v>-2.5829311071011736</v>
      </c>
      <c r="T467" s="9">
        <v>2.3800900165562057E-2</v>
      </c>
      <c r="U467" s="9" t="s">
        <v>267</v>
      </c>
      <c r="V467" s="16">
        <v>15.645820804450201</v>
      </c>
      <c r="W467" s="17">
        <f>MEDIAN(W468:W471)</f>
        <v>3.23601121615128E-2</v>
      </c>
    </row>
    <row r="468" spans="1:23" x14ac:dyDescent="0.3">
      <c r="A468" s="8" t="s">
        <v>248</v>
      </c>
      <c r="B468">
        <v>900702831</v>
      </c>
      <c r="C468" s="7">
        <v>2020</v>
      </c>
      <c r="D468" t="s">
        <v>259</v>
      </c>
      <c r="E468" s="9">
        <v>0.63155044367928881</v>
      </c>
      <c r="F468" s="9">
        <v>0</v>
      </c>
      <c r="G468" s="9">
        <v>0.63155044367928881</v>
      </c>
      <c r="H468" s="9">
        <v>0.18604278770845664</v>
      </c>
      <c r="I468" s="9">
        <v>0.36844955632071125</v>
      </c>
      <c r="J468" s="9">
        <v>-0.56366686045492131</v>
      </c>
      <c r="K468" s="9">
        <v>0.36063061624400861</v>
      </c>
      <c r="L468" s="16">
        <v>-3746.6827788450323</v>
      </c>
      <c r="M468" s="16">
        <v>16.252697258198829</v>
      </c>
      <c r="N468" s="9">
        <v>-4.6529805587506967E-2</v>
      </c>
      <c r="O468" s="16">
        <v>10</v>
      </c>
      <c r="P468" s="9">
        <v>0.96468955997779526</v>
      </c>
      <c r="Q468" s="9">
        <v>16.381450257057427</v>
      </c>
      <c r="R468" s="9">
        <v>3.2562295201327106E-2</v>
      </c>
      <c r="S468" s="9">
        <v>-4.1478588185860854</v>
      </c>
      <c r="T468" s="9">
        <v>-7.8578097055898757E-2</v>
      </c>
      <c r="U468" s="9" t="s">
        <v>267</v>
      </c>
      <c r="V468" s="16">
        <v>14.209387447947266</v>
      </c>
      <c r="W468" s="9">
        <v>-0.76222569570229803</v>
      </c>
    </row>
    <row r="469" spans="1:23" x14ac:dyDescent="0.3">
      <c r="A469" s="8" t="s">
        <v>248</v>
      </c>
      <c r="B469">
        <v>900702831</v>
      </c>
      <c r="C469" s="7">
        <v>2021</v>
      </c>
      <c r="D469" t="s">
        <v>259</v>
      </c>
      <c r="E469" s="9">
        <v>0.65985335847145543</v>
      </c>
      <c r="F469" s="9">
        <v>0</v>
      </c>
      <c r="G469" s="9">
        <v>0.65985335847145543</v>
      </c>
      <c r="H469" s="9">
        <v>0.46447391998976523</v>
      </c>
      <c r="I469" s="9">
        <v>0.34014664152854457</v>
      </c>
      <c r="J469" s="9">
        <v>-0.49109767274896249</v>
      </c>
      <c r="K469" s="9">
        <v>0.1868353354770291</v>
      </c>
      <c r="L469" s="16">
        <v>-733.68393938959798</v>
      </c>
      <c r="M469" s="16">
        <v>15.784007829358856</v>
      </c>
      <c r="N469" s="9">
        <v>-0.37417808478403936</v>
      </c>
      <c r="O469" s="16">
        <v>10</v>
      </c>
      <c r="P469" s="9">
        <v>0.89104414595213433</v>
      </c>
      <c r="Q469" s="9">
        <v>-2.6097016626168061</v>
      </c>
      <c r="R469" s="9">
        <v>0.10639087731422285</v>
      </c>
      <c r="S469" s="9">
        <v>0.97991984400392873</v>
      </c>
      <c r="T469" s="9">
        <v>-0.24859841095745769</v>
      </c>
      <c r="U469" s="9" t="s">
        <v>267</v>
      </c>
      <c r="V469" s="16">
        <v>14.890711596080255</v>
      </c>
      <c r="W469" s="9">
        <v>0.97649316997567981</v>
      </c>
    </row>
    <row r="470" spans="1:23" x14ac:dyDescent="0.3">
      <c r="A470" s="8" t="s">
        <v>248</v>
      </c>
      <c r="B470">
        <v>900702831</v>
      </c>
      <c r="C470" s="7">
        <v>2022</v>
      </c>
      <c r="D470" t="s">
        <v>259</v>
      </c>
      <c r="E470" s="9">
        <v>0.65168286021664767</v>
      </c>
      <c r="F470" s="9">
        <v>0</v>
      </c>
      <c r="G470" s="9">
        <v>0.65168286021664767</v>
      </c>
      <c r="H470" s="9">
        <v>0.44147974458661526</v>
      </c>
      <c r="I470" s="9">
        <v>0.34831713978335233</v>
      </c>
      <c r="J470" s="9">
        <v>0.1308911888593936</v>
      </c>
      <c r="K470" s="9">
        <v>0.19896336574289314</v>
      </c>
      <c r="L470" s="16">
        <v>-566.69765426934293</v>
      </c>
      <c r="M470" s="16">
        <v>15.778955217864725</v>
      </c>
      <c r="N470" s="9">
        <v>-5.0398685234687157E-3</v>
      </c>
      <c r="O470" s="16">
        <v>10</v>
      </c>
      <c r="P470" s="9">
        <v>0.85139217364157227</v>
      </c>
      <c r="Q470" s="9">
        <v>-5.8801274154310601</v>
      </c>
      <c r="R470" s="9">
        <v>0.14756456644633556</v>
      </c>
      <c r="S470" s="9">
        <v>-1.0180033956162617</v>
      </c>
      <c r="T470" s="9">
        <v>4.4982863136427851E-3</v>
      </c>
      <c r="U470" s="9" t="s">
        <v>267</v>
      </c>
      <c r="V470" s="16">
        <v>14.919916033673147</v>
      </c>
      <c r="W470" s="9">
        <v>2.9635069075016451E-2</v>
      </c>
    </row>
    <row r="471" spans="1:23" x14ac:dyDescent="0.3">
      <c r="A471" s="8" t="s">
        <v>248</v>
      </c>
      <c r="B471">
        <v>900702831</v>
      </c>
      <c r="C471" s="7">
        <v>2023</v>
      </c>
      <c r="D471" t="s">
        <v>259</v>
      </c>
      <c r="E471" s="9">
        <v>0.6578192871983749</v>
      </c>
      <c r="F471" s="9">
        <v>0</v>
      </c>
      <c r="G471" s="9">
        <v>0.6578192871983749</v>
      </c>
      <c r="H471" s="9">
        <v>0.45988208838879246</v>
      </c>
      <c r="I471" s="9">
        <v>0.3421807128016251</v>
      </c>
      <c r="J471" s="9">
        <v>7.5730550120593723E-2</v>
      </c>
      <c r="K471" s="9">
        <v>0.17790598946938327</v>
      </c>
      <c r="L471" s="16">
        <v>-417.95173673790424</v>
      </c>
      <c r="M471" s="16">
        <v>15.74728990731318</v>
      </c>
      <c r="N471" s="9">
        <v>-3.1169214736355033E-2</v>
      </c>
      <c r="O471" s="16">
        <v>10</v>
      </c>
      <c r="P471" s="9">
        <v>0.8306794768885708</v>
      </c>
      <c r="Q471" s="9">
        <v>-1.1256348786704162</v>
      </c>
      <c r="R471" s="9">
        <v>0.16827427127494646</v>
      </c>
      <c r="S471" s="9">
        <v>-4.7351536901232638</v>
      </c>
      <c r="T471" s="9">
        <v>-1.7342337773733733E-2</v>
      </c>
      <c r="U471" s="9" t="s">
        <v>268</v>
      </c>
      <c r="V471" s="16">
        <v>14.954399732607968</v>
      </c>
      <c r="W471" s="9">
        <v>3.5085155248009148E-2</v>
      </c>
    </row>
    <row r="472" spans="1:23" x14ac:dyDescent="0.3">
      <c r="A472" s="8" t="s">
        <v>248</v>
      </c>
      <c r="B472">
        <v>900934851</v>
      </c>
      <c r="C472" s="7">
        <v>2019</v>
      </c>
      <c r="D472" t="s">
        <v>261</v>
      </c>
      <c r="E472" s="9">
        <v>0.21918008448311313</v>
      </c>
      <c r="F472" s="9">
        <v>0.19381023592969726</v>
      </c>
      <c r="G472" s="9">
        <v>0.41299032041281042</v>
      </c>
      <c r="H472" s="9">
        <v>0.26239680823996531</v>
      </c>
      <c r="I472" s="9">
        <v>0.58700967958718964</v>
      </c>
      <c r="J472" s="9">
        <v>0.15393918394181891</v>
      </c>
      <c r="K472" s="9">
        <v>9.2720447448052107E-2</v>
      </c>
      <c r="L472" s="16">
        <v>-17.478779592202542</v>
      </c>
      <c r="M472" s="16">
        <v>19.212559241003756</v>
      </c>
      <c r="N472" s="17">
        <f>MEDIAN(N473:N476)</f>
        <v>5.6376397623068231E-2</v>
      </c>
      <c r="O472" s="16">
        <v>1.1309004575105028</v>
      </c>
      <c r="P472" s="9">
        <v>0.25868380088112491</v>
      </c>
      <c r="Q472" s="17">
        <f>MEDIAN(Q473:Q476)</f>
        <v>1.7137582654570158</v>
      </c>
      <c r="R472" s="9">
        <v>0.24110138301994241</v>
      </c>
      <c r="S472" s="17">
        <f>MEDIAN(S473:S476)</f>
        <v>-1.563620029128916</v>
      </c>
      <c r="T472" s="9">
        <v>-9.3180353171410449E-3</v>
      </c>
      <c r="U472" s="9" t="s">
        <v>268</v>
      </c>
      <c r="V472" s="16">
        <v>19.192909345682605</v>
      </c>
      <c r="W472" s="17">
        <f>MEDIAN(W473:W476)</f>
        <v>0.15917116553652877</v>
      </c>
    </row>
    <row r="473" spans="1:23" x14ac:dyDescent="0.3">
      <c r="A473" s="8" t="s">
        <v>248</v>
      </c>
      <c r="B473">
        <v>900934851</v>
      </c>
      <c r="C473" s="7">
        <v>2020</v>
      </c>
      <c r="D473" t="s">
        <v>261</v>
      </c>
      <c r="E473" s="9">
        <v>0.27629624665807584</v>
      </c>
      <c r="F473" s="9">
        <v>0.15908848152635591</v>
      </c>
      <c r="G473" s="9">
        <v>0.43538472818443175</v>
      </c>
      <c r="H473" s="9">
        <v>0.21539567189988526</v>
      </c>
      <c r="I473" s="9">
        <v>0.56461527181556825</v>
      </c>
      <c r="J473" s="9">
        <v>8.4706191382316998E-2</v>
      </c>
      <c r="K473" s="9">
        <v>0.16196867491554412</v>
      </c>
      <c r="L473" s="16">
        <v>-75.726962650231314</v>
      </c>
      <c r="M473" s="16">
        <v>19.269382101833173</v>
      </c>
      <c r="N473" s="9">
        <v>5.8468297591736329E-2</v>
      </c>
      <c r="O473" s="16">
        <v>1.7367457656719307</v>
      </c>
      <c r="P473" s="9">
        <v>0.24505143660103276</v>
      </c>
      <c r="Q473" s="9">
        <v>-0.24372091665888046</v>
      </c>
      <c r="R473" s="9">
        <v>0.31166612170348668</v>
      </c>
      <c r="S473" s="9">
        <v>-2.1394768966155935</v>
      </c>
      <c r="T473" s="9">
        <v>1.0031179951150266E-2</v>
      </c>
      <c r="U473" s="9" t="s">
        <v>268</v>
      </c>
      <c r="V473" s="16">
        <v>19.178556893138609</v>
      </c>
      <c r="W473" s="9">
        <v>-1.4249947084542192E-2</v>
      </c>
    </row>
    <row r="474" spans="1:23" x14ac:dyDescent="0.3">
      <c r="A474" s="8" t="s">
        <v>248</v>
      </c>
      <c r="B474">
        <v>900934851</v>
      </c>
      <c r="C474" s="7">
        <v>2021</v>
      </c>
      <c r="D474" t="s">
        <v>261</v>
      </c>
      <c r="E474" s="9">
        <v>0.31108640079495919</v>
      </c>
      <c r="F474" s="9">
        <v>0.18992164434082517</v>
      </c>
      <c r="G474" s="9">
        <v>0.50100804513578434</v>
      </c>
      <c r="H474" s="9">
        <v>1.376182006211419E-5</v>
      </c>
      <c r="I474" s="9">
        <v>0.49899195486421566</v>
      </c>
      <c r="J474" s="9">
        <v>0.11011552561793889</v>
      </c>
      <c r="K474" s="9">
        <v>0.43973190455612127</v>
      </c>
      <c r="L474" s="16">
        <v>-290.15165865218643</v>
      </c>
      <c r="M474" s="16">
        <v>19.53740419424711</v>
      </c>
      <c r="N474" s="9">
        <v>0.30737602278815435</v>
      </c>
      <c r="O474" s="16">
        <v>1.6379723431453499</v>
      </c>
      <c r="P474" s="9">
        <v>0.23853884183200086</v>
      </c>
      <c r="Q474" s="9">
        <v>1.1814988490907854</v>
      </c>
      <c r="R474" s="9">
        <v>0.26369258786112737</v>
      </c>
      <c r="S474" s="9">
        <v>7.7482072583425197</v>
      </c>
      <c r="T474" s="9">
        <v>6.7122877985205651E-2</v>
      </c>
      <c r="U474" s="9" t="s">
        <v>268</v>
      </c>
      <c r="V474" s="16">
        <v>19.488365667457096</v>
      </c>
      <c r="W474" s="9">
        <v>0.36316441716230741</v>
      </c>
    </row>
    <row r="475" spans="1:23" x14ac:dyDescent="0.3">
      <c r="A475" s="8" t="s">
        <v>248</v>
      </c>
      <c r="B475">
        <v>900934851</v>
      </c>
      <c r="C475" s="7">
        <v>2022</v>
      </c>
      <c r="D475" t="s">
        <v>261</v>
      </c>
      <c r="E475" s="9">
        <v>0.34750359050816665</v>
      </c>
      <c r="F475" s="9">
        <v>0.17841818128661346</v>
      </c>
      <c r="G475" s="9">
        <v>0.52592177179478017</v>
      </c>
      <c r="H475" s="9">
        <v>0.22071275167121734</v>
      </c>
      <c r="I475" s="9">
        <v>0.47407822820521983</v>
      </c>
      <c r="J475" s="9">
        <v>0.11194935556595138</v>
      </c>
      <c r="K475" s="9">
        <v>0.2315410347534165</v>
      </c>
      <c r="L475" s="16">
        <v>-61.230099788529486</v>
      </c>
      <c r="M475" s="16">
        <v>19.590266529817171</v>
      </c>
      <c r="N475" s="9">
        <v>5.4284497654400132E-2</v>
      </c>
      <c r="O475" s="16">
        <v>1.9476915861502477</v>
      </c>
      <c r="P475" s="9">
        <v>0.27199905825464898</v>
      </c>
      <c r="Q475" s="9">
        <v>4.4170296133597553</v>
      </c>
      <c r="R475" s="9">
        <v>0.2674860119902443</v>
      </c>
      <c r="S475" s="9">
        <v>-0.98776316164223865</v>
      </c>
      <c r="T475" s="9">
        <v>7.7907984973705623E-4</v>
      </c>
      <c r="U475" s="9" t="s">
        <v>268</v>
      </c>
      <c r="V475" s="16">
        <v>19.703296574084803</v>
      </c>
      <c r="W475" s="9">
        <v>0.23977623368584355</v>
      </c>
    </row>
    <row r="476" spans="1:23" x14ac:dyDescent="0.3">
      <c r="A476" s="8" t="s">
        <v>248</v>
      </c>
      <c r="B476">
        <v>900934851</v>
      </c>
      <c r="C476" s="7">
        <v>2023</v>
      </c>
      <c r="D476" t="s">
        <v>261</v>
      </c>
      <c r="E476" s="9">
        <v>0.35500894016241213</v>
      </c>
      <c r="F476" s="9">
        <v>0.19498331200083213</v>
      </c>
      <c r="G476" s="9">
        <v>0.54999225216324421</v>
      </c>
      <c r="H476" s="9">
        <v>0.24377501846868763</v>
      </c>
      <c r="I476" s="9">
        <v>0.45000774783675573</v>
      </c>
      <c r="J476" s="9">
        <v>8.6860791017923933E-2</v>
      </c>
      <c r="K476" s="9">
        <v>0.23729352672049076</v>
      </c>
      <c r="L476" s="16">
        <v>-67.991588744802641</v>
      </c>
      <c r="M476" s="16">
        <v>19.62464880426705</v>
      </c>
      <c r="N476" s="9">
        <v>3.498017759300831E-2</v>
      </c>
      <c r="O476" s="16">
        <v>1.8207144833035611</v>
      </c>
      <c r="P476" s="9">
        <v>0.23334086996908712</v>
      </c>
      <c r="Q476" s="9">
        <v>2.246017681823246</v>
      </c>
      <c r="R476" s="9">
        <v>0.26274025643977655</v>
      </c>
      <c r="S476" s="9">
        <v>-18.755969152900384</v>
      </c>
      <c r="T476" s="9">
        <v>-1.3365780407262252E-2</v>
      </c>
      <c r="U476" s="9" t="s">
        <v>268</v>
      </c>
      <c r="V476" s="16">
        <v>19.778929045458408</v>
      </c>
      <c r="W476" s="9">
        <v>7.8566097387213985E-2</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86540-FC5C-4274-A6EC-0178BA6C1FCA}">
  <sheetPr>
    <tabColor rgb="FF92D050"/>
  </sheetPr>
  <dimension ref="A1:W476"/>
  <sheetViews>
    <sheetView tabSelected="1" topLeftCell="E1" zoomScale="85" zoomScaleNormal="85" workbookViewId="0">
      <selection activeCell="X4" sqref="X4"/>
    </sheetView>
  </sheetViews>
  <sheetFormatPr baseColWidth="10" defaultRowHeight="14.4" x14ac:dyDescent="0.3"/>
  <cols>
    <col min="1" max="1" width="16.88671875" customWidth="1"/>
    <col min="2" max="3" width="11.21875" bestFit="1" customWidth="1"/>
    <col min="4" max="4" width="75" bestFit="1" customWidth="1"/>
    <col min="8" max="8" width="11.33203125" bestFit="1" customWidth="1"/>
    <col min="9" max="9" width="11" bestFit="1" customWidth="1"/>
    <col min="10" max="10" width="12.6640625" bestFit="1" customWidth="1"/>
    <col min="13" max="23" width="11.21875" bestFit="1" customWidth="1"/>
  </cols>
  <sheetData>
    <row r="1" spans="1:23" ht="28.8" x14ac:dyDescent="0.3">
      <c r="A1" s="1" t="s">
        <v>72</v>
      </c>
      <c r="B1" s="1" t="s">
        <v>73</v>
      </c>
      <c r="C1" s="1" t="s">
        <v>74</v>
      </c>
      <c r="D1" s="1" t="s">
        <v>75</v>
      </c>
      <c r="E1" s="1" t="s">
        <v>1</v>
      </c>
      <c r="F1" s="1" t="s">
        <v>2</v>
      </c>
      <c r="G1" s="1" t="s">
        <v>3</v>
      </c>
      <c r="H1" s="1" t="s">
        <v>7</v>
      </c>
      <c r="I1" s="1" t="s">
        <v>8</v>
      </c>
      <c r="J1" s="1" t="s">
        <v>12</v>
      </c>
      <c r="K1" s="18" t="s">
        <v>9</v>
      </c>
      <c r="L1" s="18" t="s">
        <v>10</v>
      </c>
      <c r="M1" s="1" t="s">
        <v>11</v>
      </c>
      <c r="N1" s="18" t="s">
        <v>14</v>
      </c>
      <c r="O1" s="1" t="s">
        <v>15</v>
      </c>
      <c r="P1" s="1" t="s">
        <v>16</v>
      </c>
      <c r="Q1" s="18" t="s">
        <v>18</v>
      </c>
      <c r="R1" s="1" t="s">
        <v>19</v>
      </c>
      <c r="S1" s="18" t="s">
        <v>20</v>
      </c>
      <c r="T1" s="18" t="s">
        <v>17</v>
      </c>
      <c r="U1" s="1" t="s">
        <v>23</v>
      </c>
      <c r="V1" s="1" t="s">
        <v>24</v>
      </c>
      <c r="W1" s="1" t="s">
        <v>25</v>
      </c>
    </row>
    <row r="2" spans="1:23" x14ac:dyDescent="0.3">
      <c r="A2" s="6" t="s">
        <v>78</v>
      </c>
      <c r="B2">
        <v>800041607</v>
      </c>
      <c r="C2" s="7">
        <v>2019</v>
      </c>
      <c r="D2" t="s">
        <v>79</v>
      </c>
      <c r="E2" s="9">
        <v>0.26562599365806921</v>
      </c>
      <c r="F2" s="9">
        <v>3.5320654494973805E-2</v>
      </c>
      <c r="G2" s="9">
        <v>0.30094664815304301</v>
      </c>
      <c r="H2" s="9">
        <v>7.34973177448381E-2</v>
      </c>
      <c r="I2" s="9">
        <v>0.69905335184695694</v>
      </c>
      <c r="J2" s="9">
        <v>5.2050297288486085E-2</v>
      </c>
      <c r="K2" s="9">
        <f>LOG(1+ABS('3. BD Comp Media resumida'!K2))</f>
        <v>2.5167414450971693E-2</v>
      </c>
      <c r="L2" s="9">
        <f>LOG(1+ABS('3. BD Comp Media resumida'!L2))</f>
        <v>1.3540102738158819</v>
      </c>
      <c r="M2" s="16">
        <v>15.014847734350326</v>
      </c>
      <c r="N2" s="9">
        <f>LOG(1+ABS('3. BD Comp Media resumida'!N2))</f>
        <v>4.8726784248709964E-2</v>
      </c>
      <c r="O2" s="16">
        <v>7.5204153902603439</v>
      </c>
      <c r="P2" s="9">
        <v>0.25624239545473865</v>
      </c>
      <c r="Q2" s="9">
        <f>LOG(1+ABS('3. BD Comp Media resumida'!Q2))</f>
        <v>0.3924835884104575</v>
      </c>
      <c r="R2" s="9">
        <v>0.70436511823532655</v>
      </c>
      <c r="S2" s="9">
        <f>LOG(1+ABS('3. BD Comp Media resumida'!S2))</f>
        <v>1.297514519608259E-2</v>
      </c>
      <c r="T2" s="9">
        <f>LOG(1+ABS('3. BD Comp Media resumida'!T2))</f>
        <v>3.6544227749601137E-2</v>
      </c>
      <c r="U2" s="9" t="s">
        <v>266</v>
      </c>
      <c r="V2" s="16">
        <v>16.370931432505369</v>
      </c>
      <c r="W2" s="17">
        <f>MEDIAN(W3:W6)</f>
        <v>0.2766047412663506</v>
      </c>
    </row>
    <row r="3" spans="1:23" x14ac:dyDescent="0.3">
      <c r="A3" s="6" t="s">
        <v>78</v>
      </c>
      <c r="B3">
        <v>800041607</v>
      </c>
      <c r="C3" s="7">
        <v>2020</v>
      </c>
      <c r="D3" t="s">
        <v>79</v>
      </c>
      <c r="E3" s="9">
        <v>0.25043807334139023</v>
      </c>
      <c r="F3" s="9">
        <v>0.13583054432805719</v>
      </c>
      <c r="G3" s="9">
        <v>0.38626861766944742</v>
      </c>
      <c r="H3" s="9">
        <v>0.32890028493564777</v>
      </c>
      <c r="I3" s="9">
        <v>0.61373138233055258</v>
      </c>
      <c r="J3" s="9">
        <v>6.27552510489163E-2</v>
      </c>
      <c r="K3" s="9">
        <f>LOG(1+ABS('3. BD Comp Media resumida'!K3))</f>
        <v>4.1280174240576832E-2</v>
      </c>
      <c r="L3" s="9">
        <f>LOG(1+ABS('3. BD Comp Media resumida'!L3))</f>
        <v>0.9876444204007</v>
      </c>
      <c r="M3" s="16">
        <v>15.248060206499817</v>
      </c>
      <c r="N3" s="9">
        <f>LOG(1+ABS('3. BD Comp Media resumida'!N3))</f>
        <v>0.10128288976553945</v>
      </c>
      <c r="O3" s="16">
        <v>1.8437537343333732</v>
      </c>
      <c r="P3" s="9">
        <v>0.19529442037424746</v>
      </c>
      <c r="Q3" s="9">
        <f>LOG(1+ABS('3. BD Comp Media resumida'!Q3))</f>
        <v>0.12476404682420779</v>
      </c>
      <c r="R3" s="9">
        <v>0.77772011857638634</v>
      </c>
      <c r="S3" s="9">
        <f>LOG(1+ABS('3. BD Comp Media resumida'!S3))</f>
        <v>5.5266584843157544E-2</v>
      </c>
      <c r="T3" s="9">
        <f>LOG(1+ABS('3. BD Comp Media resumida'!T3))</f>
        <v>2.5343318333432011E-2</v>
      </c>
      <c r="U3" s="9" t="s">
        <v>266</v>
      </c>
      <c r="V3" s="16">
        <v>16.279463878652646</v>
      </c>
      <c r="W3" s="9">
        <v>-8.7409074268769427E-2</v>
      </c>
    </row>
    <row r="4" spans="1:23" x14ac:dyDescent="0.3">
      <c r="A4" s="6" t="s">
        <v>78</v>
      </c>
      <c r="B4">
        <v>800041607</v>
      </c>
      <c r="C4" s="7">
        <v>2021</v>
      </c>
      <c r="D4" t="s">
        <v>79</v>
      </c>
      <c r="E4" s="9">
        <v>0.25494166907447641</v>
      </c>
      <c r="F4" s="9">
        <v>0.13950134100586437</v>
      </c>
      <c r="G4" s="9">
        <v>0.39444301008034077</v>
      </c>
      <c r="H4" s="9">
        <v>0.32854910618472888</v>
      </c>
      <c r="I4" s="9">
        <v>0.60555698991965923</v>
      </c>
      <c r="J4" s="9">
        <v>5.0952040550289256E-2</v>
      </c>
      <c r="K4" s="9">
        <f>LOG(1+ABS('3. BD Comp Media resumida'!K4))</f>
        <v>4.5549794402230399E-2</v>
      </c>
      <c r="L4" s="9">
        <f>LOG(1+ABS('3. BD Comp Media resumida'!L4))</f>
        <v>1.2169092101410888</v>
      </c>
      <c r="M4" s="16">
        <v>15.359380940012336</v>
      </c>
      <c r="N4" s="9">
        <f>LOG(1+ABS('3. BD Comp Media resumida'!N4))</f>
        <v>4.8345980285909765E-2</v>
      </c>
      <c r="O4" s="16">
        <v>1.827521278549997</v>
      </c>
      <c r="P4" s="9">
        <v>0.24724820983885507</v>
      </c>
      <c r="Q4" s="9">
        <f>LOG(1+ABS('3. BD Comp Media resumida'!Q4))</f>
        <v>0.64391115054234538</v>
      </c>
      <c r="R4" s="9">
        <v>0.73638765330700651</v>
      </c>
      <c r="S4" s="9">
        <f>LOG(1+ABS('3. BD Comp Media resumida'!S4))</f>
        <v>0.1607164233916763</v>
      </c>
      <c r="T4" s="9">
        <f>LOG(1+ABS('3. BD Comp Media resumida'!T4))</f>
        <v>3.255285691685935E-2</v>
      </c>
      <c r="U4" s="9" t="s">
        <v>267</v>
      </c>
      <c r="V4" s="16">
        <v>16.616584934012213</v>
      </c>
      <c r="W4" s="9">
        <v>0.40090864097346501</v>
      </c>
    </row>
    <row r="5" spans="1:23" x14ac:dyDescent="0.3">
      <c r="A5" s="6" t="s">
        <v>78</v>
      </c>
      <c r="B5">
        <v>800041607</v>
      </c>
      <c r="C5" s="7">
        <v>2022</v>
      </c>
      <c r="D5" t="s">
        <v>79</v>
      </c>
      <c r="E5" s="9">
        <v>0.61039451959590807</v>
      </c>
      <c r="F5" s="9">
        <v>0.16468332792003759</v>
      </c>
      <c r="G5" s="9">
        <v>0.77507784751594566</v>
      </c>
      <c r="H5" s="9">
        <v>0.27457710971202476</v>
      </c>
      <c r="I5" s="9">
        <v>0.22492215248405431</v>
      </c>
      <c r="J5" s="9">
        <v>4.1906502653389209E-2</v>
      </c>
      <c r="K5" s="9">
        <f>LOG(1+ABS('3. BD Comp Media resumida'!K5))</f>
        <v>0.14416022820792554</v>
      </c>
      <c r="L5" s="9">
        <f>LOG(1+ABS('3. BD Comp Media resumida'!L5))</f>
        <v>1.3311781768000674</v>
      </c>
      <c r="M5" s="16">
        <v>15.472454572417515</v>
      </c>
      <c r="N5" s="9">
        <f>LOG(1+ABS('3. BD Comp Media resumida'!N5))</f>
        <v>4.9107254602326303E-2</v>
      </c>
      <c r="O5" s="16">
        <v>3.7064742819156944</v>
      </c>
      <c r="P5" s="9">
        <v>0.33634589758324157</v>
      </c>
      <c r="Q5" s="9">
        <f>LOG(1+ABS('3. BD Comp Media resumida'!Q5))</f>
        <v>0.63046558109712536</v>
      </c>
      <c r="R5" s="9">
        <v>0.6172646689666339</v>
      </c>
      <c r="S5" s="9">
        <f>LOG(1+ABS('3. BD Comp Media resumida'!S5))</f>
        <v>4.2462340700468629E-2</v>
      </c>
      <c r="T5" s="9">
        <f>LOG(1+ABS('3. BD Comp Media resumida'!T5))</f>
        <v>2.6277645023562377E-2</v>
      </c>
      <c r="U5" s="9" t="s">
        <v>267</v>
      </c>
      <c r="V5" s="16">
        <v>16.946974707552357</v>
      </c>
      <c r="W5" s="9">
        <v>0.3915103967094804</v>
      </c>
    </row>
    <row r="6" spans="1:23" x14ac:dyDescent="0.3">
      <c r="A6" s="6" t="s">
        <v>78</v>
      </c>
      <c r="B6">
        <v>800041607</v>
      </c>
      <c r="C6" s="7">
        <v>2023</v>
      </c>
      <c r="D6" t="s">
        <v>79</v>
      </c>
      <c r="E6" s="9">
        <v>0.58858704132627426</v>
      </c>
      <c r="F6" s="9">
        <v>0.12143601373002426</v>
      </c>
      <c r="G6" s="9">
        <v>0.71002305505629848</v>
      </c>
      <c r="H6" s="9">
        <v>0.18333099972263733</v>
      </c>
      <c r="I6" s="9">
        <v>0.28997694494370146</v>
      </c>
      <c r="J6" s="9">
        <v>3.9806451438349329E-2</v>
      </c>
      <c r="K6" s="9">
        <f>LOG(1+ABS('3. BD Comp Media resumida'!K6))</f>
        <v>0.13629285184766249</v>
      </c>
      <c r="L6" s="9">
        <f>LOG(1+ABS('3. BD Comp Media resumida'!L6))</f>
        <v>1.2172266982241424</v>
      </c>
      <c r="M6" s="16">
        <v>15.472258301319769</v>
      </c>
      <c r="N6" s="9">
        <f>LOG(1+ABS('3. BD Comp Media resumida'!N6))</f>
        <v>8.5222727949881436E-5</v>
      </c>
      <c r="O6" s="16">
        <v>4.8468903354717909</v>
      </c>
      <c r="P6" s="9">
        <v>0.31767505990766531</v>
      </c>
      <c r="Q6" s="9">
        <f>LOG(1+ABS('3. BD Comp Media resumida'!Q6))</f>
        <v>2.9164206094516394</v>
      </c>
      <c r="R6" s="9">
        <v>0.64492618986485528</v>
      </c>
      <c r="S6" s="9">
        <f>LOG(1+ABS('3. BD Comp Media resumida'!S6))</f>
        <v>1.7892018654106182E-2</v>
      </c>
      <c r="T6" s="9">
        <f>LOG(1+ABS('3. BD Comp Media resumida'!T6))</f>
        <v>2.735394760250346E-2</v>
      </c>
      <c r="U6" s="9" t="s">
        <v>266</v>
      </c>
      <c r="V6" s="16">
        <v>17.096858370159168</v>
      </c>
      <c r="W6" s="9">
        <v>0.16169908582322079</v>
      </c>
    </row>
    <row r="7" spans="1:23" x14ac:dyDescent="0.3">
      <c r="A7" s="6" t="s">
        <v>78</v>
      </c>
      <c r="B7">
        <v>800050383</v>
      </c>
      <c r="C7" s="7">
        <v>2019</v>
      </c>
      <c r="D7" t="s">
        <v>84</v>
      </c>
      <c r="E7" s="9">
        <v>9.4681003313234299E-2</v>
      </c>
      <c r="F7" s="9">
        <v>0.10905680383150659</v>
      </c>
      <c r="G7" s="9">
        <v>0.20373780714474091</v>
      </c>
      <c r="H7" s="9">
        <v>0</v>
      </c>
      <c r="I7" s="9">
        <v>0.79626219285525912</v>
      </c>
      <c r="J7" s="9">
        <v>0.13438154565980251</v>
      </c>
      <c r="K7" s="9">
        <f>LOG(1+ABS('3. BD Comp Media resumida'!K7))</f>
        <v>0</v>
      </c>
      <c r="L7" s="9">
        <f>LOG(1+ABS('3. BD Comp Media resumida'!L7))</f>
        <v>0.73874555217474369</v>
      </c>
      <c r="M7" s="16">
        <v>14.613917349091299</v>
      </c>
      <c r="N7" s="9">
        <f>LOG(1+ABS('3. BD Comp Media resumida'!N7))</f>
        <v>3.3406281785139776E-2</v>
      </c>
      <c r="O7" s="16">
        <v>0.86818061768541288</v>
      </c>
      <c r="P7" s="9">
        <v>4.3489688109530251E-2</v>
      </c>
      <c r="Q7" s="9">
        <f>LOG(1+ABS('3. BD Comp Media resumida'!Q7))</f>
        <v>0.66984008043804022</v>
      </c>
      <c r="R7" s="9">
        <v>0.95651031189046976</v>
      </c>
      <c r="S7" s="9">
        <f>LOG(1+ABS('3. BD Comp Media resumida'!S7))</f>
        <v>0.10170925160427856</v>
      </c>
      <c r="T7" s="9">
        <f>LOG(1+ABS('3. BD Comp Media resumida'!T7))</f>
        <v>6.7139239516608828E-2</v>
      </c>
      <c r="U7" s="9" t="s">
        <v>266</v>
      </c>
      <c r="V7" s="16">
        <v>15.230691650876755</v>
      </c>
      <c r="W7" s="17">
        <f>MEDIAN(W8:W11)</f>
        <v>0.14047874924664439</v>
      </c>
    </row>
    <row r="8" spans="1:23" x14ac:dyDescent="0.3">
      <c r="A8" s="6" t="s">
        <v>78</v>
      </c>
      <c r="B8">
        <v>800050383</v>
      </c>
      <c r="C8" s="7">
        <v>2020</v>
      </c>
      <c r="D8" t="s">
        <v>84</v>
      </c>
      <c r="E8" s="9">
        <v>3.486985240592877E-2</v>
      </c>
      <c r="F8" s="9">
        <v>5.6390420586254181E-2</v>
      </c>
      <c r="G8" s="9">
        <v>9.126027299218295E-2</v>
      </c>
      <c r="H8" s="9">
        <v>0</v>
      </c>
      <c r="I8" s="9">
        <v>0.90873972700781702</v>
      </c>
      <c r="J8" s="9">
        <v>0.14375527798850751</v>
      </c>
      <c r="K8" s="9">
        <f>LOG(1+ABS('3. BD Comp Media resumida'!K8))</f>
        <v>0</v>
      </c>
      <c r="L8" s="9">
        <f>LOG(1+ABS('3. BD Comp Media resumida'!L8))</f>
        <v>0.70851810863133147</v>
      </c>
      <c r="M8" s="16">
        <v>14.607420587364684</v>
      </c>
      <c r="N8" s="9">
        <f>LOG(1+ABS('3. BD Comp Media resumida'!N8))</f>
        <v>2.8032953624439229E-3</v>
      </c>
      <c r="O8" s="16">
        <v>0.6183648223121907</v>
      </c>
      <c r="P8" s="9">
        <v>4.4973543775188453E-2</v>
      </c>
      <c r="Q8" s="9">
        <f>LOG(1+ABS('3. BD Comp Media resumida'!Q8))</f>
        <v>1.8099128000749745</v>
      </c>
      <c r="R8" s="9">
        <v>0.95502645622481153</v>
      </c>
      <c r="S8" s="9">
        <f>LOG(1+ABS('3. BD Comp Media resumida'!S8))</f>
        <v>0.13431143386185551</v>
      </c>
      <c r="T8" s="9">
        <f>LOG(1+ABS('3. BD Comp Media resumida'!T8))</f>
        <v>4.4260423804072101E-2</v>
      </c>
      <c r="U8" s="9" t="s">
        <v>266</v>
      </c>
      <c r="V8" s="16">
        <v>14.700433628597422</v>
      </c>
      <c r="W8" s="9">
        <v>-0.41154688392589978</v>
      </c>
    </row>
    <row r="9" spans="1:23" x14ac:dyDescent="0.3">
      <c r="A9" s="6" t="s">
        <v>78</v>
      </c>
      <c r="B9">
        <v>800050383</v>
      </c>
      <c r="C9" s="7">
        <v>2021</v>
      </c>
      <c r="D9" t="s">
        <v>84</v>
      </c>
      <c r="E9" s="9">
        <v>5.3060230858040867E-2</v>
      </c>
      <c r="F9" s="9">
        <v>6.1628025623041136E-2</v>
      </c>
      <c r="G9" s="9">
        <v>0.114688256481082</v>
      </c>
      <c r="H9" s="9">
        <v>0</v>
      </c>
      <c r="I9" s="9">
        <v>0.88531174351891795</v>
      </c>
      <c r="J9" s="9">
        <v>0.15200835366821244</v>
      </c>
      <c r="K9" s="9">
        <f>LOG(1+ABS('3. BD Comp Media resumida'!K9))</f>
        <v>0</v>
      </c>
      <c r="L9" s="9">
        <f>LOG(1+ABS('3. BD Comp Media resumida'!L9))</f>
        <v>0.67624955049637825</v>
      </c>
      <c r="M9" s="16">
        <v>14.727520942206841</v>
      </c>
      <c r="N9" s="9">
        <f>LOG(1+ABS('3. BD Comp Media resumida'!N9))</f>
        <v>5.2158921382570791E-2</v>
      </c>
      <c r="O9" s="16">
        <v>0.8609756733501942</v>
      </c>
      <c r="P9" s="9">
        <v>9.6181610896460962E-2</v>
      </c>
      <c r="Q9" s="9">
        <f>LOG(1+ABS('3. BD Comp Media resumida'!Q9))</f>
        <v>0.28054573353130696</v>
      </c>
      <c r="R9" s="9">
        <v>0.90381838910353907</v>
      </c>
      <c r="S9" s="9">
        <f>LOG(1+ABS('3. BD Comp Media resumida'!S9))</f>
        <v>6.6459555503347686E-2</v>
      </c>
      <c r="T9" s="9">
        <f>LOG(1+ABS('3. BD Comp Media resumida'!T9))</f>
        <v>3.3187558885177111E-2</v>
      </c>
      <c r="U9" s="9" t="s">
        <v>266</v>
      </c>
      <c r="V9" s="16">
        <v>14.810051499639428</v>
      </c>
      <c r="W9" s="9">
        <v>0.11585158977347687</v>
      </c>
    </row>
    <row r="10" spans="1:23" x14ac:dyDescent="0.3">
      <c r="A10" s="6" t="s">
        <v>78</v>
      </c>
      <c r="B10">
        <v>800050383</v>
      </c>
      <c r="C10" s="7">
        <v>2022</v>
      </c>
      <c r="D10" t="s">
        <v>84</v>
      </c>
      <c r="E10" s="9">
        <v>8.2392908259243683E-2</v>
      </c>
      <c r="F10" s="9">
        <v>9.5542883970227213E-2</v>
      </c>
      <c r="G10" s="9">
        <v>0.1779357922294709</v>
      </c>
      <c r="H10" s="9">
        <v>0</v>
      </c>
      <c r="I10" s="9">
        <v>0.82206420777052913</v>
      </c>
      <c r="J10" s="9">
        <v>0.13874291721368023</v>
      </c>
      <c r="K10" s="9">
        <f>LOG(1+ABS('3. BD Comp Media resumida'!K10))</f>
        <v>2.5841739830409077E-2</v>
      </c>
      <c r="L10" s="9">
        <f>LOG(1+ABS('3. BD Comp Media resumida'!L10))</f>
        <v>0.35527505308696222</v>
      </c>
      <c r="M10" s="16">
        <v>14.936285432133353</v>
      </c>
      <c r="N10" s="9">
        <f>LOG(1+ABS('3. BD Comp Media resumida'!N10))</f>
        <v>9.0665265992431118E-2</v>
      </c>
      <c r="O10" s="16">
        <v>0.86236572348934659</v>
      </c>
      <c r="P10" s="9">
        <v>6.9030036873661257E-2</v>
      </c>
      <c r="Q10" s="9">
        <f>LOG(1+ABS('3. BD Comp Media resumida'!Q10))</f>
        <v>0.51055966945767983</v>
      </c>
      <c r="R10" s="9">
        <v>0.93096996312633873</v>
      </c>
      <c r="S10" s="9">
        <f>LOG(1+ABS('3. BD Comp Media resumida'!S10))</f>
        <v>0.20595546361541578</v>
      </c>
      <c r="T10" s="9">
        <f>LOG(1+ABS('3. BD Comp Media resumida'!T10))</f>
        <v>4.2794880604094289E-2</v>
      </c>
      <c r="U10" s="9" t="s">
        <v>266</v>
      </c>
      <c r="V10" s="16">
        <v>15.228796107436233</v>
      </c>
      <c r="W10" s="9">
        <v>0.52005209575943323</v>
      </c>
    </row>
    <row r="11" spans="1:23" x14ac:dyDescent="0.3">
      <c r="A11" s="6" t="s">
        <v>78</v>
      </c>
      <c r="B11">
        <v>800050383</v>
      </c>
      <c r="C11" s="7">
        <v>2023</v>
      </c>
      <c r="D11" t="s">
        <v>84</v>
      </c>
      <c r="E11" s="9">
        <v>7.4077056865228974E-2</v>
      </c>
      <c r="F11" s="9">
        <v>9.5661481136881374E-2</v>
      </c>
      <c r="G11" s="9">
        <v>0.16973853800211033</v>
      </c>
      <c r="H11" s="9">
        <v>0</v>
      </c>
      <c r="I11" s="9">
        <v>0.83026146199788964</v>
      </c>
      <c r="J11" s="9">
        <v>9.8234162718019713E-2</v>
      </c>
      <c r="K11" s="9">
        <f>LOG(1+ABS('3. BD Comp Media resumida'!K11))</f>
        <v>1.6728386590759925E-2</v>
      </c>
      <c r="L11" s="9">
        <f>LOG(1+ABS('3. BD Comp Media resumida'!L11))</f>
        <v>1.3250295514749044</v>
      </c>
      <c r="M11" s="16">
        <v>14.968077745805296</v>
      </c>
      <c r="N11" s="9">
        <f>LOG(1+ABS('3. BD Comp Media resumida'!N11))</f>
        <v>1.3807226394662033E-2</v>
      </c>
      <c r="O11" s="16">
        <v>0.77436661010122354</v>
      </c>
      <c r="P11" s="9">
        <v>4.3125264700782706E-2</v>
      </c>
      <c r="Q11" s="9">
        <f>LOG(1+ABS('3. BD Comp Media resumida'!Q11))</f>
        <v>0.78612290303621735</v>
      </c>
      <c r="R11" s="9">
        <v>0.95687473529921729</v>
      </c>
      <c r="S11" s="9">
        <f>LOG(1+ABS('3. BD Comp Media resumida'!S11))</f>
        <v>0.22059341516367142</v>
      </c>
      <c r="T11" s="9">
        <f>LOG(1+ABS('3. BD Comp Media resumida'!T11))</f>
        <v>1.4487563941146532E-2</v>
      </c>
      <c r="U11" s="9" t="s">
        <v>266</v>
      </c>
      <c r="V11" s="16">
        <v>15.381608099094315</v>
      </c>
      <c r="W11" s="9">
        <v>0.1651059087198119</v>
      </c>
    </row>
    <row r="12" spans="1:23" x14ac:dyDescent="0.3">
      <c r="A12" s="6" t="s">
        <v>78</v>
      </c>
      <c r="B12">
        <v>800070655</v>
      </c>
      <c r="C12" s="7">
        <v>2019</v>
      </c>
      <c r="D12" t="s">
        <v>87</v>
      </c>
      <c r="E12" s="9">
        <v>0.29408936589753071</v>
      </c>
      <c r="F12" s="9">
        <v>0.17006338716560168</v>
      </c>
      <c r="G12" s="9">
        <v>0.46415275306313242</v>
      </c>
      <c r="H12" s="9">
        <v>0.18360076712824649</v>
      </c>
      <c r="I12" s="9">
        <v>0.53584724693686758</v>
      </c>
      <c r="J12" s="9">
        <v>0.1147905399333236</v>
      </c>
      <c r="K12" s="9">
        <f>LOG(1+ABS('3. BD Comp Media resumida'!K12))</f>
        <v>5.0200637148503049E-2</v>
      </c>
      <c r="L12" s="9">
        <f>LOG(1+ABS('3. BD Comp Media resumida'!L12))</f>
        <v>1.5309380248736271</v>
      </c>
      <c r="M12" s="16">
        <v>17.307170083642884</v>
      </c>
      <c r="N12" s="9">
        <f>LOG(1+ABS('3. BD Comp Media resumida'!N12))</f>
        <v>3.0743452139835967E-2</v>
      </c>
      <c r="O12" s="16">
        <v>1.7292926525752246</v>
      </c>
      <c r="P12" s="9">
        <v>0.66730285457528804</v>
      </c>
      <c r="Q12" s="9">
        <f>LOG(1+ABS('3. BD Comp Media resumida'!Q12))</f>
        <v>0.65023951845473826</v>
      </c>
      <c r="R12" s="9">
        <v>0.21104717293046535</v>
      </c>
      <c r="S12" s="9">
        <f>LOG(1+ABS('3. BD Comp Media resumida'!S12))</f>
        <v>0.2912670377090788</v>
      </c>
      <c r="T12" s="9">
        <f>LOG(1+ABS('3. BD Comp Media resumida'!T12))</f>
        <v>3.7761477583897161E-2</v>
      </c>
      <c r="U12" s="9" t="s">
        <v>268</v>
      </c>
      <c r="V12" s="16">
        <v>17.850627590731758</v>
      </c>
      <c r="W12" s="17">
        <f>MEDIAN(W13:W16)</f>
        <v>0.33492061228266912</v>
      </c>
    </row>
    <row r="13" spans="1:23" x14ac:dyDescent="0.3">
      <c r="A13" s="6" t="s">
        <v>78</v>
      </c>
      <c r="B13">
        <v>800070655</v>
      </c>
      <c r="C13" s="7">
        <v>2020</v>
      </c>
      <c r="D13" t="s">
        <v>87</v>
      </c>
      <c r="E13" s="9">
        <v>0.2152547316886595</v>
      </c>
      <c r="F13" s="9">
        <v>0.27731153204981934</v>
      </c>
      <c r="G13" s="9">
        <v>0.49256626373847884</v>
      </c>
      <c r="H13" s="9">
        <v>0.62487936002896416</v>
      </c>
      <c r="I13" s="9">
        <v>0.50743373626152111</v>
      </c>
      <c r="J13" s="9">
        <v>4.8663912426882082E-2</v>
      </c>
      <c r="K13" s="9">
        <f>LOG(1+ABS('3. BD Comp Media resumida'!K13))</f>
        <v>3.1918650259391175E-2</v>
      </c>
      <c r="L13" s="9">
        <f>LOG(1+ABS('3. BD Comp Media resumida'!L13))</f>
        <v>0.66448636289395724</v>
      </c>
      <c r="M13" s="16">
        <v>17.317717814958591</v>
      </c>
      <c r="N13" s="9">
        <f>LOG(1+ABS('3. BD Comp Media resumida'!N13))</f>
        <v>4.5808215070092173E-3</v>
      </c>
      <c r="O13" s="16">
        <v>0.77621990725574552</v>
      </c>
      <c r="P13" s="9">
        <v>0.6605778539738929</v>
      </c>
      <c r="Q13" s="9">
        <f>LOG(1+ABS('3. BD Comp Media resumida'!Q13))</f>
        <v>1.4697581411281164</v>
      </c>
      <c r="R13" s="9">
        <v>0.21472301339853558</v>
      </c>
      <c r="S13" s="9">
        <f>LOG(1+ABS('3. BD Comp Media resumida'!S13))</f>
        <v>0.35286746881757497</v>
      </c>
      <c r="T13" s="9">
        <f>LOG(1+ABS('3. BD Comp Media resumida'!T13))</f>
        <v>9.7869874022922417E-3</v>
      </c>
      <c r="U13" s="9" t="s">
        <v>268</v>
      </c>
      <c r="V13" s="16">
        <v>17.490868887271819</v>
      </c>
      <c r="W13" s="9">
        <v>-0.30215530673300994</v>
      </c>
    </row>
    <row r="14" spans="1:23" x14ac:dyDescent="0.3">
      <c r="A14" s="6" t="s">
        <v>78</v>
      </c>
      <c r="B14">
        <v>800070655</v>
      </c>
      <c r="C14" s="7">
        <v>2021</v>
      </c>
      <c r="D14" t="s">
        <v>87</v>
      </c>
      <c r="E14" s="9">
        <v>0.28822438103843984</v>
      </c>
      <c r="F14" s="9">
        <v>0.18787200229303136</v>
      </c>
      <c r="G14" s="9">
        <v>0.4760963833314712</v>
      </c>
      <c r="H14" s="9">
        <v>0.44695937798327368</v>
      </c>
      <c r="I14" s="9">
        <v>0.5239036166685288</v>
      </c>
      <c r="J14" s="9">
        <v>0.15350235189073572</v>
      </c>
      <c r="K14" s="9">
        <f>LOG(1+ABS('3. BD Comp Media resumida'!K14))</f>
        <v>4.3021496731938287E-2</v>
      </c>
      <c r="L14" s="9">
        <f>LOG(1+ABS('3. BD Comp Media resumida'!L14))</f>
        <v>1.1184930464203371</v>
      </c>
      <c r="M14" s="16">
        <v>17.473462937428767</v>
      </c>
      <c r="N14" s="9">
        <f>LOG(1+ABS('3. BD Comp Media resumida'!N14))</f>
        <v>6.7639247272144348E-2</v>
      </c>
      <c r="O14" s="16">
        <v>1.5341529207150566</v>
      </c>
      <c r="P14" s="9">
        <v>0.59028520840843823</v>
      </c>
      <c r="Q14" s="9">
        <f>LOG(1+ABS('3. BD Comp Media resumida'!Q14))</f>
        <v>0.72948301845208263</v>
      </c>
      <c r="R14" s="9">
        <v>0.30647528917585704</v>
      </c>
      <c r="S14" s="9">
        <f>LOG(1+ABS('3. BD Comp Media resumida'!S14))</f>
        <v>0.92217164556792774</v>
      </c>
      <c r="T14" s="9">
        <f>LOG(1+ABS('3. BD Comp Media resumida'!T14))</f>
        <v>5.077933740116803E-2</v>
      </c>
      <c r="U14" s="9" t="s">
        <v>268</v>
      </c>
      <c r="V14" s="16">
        <v>18.042133142253412</v>
      </c>
      <c r="W14" s="9">
        <v>0.73544567737789479</v>
      </c>
    </row>
    <row r="15" spans="1:23" x14ac:dyDescent="0.3">
      <c r="A15" s="6" t="s">
        <v>78</v>
      </c>
      <c r="B15">
        <v>800070655</v>
      </c>
      <c r="C15" s="7">
        <v>2022</v>
      </c>
      <c r="D15" t="s">
        <v>87</v>
      </c>
      <c r="E15" s="9">
        <v>0.54885971787225174</v>
      </c>
      <c r="F15" s="9">
        <v>0.25073905493749887</v>
      </c>
      <c r="G15" s="9">
        <v>0.79959877280975056</v>
      </c>
      <c r="H15" s="9">
        <v>0.67935728298321185</v>
      </c>
      <c r="I15" s="9">
        <v>0.20040122719024944</v>
      </c>
      <c r="J15" s="9">
        <v>7.3078190601390786E-2</v>
      </c>
      <c r="K15" s="9">
        <f>LOG(1+ABS('3. BD Comp Media resumida'!K15))</f>
        <v>0.11370715518537543</v>
      </c>
      <c r="L15" s="9">
        <f>LOG(1+ABS('3. BD Comp Media resumida'!L15))</f>
        <v>1.8723182032507895</v>
      </c>
      <c r="M15" s="16">
        <v>17.601070252920149</v>
      </c>
      <c r="N15" s="9">
        <f>LOG(1+ABS('3. BD Comp Media resumida'!N15))</f>
        <v>5.5419152968393871E-2</v>
      </c>
      <c r="O15" s="16">
        <v>2.1889678016416894</v>
      </c>
      <c r="P15" s="9">
        <v>0.63895814747072677</v>
      </c>
      <c r="Q15" s="9">
        <f>LOG(1+ABS('3. BD Comp Media resumida'!Q15))</f>
        <v>0.553236107786791</v>
      </c>
      <c r="R15" s="9">
        <v>0.27007844971816369</v>
      </c>
      <c r="S15" s="9">
        <f>LOG(1+ABS('3. BD Comp Media resumida'!S15))</f>
        <v>0.21946181776103971</v>
      </c>
      <c r="T15" s="9">
        <f>LOG(1+ABS('3. BD Comp Media resumida'!T15))</f>
        <v>1.5941539291616152E-2</v>
      </c>
      <c r="U15" s="9" t="s">
        <v>268</v>
      </c>
      <c r="V15" s="16">
        <v>18.342556367604153</v>
      </c>
      <c r="W15" s="9">
        <v>0.35043022295349746</v>
      </c>
    </row>
    <row r="16" spans="1:23" x14ac:dyDescent="0.3">
      <c r="A16" s="6" t="s">
        <v>78</v>
      </c>
      <c r="B16">
        <v>800070655</v>
      </c>
      <c r="C16" s="7">
        <v>2023</v>
      </c>
      <c r="D16" t="s">
        <v>87</v>
      </c>
      <c r="E16" s="9">
        <v>0.60246495737426198</v>
      </c>
      <c r="F16" s="9">
        <v>0.13648898051135364</v>
      </c>
      <c r="G16" s="9">
        <v>0.7389539378856157</v>
      </c>
      <c r="H16" s="9">
        <v>0.45065027775055816</v>
      </c>
      <c r="I16" s="9">
        <v>0.26104606211438436</v>
      </c>
      <c r="J16" s="9">
        <v>8.6615947929503279E-2</v>
      </c>
      <c r="K16" s="9">
        <f>LOG(1+ABS('3. BD Comp Media resumida'!K16))</f>
        <v>0.1226420381497164</v>
      </c>
      <c r="L16" s="9">
        <f>LOG(1+ABS('3. BD Comp Media resumida'!L16))</f>
        <v>1.8129520680113884</v>
      </c>
      <c r="M16" s="16">
        <v>17.606958400875193</v>
      </c>
      <c r="N16" s="9">
        <f>LOG(1+ABS('3. BD Comp Media resumida'!N16))</f>
        <v>2.5571901655054973E-3</v>
      </c>
      <c r="O16" s="16">
        <v>4.4140190300868056</v>
      </c>
      <c r="P16" s="9">
        <v>0.62525069932049315</v>
      </c>
      <c r="Q16" s="9">
        <f>LOG(1+ABS('3. BD Comp Media resumida'!Q16))</f>
        <v>1.7410481795545112</v>
      </c>
      <c r="R16" s="9">
        <v>0.28572140270095642</v>
      </c>
      <c r="S16" s="9">
        <f>LOG(1+ABS('3. BD Comp Media resumida'!S16))</f>
        <v>0.22095449150118029</v>
      </c>
      <c r="T16" s="9">
        <f>LOG(1+ABS('3. BD Comp Media resumida'!T16))</f>
        <v>2.6051448224886073E-2</v>
      </c>
      <c r="U16" s="9" t="s">
        <v>268</v>
      </c>
      <c r="V16" s="16">
        <v>18.619741793720603</v>
      </c>
      <c r="W16" s="9">
        <v>0.31941100161184077</v>
      </c>
    </row>
    <row r="17" spans="1:23" x14ac:dyDescent="0.3">
      <c r="A17" s="6" t="s">
        <v>78</v>
      </c>
      <c r="B17">
        <v>800095036</v>
      </c>
      <c r="C17" s="7">
        <v>2019</v>
      </c>
      <c r="D17" t="s">
        <v>90</v>
      </c>
      <c r="E17" s="9">
        <v>0.26564248669573032</v>
      </c>
      <c r="F17" s="9">
        <v>0.58232620054221218</v>
      </c>
      <c r="G17" s="9">
        <v>0.8479686872379425</v>
      </c>
      <c r="H17" s="9">
        <v>1.1936929123534876</v>
      </c>
      <c r="I17" s="9">
        <v>0.15203131276205747</v>
      </c>
      <c r="J17" s="9">
        <v>6.0402159051070804E-2</v>
      </c>
      <c r="K17" s="9">
        <f>LOG(1+ABS('3. BD Comp Media resumida'!K17))</f>
        <v>9.729974109407577E-2</v>
      </c>
      <c r="L17" s="9">
        <f>LOG(1+ABS('3. BD Comp Media resumida'!L17))</f>
        <v>2.0814989577202097</v>
      </c>
      <c r="M17" s="16">
        <v>17.708692520425807</v>
      </c>
      <c r="N17" s="9">
        <f>LOG(1+ABS('3. BD Comp Media resumida'!N17))</f>
        <v>3.0755354558616194E-2</v>
      </c>
      <c r="O17" s="16">
        <v>0.45617471178248004</v>
      </c>
      <c r="P17" s="9">
        <v>0.83522187227049216</v>
      </c>
      <c r="Q17" s="9">
        <f>LOG(1+ABS('3. BD Comp Media resumida'!Q17))</f>
        <v>0.96807842373637265</v>
      </c>
      <c r="R17" s="9">
        <v>9.4684616168006344E-2</v>
      </c>
      <c r="S17" s="9">
        <f>LOG(1+ABS('3. BD Comp Media resumida'!S17))</f>
        <v>0.33429485489429955</v>
      </c>
      <c r="T17" s="9">
        <f>LOG(1+ABS('3. BD Comp Media resumida'!T17))</f>
        <v>7.4419354707338662E-3</v>
      </c>
      <c r="U17" s="9" t="s">
        <v>268</v>
      </c>
      <c r="V17" s="16">
        <v>18.329952683187987</v>
      </c>
      <c r="W17" s="17">
        <f>MEDIAN(W18:W21)</f>
        <v>0.19986782248858337</v>
      </c>
    </row>
    <row r="18" spans="1:23" x14ac:dyDescent="0.3">
      <c r="A18" s="6" t="s">
        <v>78</v>
      </c>
      <c r="B18">
        <v>800095036</v>
      </c>
      <c r="C18" s="7">
        <v>2020</v>
      </c>
      <c r="D18" t="s">
        <v>90</v>
      </c>
      <c r="E18" s="9">
        <v>0.22658610778959015</v>
      </c>
      <c r="F18" s="9">
        <v>0.64343641772369353</v>
      </c>
      <c r="G18" s="9">
        <v>0.87002252551328374</v>
      </c>
      <c r="H18" s="9">
        <v>1.2822979612030811</v>
      </c>
      <c r="I18" s="9">
        <v>0.12997747448671629</v>
      </c>
      <c r="J18" s="9">
        <v>2.4154457755889893E-3</v>
      </c>
      <c r="K18" s="9">
        <f>LOG(1+ABS('3. BD Comp Media resumida'!K18))</f>
        <v>8.9507194869692053E-2</v>
      </c>
      <c r="L18" s="9">
        <f>LOG(1+ABS('3. BD Comp Media resumida'!L18))</f>
        <v>2.229620410567057</v>
      </c>
      <c r="M18" s="16">
        <v>17.728513602996685</v>
      </c>
      <c r="N18" s="9">
        <f>LOG(1+ABS('3. BD Comp Media resumida'!N18))</f>
        <v>8.6081867858811487E-3</v>
      </c>
      <c r="O18" s="16">
        <v>0.35214995848570613</v>
      </c>
      <c r="P18" s="9">
        <v>0.83274090089185748</v>
      </c>
      <c r="Q18" s="9">
        <f>LOG(1+ABS('3. BD Comp Media resumida'!Q18))</f>
        <v>1.2486259644611291</v>
      </c>
      <c r="R18" s="9">
        <v>0.13325562019928219</v>
      </c>
      <c r="S18" s="9">
        <f>LOG(1+ABS('3. BD Comp Media resumida'!S18))</f>
        <v>0.49491495323239182</v>
      </c>
      <c r="T18" s="9">
        <f>LOG(1+ABS('3. BD Comp Media resumida'!T18))</f>
        <v>8.2040514454670838E-3</v>
      </c>
      <c r="U18" s="9" t="s">
        <v>268</v>
      </c>
      <c r="V18" s="16">
        <v>17.922214049685731</v>
      </c>
      <c r="W18" s="9">
        <v>-0.33484729526181978</v>
      </c>
    </row>
    <row r="19" spans="1:23" x14ac:dyDescent="0.3">
      <c r="A19" s="6" t="s">
        <v>78</v>
      </c>
      <c r="B19">
        <v>800095036</v>
      </c>
      <c r="C19" s="7">
        <v>2021</v>
      </c>
      <c r="D19" t="s">
        <v>90</v>
      </c>
      <c r="E19" s="9">
        <v>0.18437334562533586</v>
      </c>
      <c r="F19" s="9">
        <v>0.62921580600928173</v>
      </c>
      <c r="G19" s="9">
        <v>0.81358915163461754</v>
      </c>
      <c r="H19" s="9">
        <v>1.0872023417110173</v>
      </c>
      <c r="I19" s="9">
        <v>0.18641084836538244</v>
      </c>
      <c r="J19" s="9">
        <v>0.17628049128099549</v>
      </c>
      <c r="K19" s="9">
        <f>LOG(1+ABS('3. BD Comp Media resumida'!K19))</f>
        <v>0.10379961079374407</v>
      </c>
      <c r="L19" s="9">
        <f>LOG(1+ABS('3. BD Comp Media resumida'!L19))</f>
        <v>2.0165501169625344</v>
      </c>
      <c r="M19" s="16">
        <v>17.567035062042628</v>
      </c>
      <c r="N19" s="9">
        <f>LOG(1+ABS('3. BD Comp Media resumida'!N19))</f>
        <v>6.0363572957706099E-2</v>
      </c>
      <c r="O19" s="16">
        <v>0.29302084255432093</v>
      </c>
      <c r="P19" s="9">
        <v>0.764637660468105</v>
      </c>
      <c r="Q19" s="9">
        <f>LOG(1+ABS('3. BD Comp Media resumida'!Q19))</f>
        <v>0.72719877650480269</v>
      </c>
      <c r="R19" s="9">
        <v>0.17587220951132831</v>
      </c>
      <c r="S19" s="9">
        <f>LOG(1+ABS('3. BD Comp Media resumida'!S19))</f>
        <v>0.54427347246096447</v>
      </c>
      <c r="T19" s="9">
        <f>LOG(1+ABS('3. BD Comp Media resumida'!T19))</f>
        <v>1.4375695427671989E-2</v>
      </c>
      <c r="U19" s="9" t="s">
        <v>268</v>
      </c>
      <c r="V19" s="16">
        <v>18.420885502987804</v>
      </c>
      <c r="W19" s="9">
        <v>0.64653232188245968</v>
      </c>
    </row>
    <row r="20" spans="1:23" x14ac:dyDescent="0.3">
      <c r="A20" s="6" t="s">
        <v>78</v>
      </c>
      <c r="B20">
        <v>800095036</v>
      </c>
      <c r="C20" s="7">
        <v>2022</v>
      </c>
      <c r="D20" t="s">
        <v>90</v>
      </c>
      <c r="E20" s="9">
        <v>0.326747830390828</v>
      </c>
      <c r="F20" s="9">
        <v>0.48021556344242994</v>
      </c>
      <c r="G20" s="9">
        <v>0.80696339383325788</v>
      </c>
      <c r="H20" s="9">
        <v>0.69512008556632066</v>
      </c>
      <c r="I20" s="9">
        <v>0.19303660616674206</v>
      </c>
      <c r="J20" s="9">
        <v>9.1072854537635084E-2</v>
      </c>
      <c r="K20" s="9">
        <f>LOG(1+ABS('3. BD Comp Media resumida'!K20))</f>
        <v>9.9056029689446976E-2</v>
      </c>
      <c r="L20" s="9">
        <f>LOG(1+ABS('3. BD Comp Media resumida'!L20))</f>
        <v>1.7146716911280633</v>
      </c>
      <c r="M20" s="16">
        <v>17.419800690452039</v>
      </c>
      <c r="N20" s="9">
        <f>LOG(1+ABS('3. BD Comp Media resumida'!N20))</f>
        <v>5.5725448697129906E-2</v>
      </c>
      <c r="O20" s="16">
        <v>0.68041907690065884</v>
      </c>
      <c r="P20" s="9">
        <v>0.66978807001918594</v>
      </c>
      <c r="Q20" s="9">
        <f>LOG(1+ABS('3. BD Comp Media resumida'!Q20))</f>
        <v>0.48253743276631639</v>
      </c>
      <c r="R20" s="9">
        <v>0.24257721609258653</v>
      </c>
      <c r="S20" s="9">
        <f>LOG(1+ABS('3. BD Comp Media resumida'!S20))</f>
        <v>7.6623139404937438E-2</v>
      </c>
      <c r="T20" s="9">
        <f>LOG(1+ABS('3. BD Comp Media resumida'!T20))</f>
        <v>1.3456530177971633E-2</v>
      </c>
      <c r="U20" s="9" t="s">
        <v>268</v>
      </c>
      <c r="V20" s="16">
        <v>18.66694132972437</v>
      </c>
      <c r="W20" s="9">
        <v>0.27897097232428747</v>
      </c>
    </row>
    <row r="21" spans="1:23" x14ac:dyDescent="0.3">
      <c r="A21" s="6" t="s">
        <v>78</v>
      </c>
      <c r="B21">
        <v>800095036</v>
      </c>
      <c r="C21" s="7">
        <v>2023</v>
      </c>
      <c r="D21" t="s">
        <v>90</v>
      </c>
      <c r="E21" s="9">
        <v>0.38834421056582585</v>
      </c>
      <c r="F21" s="9">
        <v>0.36236461803710163</v>
      </c>
      <c r="G21" s="9">
        <v>0.75070882860292742</v>
      </c>
      <c r="H21" s="9">
        <v>0.36183811774207347</v>
      </c>
      <c r="I21" s="9">
        <v>0.24929117139707255</v>
      </c>
      <c r="J21" s="9">
        <v>7.8428505468247187E-2</v>
      </c>
      <c r="K21" s="9">
        <f>LOG(1+ABS('3. BD Comp Media resumida'!K21))</f>
        <v>0.11563741991518375</v>
      </c>
      <c r="L21" s="9">
        <f>LOG(1+ABS('3. BD Comp Media resumida'!L21))</f>
        <v>1.692826312408479</v>
      </c>
      <c r="M21" s="16">
        <v>17.40989090826281</v>
      </c>
      <c r="N21" s="9">
        <f>LOG(1+ABS('3. BD Comp Media resumida'!N21))</f>
        <v>4.2615325203640489E-3</v>
      </c>
      <c r="O21" s="16">
        <v>1.0716946170667916</v>
      </c>
      <c r="P21" s="9">
        <v>0.59704306377283944</v>
      </c>
      <c r="Q21" s="9">
        <f>LOG(1+ABS('3. BD Comp Media resumida'!Q21))</f>
        <v>1.122114010583855</v>
      </c>
      <c r="R21" s="9">
        <v>0.26895927260141483</v>
      </c>
      <c r="S21" s="9">
        <f>LOG(1+ABS('3. BD Comp Media resumida'!S21))</f>
        <v>0.21768623725291933</v>
      </c>
      <c r="T21" s="9">
        <f>LOG(1+ABS('3. BD Comp Media resumida'!T21))</f>
        <v>2.2208396963841623E-2</v>
      </c>
      <c r="U21" s="9" t="s">
        <v>268</v>
      </c>
      <c r="V21" s="16">
        <v>18.780952525508173</v>
      </c>
      <c r="W21" s="9">
        <v>0.12076467265287927</v>
      </c>
    </row>
    <row r="22" spans="1:23" x14ac:dyDescent="0.3">
      <c r="A22" s="6" t="s">
        <v>78</v>
      </c>
      <c r="B22">
        <v>800124265</v>
      </c>
      <c r="C22" s="7">
        <v>2019</v>
      </c>
      <c r="D22" t="s">
        <v>92</v>
      </c>
      <c r="E22" s="9">
        <v>0.16710660358551832</v>
      </c>
      <c r="F22" s="9">
        <v>1.6985082121685337E-2</v>
      </c>
      <c r="G22" s="9">
        <v>0.18409168570720366</v>
      </c>
      <c r="H22" s="9">
        <v>8.2593397810622429E-2</v>
      </c>
      <c r="I22" s="9">
        <v>0.81590831429279631</v>
      </c>
      <c r="J22" s="9">
        <v>4.2149682893807217E-2</v>
      </c>
      <c r="K22" s="9">
        <f>LOG(1+ABS('3. BD Comp Media resumida'!K22))</f>
        <v>2.3631586592745682E-2</v>
      </c>
      <c r="L22" s="9">
        <f>LOG(1+ABS('3. BD Comp Media resumida'!L22))</f>
        <v>1.1412327273233596</v>
      </c>
      <c r="M22" s="16">
        <v>15.290087508574032</v>
      </c>
      <c r="N22" s="9">
        <f>LOG(1+ABS('3. BD Comp Media resumida'!N22))</f>
        <v>1.1942311457810922E-2</v>
      </c>
      <c r="O22" s="16">
        <v>9.8384336553880161</v>
      </c>
      <c r="P22" s="9">
        <v>0.81811009691276659</v>
      </c>
      <c r="Q22" s="9">
        <f>LOG(1+ABS('3. BD Comp Media resumida'!Q22))</f>
        <v>0.98497437846923031</v>
      </c>
      <c r="R22" s="9">
        <v>0.15435892306738072</v>
      </c>
      <c r="S22" s="9">
        <f>LOG(1+ABS('3. BD Comp Media resumida'!S22))</f>
        <v>0.27019435608616149</v>
      </c>
      <c r="T22" s="9">
        <f>LOG(1+ABS('3. BD Comp Media resumida'!T22))</f>
        <v>5.3835615375631028E-3</v>
      </c>
      <c r="U22" s="9" t="s">
        <v>267</v>
      </c>
      <c r="V22" s="16">
        <v>15.531811476751537</v>
      </c>
      <c r="W22" s="17">
        <f>MEDIAN(W23:W26)</f>
        <v>-1.5288423483265645E-2</v>
      </c>
    </row>
    <row r="23" spans="1:23" x14ac:dyDescent="0.3">
      <c r="A23" s="6" t="s">
        <v>78</v>
      </c>
      <c r="B23">
        <v>800124265</v>
      </c>
      <c r="C23" s="7">
        <v>2020</v>
      </c>
      <c r="D23" t="s">
        <v>92</v>
      </c>
      <c r="E23" s="9">
        <v>0.20617988206343563</v>
      </c>
      <c r="F23" s="9">
        <v>2.1640397777694879E-2</v>
      </c>
      <c r="G23" s="9">
        <v>0.22782027984113051</v>
      </c>
      <c r="H23" s="9">
        <v>0.12331037485982439</v>
      </c>
      <c r="I23" s="9">
        <v>0.77217972015886949</v>
      </c>
      <c r="J23" s="9">
        <v>-0.29744742602855356</v>
      </c>
      <c r="K23" s="9">
        <f>LOG(1+ABS('3. BD Comp Media resumida'!K23))</f>
        <v>4.2411713701078187E-3</v>
      </c>
      <c r="L23" s="9">
        <f>LOG(1+ABS('3. BD Comp Media resumida'!L23))</f>
        <v>1.4795179186964005</v>
      </c>
      <c r="M23" s="16">
        <v>15.186841777563195</v>
      </c>
      <c r="N23" s="9">
        <f>LOG(1+ABS('3. BD Comp Media resumida'!N23))</f>
        <v>4.0639787442559194E-2</v>
      </c>
      <c r="O23" s="16">
        <v>9.5275458511187203</v>
      </c>
      <c r="P23" s="9">
        <v>0.87018070630486322</v>
      </c>
      <c r="Q23" s="9">
        <f>LOG(1+ABS('3. BD Comp Media resumida'!Q23))</f>
        <v>0.89085149287491694</v>
      </c>
      <c r="R23" s="9">
        <v>5.7984166342476884E-2</v>
      </c>
      <c r="S23" s="9">
        <f>LOG(1+ABS('3. BD Comp Media resumida'!S23))</f>
        <v>1.0337398915789275</v>
      </c>
      <c r="T23" s="9">
        <f>LOG(1+ABS('3. BD Comp Media resumida'!T23))</f>
        <v>4.9920030789809423E-2</v>
      </c>
      <c r="U23" s="9" t="s">
        <v>266</v>
      </c>
      <c r="V23" s="16">
        <v>14.438613957882774</v>
      </c>
      <c r="W23" s="9">
        <v>-0.66485684794629107</v>
      </c>
    </row>
    <row r="24" spans="1:23" x14ac:dyDescent="0.3">
      <c r="A24" s="6" t="s">
        <v>78</v>
      </c>
      <c r="B24">
        <v>800124265</v>
      </c>
      <c r="C24" s="7">
        <v>2021</v>
      </c>
      <c r="D24" t="s">
        <v>92</v>
      </c>
      <c r="E24" s="9">
        <v>0.21822953633439571</v>
      </c>
      <c r="F24" s="9">
        <v>2.1786047020595257E-2</v>
      </c>
      <c r="G24" s="9">
        <v>0.24001558335499096</v>
      </c>
      <c r="H24" s="9">
        <v>0.36006263738657612</v>
      </c>
      <c r="I24" s="9">
        <v>0.75998441664500904</v>
      </c>
      <c r="J24" s="9">
        <v>8.0381233379272863E-3</v>
      </c>
      <c r="K24" s="9">
        <f>LOG(1+ABS('3. BD Comp Media resumida'!K24))</f>
        <v>5.6243852846144058E-3</v>
      </c>
      <c r="L24" s="9">
        <f>LOG(1+ABS('3. BD Comp Media resumida'!L24))</f>
        <v>1.5308031667277611</v>
      </c>
      <c r="M24" s="16">
        <v>15.188669526302172</v>
      </c>
      <c r="N24" s="9">
        <f>LOG(1+ABS('3. BD Comp Media resumida'!N24))</f>
        <v>7.9378119164373357E-4</v>
      </c>
      <c r="O24" s="16">
        <v>10.016940481588708</v>
      </c>
      <c r="P24" s="9">
        <v>0.83616984843718101</v>
      </c>
      <c r="Q24" s="9">
        <f>LOG(1+ABS('3. BD Comp Media resumida'!Q24))</f>
        <v>1.9757504194243729</v>
      </c>
      <c r="R24" s="9">
        <v>6.4804415216365971E-2</v>
      </c>
      <c r="S24" s="9">
        <f>LOG(1+ABS('3. BD Comp Media resumida'!S24))</f>
        <v>0.28132837492460022</v>
      </c>
      <c r="T24" s="9">
        <f>LOG(1+ABS('3. BD Comp Media resumida'!T24))</f>
        <v>4.658892371401136E-3</v>
      </c>
      <c r="U24" s="9" t="s">
        <v>266</v>
      </c>
      <c r="V24" s="16">
        <v>14.250864510931304</v>
      </c>
      <c r="W24" s="9">
        <v>-0.1711776548152899</v>
      </c>
    </row>
    <row r="25" spans="1:23" x14ac:dyDescent="0.3">
      <c r="A25" s="6" t="s">
        <v>78</v>
      </c>
      <c r="B25">
        <v>800124265</v>
      </c>
      <c r="C25" s="7">
        <v>2022</v>
      </c>
      <c r="D25" t="s">
        <v>92</v>
      </c>
      <c r="E25" s="9">
        <v>0.21177527584407568</v>
      </c>
      <c r="F25" s="9">
        <v>2.8828762850600206E-2</v>
      </c>
      <c r="G25" s="9">
        <v>0.24060403869467589</v>
      </c>
      <c r="H25" s="9">
        <v>0.30105472678456763</v>
      </c>
      <c r="I25" s="9">
        <v>0.75939596130532416</v>
      </c>
      <c r="J25" s="9">
        <v>1.3376969190679837E-2</v>
      </c>
      <c r="K25" s="9">
        <f>LOG(1+ABS('3. BD Comp Media resumida'!K25))</f>
        <v>1.04620664569046E-2</v>
      </c>
      <c r="L25" s="9">
        <f>LOG(1+ABS('3. BD Comp Media resumida'!L25))</f>
        <v>1.4339457322951954</v>
      </c>
      <c r="M25" s="16">
        <v>15.156615327566303</v>
      </c>
      <c r="N25" s="9">
        <f>LOG(1+ABS('3. BD Comp Media resumida'!N25))</f>
        <v>1.348856075421005E-2</v>
      </c>
      <c r="O25" s="16">
        <v>7.345971692977681</v>
      </c>
      <c r="P25" s="9">
        <v>0.81643019774982906</v>
      </c>
      <c r="Q25" s="9">
        <f>LOG(1+ABS('3. BD Comp Media resumida'!Q25))</f>
        <v>1.0973680281872618</v>
      </c>
      <c r="R25" s="9">
        <v>7.196885384612367E-2</v>
      </c>
      <c r="S25" s="9">
        <f>LOG(1+ABS('3. BD Comp Media resumida'!S25))</f>
        <v>0.35712059151401299</v>
      </c>
      <c r="T25" s="9">
        <f>LOG(1+ABS('3. BD Comp Media resumida'!T25))</f>
        <v>1.0869502656668821E-2</v>
      </c>
      <c r="U25" s="9" t="s">
        <v>266</v>
      </c>
      <c r="V25" s="16">
        <v>14.560695006095077</v>
      </c>
      <c r="W25" s="9">
        <v>0.36319402656728195</v>
      </c>
    </row>
    <row r="26" spans="1:23" x14ac:dyDescent="0.3">
      <c r="A26" s="6" t="s">
        <v>78</v>
      </c>
      <c r="B26">
        <v>800124265</v>
      </c>
      <c r="C26" s="7">
        <v>2023</v>
      </c>
      <c r="D26" t="s">
        <v>92</v>
      </c>
      <c r="E26" s="9">
        <v>0.19732489164202868</v>
      </c>
      <c r="F26" s="9">
        <v>2.9251961433407761E-2</v>
      </c>
      <c r="G26" s="9">
        <v>0.22657685307543646</v>
      </c>
      <c r="H26" s="9">
        <v>0.269713645465048</v>
      </c>
      <c r="I26" s="9">
        <v>0.7734231469245636</v>
      </c>
      <c r="J26" s="9">
        <v>3.774616612541052E-2</v>
      </c>
      <c r="K26" s="9">
        <f>LOG(1+ABS('3. BD Comp Media resumida'!K26))</f>
        <v>8.9530513406190781E-3</v>
      </c>
      <c r="L26" s="9">
        <f>LOG(1+ABS('3. BD Comp Media resumida'!L26))</f>
        <v>1.4650993191133199</v>
      </c>
      <c r="M26" s="16">
        <v>15.132103761107262</v>
      </c>
      <c r="N26" s="9">
        <f>LOG(1+ABS('3. BD Comp Media resumida'!N26))</f>
        <v>1.0390537264369564E-2</v>
      </c>
      <c r="O26" s="16">
        <v>6.7456977916246679</v>
      </c>
      <c r="P26" s="9">
        <v>0.81346962626216601</v>
      </c>
      <c r="Q26" s="9">
        <f>LOG(1+ABS('3. BD Comp Media resumida'!Q26))</f>
        <v>0.83293584833611345</v>
      </c>
      <c r="R26" s="9">
        <v>6.2378005141140114E-2</v>
      </c>
      <c r="S26" s="9">
        <f>LOG(1+ABS('3. BD Comp Media resumida'!S26))</f>
        <v>0.25876736675942219</v>
      </c>
      <c r="T26" s="9">
        <f>LOG(1+ABS('3. BD Comp Media resumida'!T26))</f>
        <v>2.0868890630145317E-3</v>
      </c>
      <c r="U26" s="9" t="s">
        <v>266</v>
      </c>
      <c r="V26" s="16">
        <v>14.692250154101618</v>
      </c>
      <c r="W26" s="9">
        <v>0.14060080784875861</v>
      </c>
    </row>
    <row r="27" spans="1:23" x14ac:dyDescent="0.3">
      <c r="A27" s="6" t="s">
        <v>78</v>
      </c>
      <c r="B27">
        <v>800124979</v>
      </c>
      <c r="C27" s="7">
        <v>2019</v>
      </c>
      <c r="D27" t="s">
        <v>94</v>
      </c>
      <c r="E27" s="9">
        <v>0.68538296434114943</v>
      </c>
      <c r="F27" s="9">
        <v>0</v>
      </c>
      <c r="G27" s="9">
        <v>0.68538296434114943</v>
      </c>
      <c r="H27" s="9">
        <v>0</v>
      </c>
      <c r="I27" s="9">
        <v>0.31461703565885057</v>
      </c>
      <c r="J27" s="9">
        <v>5.8601113049121634E-2</v>
      </c>
      <c r="K27" s="9">
        <f>LOG(1+ABS('3. BD Comp Media resumida'!K27))</f>
        <v>0.16716770699716282</v>
      </c>
      <c r="L27" s="9">
        <f>LOG(1+ABS('3. BD Comp Media resumida'!L27))</f>
        <v>2.0091396524582725</v>
      </c>
      <c r="M27" s="16">
        <v>14.570376349951038</v>
      </c>
      <c r="N27" s="9">
        <f>LOG(1+ABS('3. BD Comp Media resumida'!N27))</f>
        <v>0.17726933590866686</v>
      </c>
      <c r="O27" s="16">
        <v>10</v>
      </c>
      <c r="P27" s="9">
        <v>0.27606864204169929</v>
      </c>
      <c r="Q27" s="9">
        <f>LOG(1+ABS('3. BD Comp Media resumida'!Q27))</f>
        <v>0.26302268440718229</v>
      </c>
      <c r="R27" s="9">
        <v>0.71795061029668228</v>
      </c>
      <c r="S27" s="9">
        <f>LOG(1+ABS('3. BD Comp Media resumida'!S27))</f>
        <v>7.8747828388771132E-2</v>
      </c>
      <c r="T27" s="9">
        <f>LOG(1+ABS('3. BD Comp Media resumida'!T27))</f>
        <v>5.1069992472508173E-2</v>
      </c>
      <c r="U27" s="9" t="s">
        <v>266</v>
      </c>
      <c r="V27" s="16">
        <v>16.024836177018649</v>
      </c>
      <c r="W27" s="17">
        <f>MEDIAN(W28:W31)</f>
        <v>0.58234566502049967</v>
      </c>
    </row>
    <row r="28" spans="1:23" x14ac:dyDescent="0.3">
      <c r="A28" s="6" t="s">
        <v>78</v>
      </c>
      <c r="B28">
        <v>800124979</v>
      </c>
      <c r="C28" s="7">
        <v>2020</v>
      </c>
      <c r="D28" t="s">
        <v>94</v>
      </c>
      <c r="E28" s="9">
        <v>1.515980054916519</v>
      </c>
      <c r="F28" s="9">
        <v>0</v>
      </c>
      <c r="G28" s="9">
        <v>1.515980054916519</v>
      </c>
      <c r="H28" s="9">
        <v>0.87185912678542732</v>
      </c>
      <c r="I28" s="9">
        <v>-0.51598005491651899</v>
      </c>
      <c r="J28" s="9">
        <v>-0.32608326322942799</v>
      </c>
      <c r="K28" s="9">
        <f>LOG(1+ABS('3. BD Comp Media resumida'!K28))</f>
        <v>0.19969780955539709</v>
      </c>
      <c r="L28" s="9">
        <f>LOG(1+ABS('3. BD Comp Media resumida'!L28))</f>
        <v>2.0581491410570609</v>
      </c>
      <c r="M28" s="16">
        <v>13.663242438341388</v>
      </c>
      <c r="N28" s="9">
        <f>LOG(1+ABS('3. BD Comp Media resumida'!N28))</f>
        <v>0.20312007760592848</v>
      </c>
      <c r="O28" s="16">
        <v>10</v>
      </c>
      <c r="P28" s="9">
        <v>0.51955614969525754</v>
      </c>
      <c r="Q28" s="9">
        <f>LOG(1+ABS('3. BD Comp Media resumida'!Q28))</f>
        <v>0.32097631478550337</v>
      </c>
      <c r="R28" s="9">
        <v>0.4804438503047424</v>
      </c>
      <c r="S28" s="9">
        <f>LOG(1+ABS('3. BD Comp Media resumida'!S28))</f>
        <v>0.79172062195706661</v>
      </c>
      <c r="T28" s="9">
        <f>LOG(1+ABS('3. BD Comp Media resumida'!T28))</f>
        <v>0.3608495394500868</v>
      </c>
      <c r="U28" s="9" t="s">
        <v>266</v>
      </c>
      <c r="V28" s="16">
        <v>14.968209436136148</v>
      </c>
      <c r="W28" s="9">
        <v>-0.65237353109163976</v>
      </c>
    </row>
    <row r="29" spans="1:23" x14ac:dyDescent="0.3">
      <c r="A29" s="6" t="s">
        <v>78</v>
      </c>
      <c r="B29">
        <v>800124979</v>
      </c>
      <c r="C29" s="7">
        <v>2021</v>
      </c>
      <c r="D29" t="s">
        <v>94</v>
      </c>
      <c r="E29" s="9">
        <v>0.35951051286250058</v>
      </c>
      <c r="F29" s="9">
        <v>0.29787345082910494</v>
      </c>
      <c r="G29" s="9">
        <v>0.65738396369160557</v>
      </c>
      <c r="H29" s="9">
        <v>0.25883761553900048</v>
      </c>
      <c r="I29" s="9">
        <v>0.34261603630839443</v>
      </c>
      <c r="J29" s="9">
        <v>4.4207952771431788E-2</v>
      </c>
      <c r="K29" s="9">
        <f>LOG(1+ABS('3. BD Comp Media resumida'!K29))</f>
        <v>0.11874078144413695</v>
      </c>
      <c r="L29" s="9">
        <f>LOG(1+ABS('3. BD Comp Media resumida'!L29))</f>
        <v>1.3389850548393694</v>
      </c>
      <c r="M29" s="16">
        <v>14.787893112850332</v>
      </c>
      <c r="N29" s="9">
        <f>LOG(1+ABS('3. BD Comp Media resumida'!N29))</f>
        <v>0.48842958200800485</v>
      </c>
      <c r="O29" s="16">
        <v>1.2069236511741286</v>
      </c>
      <c r="P29" s="9">
        <v>0.16558424982329495</v>
      </c>
      <c r="Q29" s="9">
        <f>LOG(1+ABS('3. BD Comp Media resumida'!Q29))</f>
        <v>0.14114488468118858</v>
      </c>
      <c r="R29" s="9">
        <v>0.834415750176705</v>
      </c>
      <c r="S29" s="9">
        <f>LOG(1+ABS('3. BD Comp Media resumida'!S29))</f>
        <v>0.32919424494552335</v>
      </c>
      <c r="T29" s="9">
        <f>LOG(1+ABS('3. BD Comp Media resumida'!T29))</f>
        <v>2.3816737050102392E-2</v>
      </c>
      <c r="U29" s="9" t="s">
        <v>266</v>
      </c>
      <c r="V29" s="16">
        <v>15.555133746012286</v>
      </c>
      <c r="W29" s="9">
        <v>0.79844843005146005</v>
      </c>
    </row>
    <row r="30" spans="1:23" x14ac:dyDescent="0.3">
      <c r="A30" s="6" t="s">
        <v>78</v>
      </c>
      <c r="B30">
        <v>800124979</v>
      </c>
      <c r="C30" s="7">
        <v>2022</v>
      </c>
      <c r="D30" t="s">
        <v>94</v>
      </c>
      <c r="E30" s="9">
        <v>0.39038728222760272</v>
      </c>
      <c r="F30" s="9">
        <v>0.2092449818913325</v>
      </c>
      <c r="G30" s="9">
        <v>0.59963226411893522</v>
      </c>
      <c r="H30" s="9">
        <v>1.538136684947376E-3</v>
      </c>
      <c r="I30" s="9">
        <v>0.40036773588106478</v>
      </c>
      <c r="J30" s="9">
        <v>5.5614267998045114E-2</v>
      </c>
      <c r="K30" s="9">
        <f>LOG(1+ABS('3. BD Comp Media resumida'!K30))</f>
        <v>0.20381130560920208</v>
      </c>
      <c r="L30" s="9">
        <f>LOG(1+ABS('3. BD Comp Media resumida'!L30))</f>
        <v>2.1019718627209873</v>
      </c>
      <c r="M30" s="16">
        <v>15.100177150272648</v>
      </c>
      <c r="N30" s="9">
        <f>LOG(1+ABS('3. BD Comp Media resumida'!N30))</f>
        <v>0.13562323423897985</v>
      </c>
      <c r="O30" s="16">
        <v>1.8656948362582149</v>
      </c>
      <c r="P30" s="9">
        <v>0.22692054685491453</v>
      </c>
      <c r="Q30" s="9">
        <f>LOG(1+ABS('3. BD Comp Media resumida'!Q30))</f>
        <v>0.59863666763759293</v>
      </c>
      <c r="R30" s="9">
        <v>0.75615773566797284</v>
      </c>
      <c r="S30" s="9">
        <f>LOG(1+ABS('3. BD Comp Media resumida'!S30))</f>
        <v>0.55964022999162699</v>
      </c>
      <c r="T30" s="9">
        <f>LOG(1+ABS('3. BD Comp Media resumida'!T30))</f>
        <v>6.0565775592755833E-2</v>
      </c>
      <c r="U30" s="9" t="s">
        <v>266</v>
      </c>
      <c r="V30" s="16">
        <v>16.291396308177344</v>
      </c>
      <c r="W30" s="9">
        <v>1.0881167060595094</v>
      </c>
    </row>
    <row r="31" spans="1:23" x14ac:dyDescent="0.3">
      <c r="A31" s="6" t="s">
        <v>78</v>
      </c>
      <c r="B31">
        <v>800124979</v>
      </c>
      <c r="C31" s="7">
        <v>2023</v>
      </c>
      <c r="D31" t="s">
        <v>94</v>
      </c>
      <c r="E31" s="9">
        <v>0.60322969957431727</v>
      </c>
      <c r="F31" s="9">
        <v>2.848707568911929E-2</v>
      </c>
      <c r="G31" s="9">
        <v>0.63171677526343661</v>
      </c>
      <c r="H31" s="9">
        <v>0.12665961213328045</v>
      </c>
      <c r="I31" s="9">
        <v>0.36828322473656344</v>
      </c>
      <c r="J31" s="9">
        <v>0.11034668758616228</v>
      </c>
      <c r="K31" s="9">
        <f>LOG(1+ABS('3. BD Comp Media resumida'!K31))</f>
        <v>0.14642412555210474</v>
      </c>
      <c r="L31" s="9">
        <f>LOG(1+ABS('3. BD Comp Media resumida'!L31))</f>
        <v>2.0234222048956045</v>
      </c>
      <c r="M31" s="16">
        <v>15.595852258512069</v>
      </c>
      <c r="N31" s="9">
        <f>LOG(1+ABS('3. BD Comp Media resumida'!N31))</f>
        <v>0.21526896432517825</v>
      </c>
      <c r="O31" s="16">
        <v>21.175557159934193</v>
      </c>
      <c r="P31" s="9">
        <v>0.5803341030158552</v>
      </c>
      <c r="Q31" s="9">
        <f>LOG(1+ABS('3. BD Comp Media resumida'!Q31))</f>
        <v>0.19612697831762987</v>
      </c>
      <c r="R31" s="9">
        <v>0.34129398708639397</v>
      </c>
      <c r="S31" s="9">
        <f>LOG(1+ABS('3. BD Comp Media resumida'!S31))</f>
        <v>0.2396480573183144</v>
      </c>
      <c r="T31" s="9">
        <f>LOG(1+ABS('3. BD Comp Media resumida'!T31))</f>
        <v>6.3817764538511276E-2</v>
      </c>
      <c r="U31" s="9" t="s">
        <v>267</v>
      </c>
      <c r="V31" s="16">
        <v>16.603460871958482</v>
      </c>
      <c r="W31" s="9">
        <v>0.36624289998953929</v>
      </c>
    </row>
    <row r="32" spans="1:23" x14ac:dyDescent="0.3">
      <c r="A32" s="6" t="s">
        <v>78</v>
      </c>
      <c r="B32">
        <v>800145103</v>
      </c>
      <c r="C32" s="7">
        <v>2019</v>
      </c>
      <c r="D32" t="s">
        <v>95</v>
      </c>
      <c r="E32" s="9">
        <v>0.3538907885641232</v>
      </c>
      <c r="F32" s="9">
        <v>7.7806126478959944E-2</v>
      </c>
      <c r="G32" s="9">
        <v>0.43169691504308316</v>
      </c>
      <c r="H32" s="9">
        <v>0</v>
      </c>
      <c r="I32" s="9">
        <v>0.56830308495691684</v>
      </c>
      <c r="J32" s="9">
        <v>9.6790742723989798E-2</v>
      </c>
      <c r="K32" s="9">
        <f>LOG(1+ABS('3. BD Comp Media resumida'!K32))</f>
        <v>5.9071690579570665E-2</v>
      </c>
      <c r="L32" s="9">
        <f>LOG(1+ABS('3. BD Comp Media resumida'!L32))</f>
        <v>0.75772408224182985</v>
      </c>
      <c r="M32" s="16">
        <v>15.609534295135125</v>
      </c>
      <c r="N32" s="9">
        <f>LOG(1+ABS('3. BD Comp Media resumida'!N32))</f>
        <v>3.8125913904998962E-2</v>
      </c>
      <c r="O32" s="16">
        <v>4.5483666207161866</v>
      </c>
      <c r="P32" s="9">
        <v>0.43336862555397337</v>
      </c>
      <c r="Q32" s="9">
        <f>LOG(1+ABS('3. BD Comp Media resumida'!Q32))</f>
        <v>0.4242820502216883</v>
      </c>
      <c r="R32" s="9">
        <v>0.55509269737051059</v>
      </c>
      <c r="S32" s="9">
        <f>LOG(1+ABS('3. BD Comp Media resumida'!S32))</f>
        <v>4.1419947509370406E-2</v>
      </c>
      <c r="T32" s="9">
        <f>LOG(1+ABS('3. BD Comp Media resumida'!T32))</f>
        <v>6.1055448850698038E-2</v>
      </c>
      <c r="U32" s="9" t="s">
        <v>267</v>
      </c>
      <c r="V32" s="16">
        <v>16.828778479392533</v>
      </c>
      <c r="W32" s="17">
        <f>MEDIAN(W33:W36)</f>
        <v>0.18940667927982868</v>
      </c>
    </row>
    <row r="33" spans="1:23" x14ac:dyDescent="0.3">
      <c r="A33" s="6" t="s">
        <v>78</v>
      </c>
      <c r="B33">
        <v>800145103</v>
      </c>
      <c r="C33" s="7">
        <v>2020</v>
      </c>
      <c r="D33" t="s">
        <v>95</v>
      </c>
      <c r="E33" s="9">
        <v>0.33086576173565396</v>
      </c>
      <c r="F33" s="9">
        <v>6.5542659226649327E-2</v>
      </c>
      <c r="G33" s="9">
        <v>0.39640842096230328</v>
      </c>
      <c r="H33" s="9">
        <v>3.3684361522853335E-4</v>
      </c>
      <c r="I33" s="9">
        <v>0.60359157903769667</v>
      </c>
      <c r="J33" s="9">
        <v>7.3430208012458267E-2</v>
      </c>
      <c r="K33" s="9">
        <f>LOG(1+ABS('3. BD Comp Media resumida'!K33))</f>
        <v>8.9888149388183985E-2</v>
      </c>
      <c r="L33" s="9">
        <f>LOG(1+ABS('3. BD Comp Media resumida'!L33))</f>
        <v>1.3815141638936206</v>
      </c>
      <c r="M33" s="16">
        <v>15.647487358940891</v>
      </c>
      <c r="N33" s="9">
        <f>LOG(1+ABS('3. BD Comp Media resumida'!N33))</f>
        <v>1.648280618216582E-2</v>
      </c>
      <c r="O33" s="16">
        <v>5.0480979203407967</v>
      </c>
      <c r="P33" s="9">
        <v>0.37873261629189614</v>
      </c>
      <c r="Q33" s="9">
        <f>LOG(1+ABS('3. BD Comp Media resumida'!Q33))</f>
        <v>1.0116621238261287</v>
      </c>
      <c r="R33" s="9">
        <v>0.61015842856690017</v>
      </c>
      <c r="S33" s="9">
        <f>LOG(1+ABS('3. BD Comp Media resumida'!S33))</f>
        <v>0.20724153937744388</v>
      </c>
      <c r="T33" s="9">
        <f>LOG(1+ABS('3. BD Comp Media resumida'!T33))</f>
        <v>2.385018264902615E-2</v>
      </c>
      <c r="U33" s="9" t="s">
        <v>267</v>
      </c>
      <c r="V33" s="16">
        <v>16.384566625184263</v>
      </c>
      <c r="W33" s="9">
        <v>-0.35867046192736629</v>
      </c>
    </row>
    <row r="34" spans="1:23" x14ac:dyDescent="0.3">
      <c r="A34" s="6" t="s">
        <v>78</v>
      </c>
      <c r="B34">
        <v>800145103</v>
      </c>
      <c r="C34" s="7">
        <v>2021</v>
      </c>
      <c r="D34" t="s">
        <v>95</v>
      </c>
      <c r="E34" s="9">
        <v>0.3581136930833837</v>
      </c>
      <c r="F34" s="9">
        <v>6.2955290716719625E-2</v>
      </c>
      <c r="G34" s="9">
        <v>0.42106898380010332</v>
      </c>
      <c r="H34" s="9">
        <v>0</v>
      </c>
      <c r="I34" s="9">
        <v>0.57893101619989662</v>
      </c>
      <c r="J34" s="9">
        <v>7.0791536924001974E-2</v>
      </c>
      <c r="K34" s="9">
        <f>LOG(1+ABS('3. BD Comp Media resumida'!K34))</f>
        <v>8.7875886711126255E-2</v>
      </c>
      <c r="L34" s="9">
        <f>LOG(1+ABS('3. BD Comp Media resumida'!L34))</f>
        <v>0.97718393922430635</v>
      </c>
      <c r="M34" s="16">
        <v>15.817372242080584</v>
      </c>
      <c r="N34" s="9">
        <f>LOG(1+ABS('3. BD Comp Media resumida'!N34))</f>
        <v>7.3780067306347757E-2</v>
      </c>
      <c r="O34" s="16">
        <v>5.6883812147701844</v>
      </c>
      <c r="P34" s="9">
        <v>0.33942677288737744</v>
      </c>
      <c r="Q34" s="9">
        <f>LOG(1+ABS('3. BD Comp Media resumida'!Q34))</f>
        <v>0.59921577270266047</v>
      </c>
      <c r="R34" s="9">
        <v>0.65119991354651774</v>
      </c>
      <c r="S34" s="9">
        <f>LOG(1+ABS('3. BD Comp Media resumida'!S34))</f>
        <v>0.1649738947948316</v>
      </c>
      <c r="T34" s="9">
        <f>LOG(1+ABS('3. BD Comp Media resumida'!T34))</f>
        <v>2.9239075981059747E-2</v>
      </c>
      <c r="U34" s="9" t="s">
        <v>267</v>
      </c>
      <c r="V34" s="16">
        <v>16.823253958264246</v>
      </c>
      <c r="W34" s="9">
        <v>0.55067036825457572</v>
      </c>
    </row>
    <row r="35" spans="1:23" x14ac:dyDescent="0.3">
      <c r="A35" s="6" t="s">
        <v>78</v>
      </c>
      <c r="B35">
        <v>800145103</v>
      </c>
      <c r="C35" s="7">
        <v>2022</v>
      </c>
      <c r="D35" t="s">
        <v>95</v>
      </c>
      <c r="E35" s="9">
        <v>0.37526282393496524</v>
      </c>
      <c r="F35" s="9">
        <v>7.265365633745377E-2</v>
      </c>
      <c r="G35" s="9">
        <v>0.44791648027241904</v>
      </c>
      <c r="H35" s="9">
        <v>7.1135125198361028E-3</v>
      </c>
      <c r="I35" s="9">
        <v>0.55208351972758096</v>
      </c>
      <c r="J35" s="9">
        <v>7.7217238265058011E-2</v>
      </c>
      <c r="K35" s="9">
        <f>LOG(1+ABS('3. BD Comp Media resumida'!K35))</f>
        <v>6.7847673137771666E-2</v>
      </c>
      <c r="L35" s="9">
        <f>LOG(1+ABS('3. BD Comp Media resumida'!L35))</f>
        <v>1.1691379888300966</v>
      </c>
      <c r="M35" s="16">
        <v>15.865527537142009</v>
      </c>
      <c r="N35" s="9">
        <f>LOG(1+ABS('3. BD Comp Media resumida'!N35))</f>
        <v>2.0913578919599433E-2</v>
      </c>
      <c r="O35" s="16">
        <v>5.1650920662820532</v>
      </c>
      <c r="P35" s="9">
        <v>0.31984634977735033</v>
      </c>
      <c r="Q35" s="9">
        <f>LOG(1+ABS('3. BD Comp Media resumida'!Q35))</f>
        <v>0.88970506608108757</v>
      </c>
      <c r="R35" s="9">
        <v>0.67122101566767289</v>
      </c>
      <c r="S35" s="9">
        <f>LOG(1+ABS('3. BD Comp Media resumida'!S35))</f>
        <v>0.2375890953770953</v>
      </c>
      <c r="T35" s="9">
        <f>LOG(1+ABS('3. BD Comp Media resumida'!T35))</f>
        <v>4.7157279641335439E-2</v>
      </c>
      <c r="U35" s="9" t="s">
        <v>267</v>
      </c>
      <c r="V35" s="16">
        <v>17.110953828001353</v>
      </c>
      <c r="W35" s="9">
        <v>0.33335706325826564</v>
      </c>
    </row>
    <row r="36" spans="1:23" x14ac:dyDescent="0.3">
      <c r="A36" s="6" t="s">
        <v>78</v>
      </c>
      <c r="B36">
        <v>800145103</v>
      </c>
      <c r="C36" s="7">
        <v>2023</v>
      </c>
      <c r="D36" t="s">
        <v>95</v>
      </c>
      <c r="E36" s="9">
        <v>0.35671303789589243</v>
      </c>
      <c r="F36" s="9">
        <v>8.1880193608697416E-2</v>
      </c>
      <c r="G36" s="9">
        <v>0.43859323150458984</v>
      </c>
      <c r="H36" s="9">
        <v>4.6495325723796607E-3</v>
      </c>
      <c r="I36" s="9">
        <v>0.56140676849541016</v>
      </c>
      <c r="J36" s="9">
        <v>6.3583694366912191E-2</v>
      </c>
      <c r="K36" s="9">
        <f>LOG(1+ABS('3. BD Comp Media resumida'!K36))</f>
        <v>7.3015341300325012E-2</v>
      </c>
      <c r="L36" s="9">
        <f>LOG(1+ABS('3. BD Comp Media resumida'!L36))</f>
        <v>1.2783960690342691</v>
      </c>
      <c r="M36" s="16">
        <v>15.991437497699772</v>
      </c>
      <c r="N36" s="9">
        <f>LOG(1+ABS('3. BD Comp Media resumida'!N36))</f>
        <v>5.4682001086892869E-2</v>
      </c>
      <c r="O36" s="16">
        <v>4.3565241137632329</v>
      </c>
      <c r="P36" s="9">
        <v>0.30459001165447719</v>
      </c>
      <c r="Q36" s="9">
        <f>LOG(1+ABS('3. BD Comp Media resumida'!Q36))</f>
        <v>0.12670626733395512</v>
      </c>
      <c r="R36" s="9">
        <v>0.68359603956620096</v>
      </c>
      <c r="S36" s="9">
        <f>LOG(1+ABS('3. BD Comp Media resumida'!S36))</f>
        <v>0.1010425539063374</v>
      </c>
      <c r="T36" s="9">
        <f>LOG(1+ABS('3. BD Comp Media resumida'!T36))</f>
        <v>3.1262158893405445E-2</v>
      </c>
      <c r="U36" s="9" t="s">
        <v>267</v>
      </c>
      <c r="V36" s="16">
        <v>17.155407264337335</v>
      </c>
      <c r="W36" s="9">
        <v>4.5456295301391725E-2</v>
      </c>
    </row>
    <row r="37" spans="1:23" x14ac:dyDescent="0.3">
      <c r="A37" s="6" t="s">
        <v>78</v>
      </c>
      <c r="B37">
        <v>800180330</v>
      </c>
      <c r="C37" s="7">
        <v>2019</v>
      </c>
      <c r="D37" t="s">
        <v>96</v>
      </c>
      <c r="E37" s="9">
        <v>0.34799775273568773</v>
      </c>
      <c r="F37" s="9">
        <v>0.19138093500539632</v>
      </c>
      <c r="G37" s="9">
        <v>0.539378687741084</v>
      </c>
      <c r="H37" s="9">
        <v>0.38265158070562649</v>
      </c>
      <c r="I37" s="9">
        <v>0.46062131225891595</v>
      </c>
      <c r="J37" s="9">
        <v>0.14394238697463438</v>
      </c>
      <c r="K37" s="9">
        <f>LOG(1+ABS('3. BD Comp Media resumida'!K37))</f>
        <v>3.5544073025363034E-2</v>
      </c>
      <c r="L37" s="9">
        <f>LOG(1+ABS('3. BD Comp Media resumida'!L37))</f>
        <v>1.2887082356435402</v>
      </c>
      <c r="M37" s="16">
        <v>17.809916343267762</v>
      </c>
      <c r="N37" s="9">
        <f>LOG(1+ABS('3. BD Comp Media resumida'!N37))</f>
        <v>4.0600845788344407E-2</v>
      </c>
      <c r="O37" s="16">
        <v>1.8183511995375889</v>
      </c>
      <c r="P37" s="9">
        <v>0.72916991329120395</v>
      </c>
      <c r="Q37" s="9">
        <f>LOG(1+ABS('3. BD Comp Media resumida'!Q37))</f>
        <v>0.6799677412106705</v>
      </c>
      <c r="R37" s="9">
        <v>0.19530791943333103</v>
      </c>
      <c r="S37" s="9">
        <f>LOG(1+ABS('3. BD Comp Media resumida'!S37))</f>
        <v>0.25586290809350354</v>
      </c>
      <c r="T37" s="9">
        <f>LOG(1+ABS('3. BD Comp Media resumida'!T37))</f>
        <v>4.7441842757597157E-2</v>
      </c>
      <c r="U37" s="9" t="s">
        <v>268</v>
      </c>
      <c r="V37" s="16">
        <v>18.32697236657728</v>
      </c>
      <c r="W37" s="17">
        <f>MEDIAN(W38:W41)</f>
        <v>0.34366899365101589</v>
      </c>
    </row>
    <row r="38" spans="1:23" x14ac:dyDescent="0.3">
      <c r="A38" s="6" t="s">
        <v>78</v>
      </c>
      <c r="B38">
        <v>800180330</v>
      </c>
      <c r="C38" s="7">
        <v>2020</v>
      </c>
      <c r="D38" t="s">
        <v>96</v>
      </c>
      <c r="E38" s="9">
        <v>0.29397503141737197</v>
      </c>
      <c r="F38" s="9">
        <v>0.2789498774894314</v>
      </c>
      <c r="G38" s="9">
        <v>0.57292490890680337</v>
      </c>
      <c r="H38" s="9">
        <v>0.61773166960402659</v>
      </c>
      <c r="I38" s="9">
        <v>0.42707509109319663</v>
      </c>
      <c r="J38" s="9">
        <v>3.3701996253521771E-2</v>
      </c>
      <c r="K38" s="9">
        <f>LOG(1+ABS('3. BD Comp Media resumida'!K38))</f>
        <v>3.5011324538127608E-2</v>
      </c>
      <c r="L38" s="9">
        <f>LOG(1+ABS('3. BD Comp Media resumida'!L38))</f>
        <v>1.4004536299300614</v>
      </c>
      <c r="M38" s="16">
        <v>17.81219352129515</v>
      </c>
      <c r="N38" s="9">
        <f>LOG(1+ABS('3. BD Comp Media resumida'!N38))</f>
        <v>9.8896585160530024E-4</v>
      </c>
      <c r="O38" s="16">
        <v>1.0538632748763612</v>
      </c>
      <c r="P38" s="9">
        <v>0.7007175983922479</v>
      </c>
      <c r="Q38" s="9">
        <f>LOG(1+ABS('3. BD Comp Media resumida'!Q38))</f>
        <v>2.1482814810070048</v>
      </c>
      <c r="R38" s="9">
        <v>0.21922326017149016</v>
      </c>
      <c r="S38" s="9">
        <f>LOG(1+ABS('3. BD Comp Media resumida'!S38))</f>
        <v>0.35835137242347237</v>
      </c>
      <c r="T38" s="9">
        <f>LOG(1+ABS('3. BD Comp Media resumida'!T38))</f>
        <v>1.388942847201043E-2</v>
      </c>
      <c r="U38" s="9" t="s">
        <v>268</v>
      </c>
      <c r="V38" s="16">
        <v>17.943550113863754</v>
      </c>
      <c r="W38" s="9">
        <v>-0.31847493728668486</v>
      </c>
    </row>
    <row r="39" spans="1:23" x14ac:dyDescent="0.3">
      <c r="A39" s="6" t="s">
        <v>78</v>
      </c>
      <c r="B39">
        <v>800180330</v>
      </c>
      <c r="C39" s="7">
        <v>2021</v>
      </c>
      <c r="D39" t="s">
        <v>96</v>
      </c>
      <c r="E39" s="9">
        <v>0.36297728266179385</v>
      </c>
      <c r="F39" s="9">
        <v>0.19383710838072224</v>
      </c>
      <c r="G39" s="9">
        <v>0.55681439104251607</v>
      </c>
      <c r="H39" s="9">
        <v>0.39145701943506067</v>
      </c>
      <c r="I39" s="9">
        <v>0.44318560895748388</v>
      </c>
      <c r="J39" s="9">
        <v>0.14168007368796523</v>
      </c>
      <c r="K39" s="9">
        <f>LOG(1+ABS('3. BD Comp Media resumida'!K39))</f>
        <v>4.5956601597239695E-2</v>
      </c>
      <c r="L39" s="9">
        <f>LOG(1+ABS('3. BD Comp Media resumida'!L39))</f>
        <v>1.196106673170908</v>
      </c>
      <c r="M39" s="16">
        <v>17.959498539277888</v>
      </c>
      <c r="N39" s="9">
        <f>LOG(1+ABS('3. BD Comp Media resumida'!N39))</f>
        <v>6.3973756466562948E-2</v>
      </c>
      <c r="O39" s="16">
        <v>1.8725892358487803</v>
      </c>
      <c r="P39" s="9">
        <v>0.64407537959105321</v>
      </c>
      <c r="Q39" s="9">
        <f>LOG(1+ABS('3. BD Comp Media resumida'!Q39))</f>
        <v>0.77156394670468054</v>
      </c>
      <c r="R39" s="9">
        <v>0.28977435737474766</v>
      </c>
      <c r="S39" s="9">
        <f>LOG(1+ABS('3. BD Comp Media resumida'!S39))</f>
        <v>0.81590275860575168</v>
      </c>
      <c r="T39" s="9">
        <f>LOG(1+ABS('3. BD Comp Media resumida'!T39))</f>
        <v>5.2105617504921806E-2</v>
      </c>
      <c r="U39" s="9" t="s">
        <v>268</v>
      </c>
      <c r="V39" s="16">
        <v>18.519715171039618</v>
      </c>
      <c r="W39" s="9">
        <v>0.77920219215676068</v>
      </c>
    </row>
    <row r="40" spans="1:23" x14ac:dyDescent="0.3">
      <c r="A40" s="6" t="s">
        <v>78</v>
      </c>
      <c r="B40">
        <v>800180330</v>
      </c>
      <c r="C40" s="7">
        <v>2022</v>
      </c>
      <c r="D40" t="s">
        <v>96</v>
      </c>
      <c r="E40" s="9">
        <v>0.66429492756989716</v>
      </c>
      <c r="F40" s="9">
        <v>0.11994425866091903</v>
      </c>
      <c r="G40" s="9">
        <v>0.78423918623081612</v>
      </c>
      <c r="H40" s="9">
        <v>0.20403843081506767</v>
      </c>
      <c r="I40" s="9">
        <v>0.21576081376918385</v>
      </c>
      <c r="J40" s="9">
        <v>8.7481805300923213E-2</v>
      </c>
      <c r="K40" s="9">
        <f>LOG(1+ABS('3. BD Comp Media resumida'!K40))</f>
        <v>0.14153547100493102</v>
      </c>
      <c r="L40" s="9">
        <f>LOG(1+ABS('3. BD Comp Media resumida'!L40))</f>
        <v>1.9925255143902267</v>
      </c>
      <c r="M40" s="16">
        <v>18.026068732349135</v>
      </c>
      <c r="N40" s="9">
        <f>LOG(1+ABS('3. BD Comp Media resumida'!N40))</f>
        <v>2.8911067510075977E-2</v>
      </c>
      <c r="O40" s="16">
        <v>5.5383636948213661</v>
      </c>
      <c r="P40" s="9">
        <v>0.66784625970560918</v>
      </c>
      <c r="Q40" s="9">
        <f>LOG(1+ABS('3. BD Comp Media resumida'!Q40))</f>
        <v>0.78300385337771927</v>
      </c>
      <c r="R40" s="9">
        <v>0.26815095678857692</v>
      </c>
      <c r="S40" s="9">
        <f>LOG(1+ABS('3. BD Comp Media resumida'!S40))</f>
        <v>0.12146450430392913</v>
      </c>
      <c r="T40" s="9">
        <f>LOG(1+ABS('3. BD Comp Media resumida'!T40))</f>
        <v>3.3735318703264912E-2</v>
      </c>
      <c r="U40" s="9" t="s">
        <v>268</v>
      </c>
      <c r="V40" s="16">
        <v>18.818945793738301</v>
      </c>
      <c r="W40" s="9">
        <v>0.34882065626571102</v>
      </c>
    </row>
    <row r="41" spans="1:23" x14ac:dyDescent="0.3">
      <c r="A41" s="6" t="s">
        <v>78</v>
      </c>
      <c r="B41">
        <v>800180330</v>
      </c>
      <c r="C41" s="7">
        <v>2023</v>
      </c>
      <c r="D41" t="s">
        <v>96</v>
      </c>
      <c r="E41" s="9">
        <v>0.50808045964240733</v>
      </c>
      <c r="F41" s="9">
        <v>0.16497980062805748</v>
      </c>
      <c r="G41" s="9">
        <v>0.67306026027046484</v>
      </c>
      <c r="H41" s="9">
        <v>0.31120657711623179</v>
      </c>
      <c r="I41" s="9">
        <v>0.32693973972953522</v>
      </c>
      <c r="J41" s="9">
        <v>0.11558239604080686</v>
      </c>
      <c r="K41" s="9">
        <f>LOG(1+ABS('3. BD Comp Media resumida'!K41))</f>
        <v>6.7329789161744827E-2</v>
      </c>
      <c r="L41" s="9">
        <f>LOG(1+ABS('3. BD Comp Media resumida'!L41))</f>
        <v>1.3512720578045145</v>
      </c>
      <c r="M41" s="16">
        <v>18.145766784449915</v>
      </c>
      <c r="N41" s="9">
        <f>LOG(1+ABS('3. BD Comp Media resumida'!N41))</f>
        <v>5.1984203521937319E-2</v>
      </c>
      <c r="O41" s="16">
        <v>3.0796525253892204</v>
      </c>
      <c r="P41" s="9">
        <v>0.60430155447306255</v>
      </c>
      <c r="Q41" s="9">
        <f>LOG(1+ABS('3. BD Comp Media resumida'!Q41))</f>
        <v>0.56374337275883879</v>
      </c>
      <c r="R41" s="9">
        <v>0.33930095181717468</v>
      </c>
      <c r="S41" s="9">
        <f>LOG(1+ABS('3. BD Comp Media resumida'!S41))</f>
        <v>0.27670792308191333</v>
      </c>
      <c r="T41" s="9">
        <f>LOG(1+ABS('3. BD Comp Media resumida'!T41))</f>
        <v>5.5194510320850092E-2</v>
      </c>
      <c r="U41" s="9" t="s">
        <v>268</v>
      </c>
      <c r="V41" s="16">
        <v>19.110508325736088</v>
      </c>
      <c r="W41" s="9">
        <v>0.33851733103632076</v>
      </c>
    </row>
    <row r="42" spans="1:23" x14ac:dyDescent="0.3">
      <c r="A42" s="6" t="s">
        <v>78</v>
      </c>
      <c r="B42">
        <v>800198454</v>
      </c>
      <c r="C42" s="7">
        <v>2019</v>
      </c>
      <c r="D42" t="s">
        <v>98</v>
      </c>
      <c r="E42" s="9">
        <v>0.55813698681232093</v>
      </c>
      <c r="F42" s="9">
        <v>4.939376773179846E-2</v>
      </c>
      <c r="G42" s="9">
        <v>0.60753075454411942</v>
      </c>
      <c r="H42" s="9">
        <v>0.18702119773126227</v>
      </c>
      <c r="I42" s="9">
        <v>0.39246924545588058</v>
      </c>
      <c r="J42" s="9">
        <v>0.1126114753911566</v>
      </c>
      <c r="K42" s="9">
        <f>LOG(1+ABS('3. BD Comp Media resumida'!K42))</f>
        <v>0.12671268875905539</v>
      </c>
      <c r="L42" s="9">
        <f>LOG(1+ABS('3. BD Comp Media resumida'!L42))</f>
        <v>1.2182762579334927</v>
      </c>
      <c r="M42" s="16">
        <v>14.578559197120864</v>
      </c>
      <c r="N42" s="9">
        <f>LOG(1+ABS('3. BD Comp Media resumida'!N42))</f>
        <v>5.1559914363183197E-2</v>
      </c>
      <c r="O42" s="16">
        <v>11.299745138757787</v>
      </c>
      <c r="P42" s="9">
        <v>2.390520350334879E-2</v>
      </c>
      <c r="Q42" s="9">
        <f>LOG(1+ABS('3. BD Comp Media resumida'!Q42))</f>
        <v>0.49390343430403499</v>
      </c>
      <c r="R42" s="9">
        <v>0.97609479649665121</v>
      </c>
      <c r="S42" s="9">
        <f>LOG(1+ABS('3. BD Comp Media resumida'!S42))</f>
        <v>0.12407741340923389</v>
      </c>
      <c r="T42" s="9">
        <f>LOG(1+ABS('3. BD Comp Media resumida'!T42))</f>
        <v>9.745909316551489E-2</v>
      </c>
      <c r="U42" s="9" t="s">
        <v>266</v>
      </c>
      <c r="V42" s="16">
        <v>15.801222432671095</v>
      </c>
      <c r="W42" s="17">
        <f>MEDIAN(W43:W46)</f>
        <v>0.61598582863625062</v>
      </c>
    </row>
    <row r="43" spans="1:23" x14ac:dyDescent="0.3">
      <c r="A43" s="6" t="s">
        <v>78</v>
      </c>
      <c r="B43">
        <v>800198454</v>
      </c>
      <c r="C43" s="7">
        <v>2020</v>
      </c>
      <c r="D43" t="s">
        <v>98</v>
      </c>
      <c r="E43" s="9">
        <v>0.62832282738663259</v>
      </c>
      <c r="F43" s="9">
        <v>0.11174654086056821</v>
      </c>
      <c r="G43" s="9">
        <v>0.74006936824720071</v>
      </c>
      <c r="H43" s="9">
        <v>0.2432852197616554</v>
      </c>
      <c r="I43" s="9">
        <v>0.25993063175279923</v>
      </c>
      <c r="J43" s="9">
        <v>-0.21066067884287545</v>
      </c>
      <c r="K43" s="9">
        <f>LOG(1+ABS('3. BD Comp Media resumida'!K43))</f>
        <v>0.10436745553212193</v>
      </c>
      <c r="L43" s="9">
        <f>LOG(1+ABS('3. BD Comp Media resumida'!L43))</f>
        <v>1.9044762785707312</v>
      </c>
      <c r="M43" s="16">
        <v>14.209450168628825</v>
      </c>
      <c r="N43" s="9">
        <f>LOG(1+ABS('3. BD Comp Media resumida'!N43))</f>
        <v>0.11682349971785733</v>
      </c>
      <c r="O43" s="16">
        <v>5.6227496846691896</v>
      </c>
      <c r="P43" s="9">
        <v>2.8073705954433842E-2</v>
      </c>
      <c r="Q43" s="9">
        <f>LOG(1+ABS('3. BD Comp Media resumida'!Q43))</f>
        <v>0.51846267884457153</v>
      </c>
      <c r="R43" s="9">
        <v>0.97192629404556619</v>
      </c>
      <c r="S43" s="9">
        <f>LOG(1+ABS('3. BD Comp Media resumida'!S43))</f>
        <v>0.45419143306453946</v>
      </c>
      <c r="T43" s="9">
        <f>LOG(1+ABS('3. BD Comp Media resumida'!T43))</f>
        <v>0.11652627733597777</v>
      </c>
      <c r="U43" s="9" t="s">
        <v>266</v>
      </c>
      <c r="V43" s="16">
        <v>14.564124611403976</v>
      </c>
      <c r="W43" s="9">
        <v>-0.70977471746846033</v>
      </c>
    </row>
    <row r="44" spans="1:23" x14ac:dyDescent="0.3">
      <c r="A44" s="6" t="s">
        <v>78</v>
      </c>
      <c r="B44">
        <v>800198454</v>
      </c>
      <c r="C44" s="7">
        <v>2021</v>
      </c>
      <c r="D44" t="s">
        <v>98</v>
      </c>
      <c r="E44" s="9">
        <v>0.65495152031906667</v>
      </c>
      <c r="F44" s="9">
        <v>8.3637350553986939E-2</v>
      </c>
      <c r="G44" s="9">
        <v>0.73858887087305358</v>
      </c>
      <c r="H44" s="9">
        <v>0.10882069273992899</v>
      </c>
      <c r="I44" s="9">
        <v>0.26141112912694642</v>
      </c>
      <c r="J44" s="9">
        <v>1.7135739014796567E-2</v>
      </c>
      <c r="K44" s="9">
        <f>LOG(1+ABS('3. BD Comp Media resumida'!K44))</f>
        <v>0.1811037570472683</v>
      </c>
      <c r="L44" s="9">
        <f>LOG(1+ABS('3. BD Comp Media resumida'!L44))</f>
        <v>1.5114993753052315</v>
      </c>
      <c r="M44" s="16">
        <v>14.356093799158216</v>
      </c>
      <c r="N44" s="9">
        <f>LOG(1+ABS('3. BD Comp Media resumida'!N44))</f>
        <v>6.3686519545174264E-2</v>
      </c>
      <c r="O44" s="16">
        <v>7.8308496859462693</v>
      </c>
      <c r="P44" s="9">
        <v>1.9541551349789868E-2</v>
      </c>
      <c r="Q44" s="9">
        <f>LOG(1+ABS('3. BD Comp Media resumida'!Q44))</f>
        <v>0.90375078625143013</v>
      </c>
      <c r="R44" s="9">
        <v>0.95072999077464981</v>
      </c>
      <c r="S44" s="9">
        <f>LOG(1+ABS('3. BD Comp Media resumida'!S44))</f>
        <v>0.33020431625917113</v>
      </c>
      <c r="T44" s="9">
        <f>LOG(1+ABS('3. BD Comp Media resumida'!T44))</f>
        <v>1.5751365178967955E-2</v>
      </c>
      <c r="U44" s="9" t="s">
        <v>266</v>
      </c>
      <c r="V44" s="16">
        <v>15.309633012765637</v>
      </c>
      <c r="W44" s="9">
        <v>1.1075126249486771</v>
      </c>
    </row>
    <row r="45" spans="1:23" x14ac:dyDescent="0.3">
      <c r="A45" s="6" t="s">
        <v>78</v>
      </c>
      <c r="B45">
        <v>800198454</v>
      </c>
      <c r="C45" s="7">
        <v>2022</v>
      </c>
      <c r="D45" t="s">
        <v>98</v>
      </c>
      <c r="E45" s="9">
        <v>0.65721625844102893</v>
      </c>
      <c r="F45" s="9">
        <v>3.9978570072754675E-2</v>
      </c>
      <c r="G45" s="9">
        <v>0.69719482851378367</v>
      </c>
      <c r="H45" s="9">
        <v>7.8917092313791945E-2</v>
      </c>
      <c r="I45" s="9">
        <v>0.30280517148621638</v>
      </c>
      <c r="J45" s="9">
        <v>6.6741339983517958E-2</v>
      </c>
      <c r="K45" s="9">
        <f>LOG(1+ABS('3. BD Comp Media resumida'!K45))</f>
        <v>0.15101067157543982</v>
      </c>
      <c r="L45" s="9">
        <f>LOG(1+ABS('3. BD Comp Media resumida'!L45))</f>
        <v>0.77948603081159284</v>
      </c>
      <c r="M45" s="16">
        <v>14.79797509816477</v>
      </c>
      <c r="N45" s="9">
        <f>LOG(1+ABS('3. BD Comp Media resumida'!N45))</f>
        <v>0.19190660981478691</v>
      </c>
      <c r="O45" s="16">
        <v>16.439213739886124</v>
      </c>
      <c r="P45" s="9">
        <v>3.3219382328396788E-2</v>
      </c>
      <c r="Q45" s="9">
        <f>LOG(1+ABS('3. BD Comp Media resumida'!Q45))</f>
        <v>0.46787168497282794</v>
      </c>
      <c r="R45" s="9">
        <v>0.9183502550138879</v>
      </c>
      <c r="S45" s="9">
        <f>LOG(1+ABS('3. BD Comp Media resumida'!S45))</f>
        <v>0.90248006604449349</v>
      </c>
      <c r="T45" s="9">
        <f>LOG(1+ABS('3. BD Comp Media resumida'!T45))</f>
        <v>7.5427815331340381E-2</v>
      </c>
      <c r="U45" s="9" t="s">
        <v>266</v>
      </c>
      <c r="V45" s="16">
        <v>16.040141568920244</v>
      </c>
      <c r="W45" s="9">
        <v>1.0761361710723443</v>
      </c>
    </row>
    <row r="46" spans="1:23" x14ac:dyDescent="0.3">
      <c r="A46" s="6" t="s">
        <v>78</v>
      </c>
      <c r="B46">
        <v>800198454</v>
      </c>
      <c r="C46" s="7">
        <v>2023</v>
      </c>
      <c r="D46" t="s">
        <v>98</v>
      </c>
      <c r="E46" s="9">
        <v>0.64046728847248113</v>
      </c>
      <c r="F46" s="9">
        <v>0</v>
      </c>
      <c r="G46" s="9">
        <v>0.64046728847248113</v>
      </c>
      <c r="H46" s="9">
        <v>7.9290677395149389E-2</v>
      </c>
      <c r="I46" s="9">
        <v>0.35953271152751881</v>
      </c>
      <c r="J46" s="9">
        <v>0.11067984666032771</v>
      </c>
      <c r="K46" s="9">
        <f>LOG(1+ABS('3. BD Comp Media resumida'!K46))</f>
        <v>0.11945109162574653</v>
      </c>
      <c r="L46" s="9">
        <f>LOG(1+ABS('3. BD Comp Media resumida'!L46))</f>
        <v>1.3688884540461361</v>
      </c>
      <c r="M46" s="16">
        <v>14.887971528982241</v>
      </c>
      <c r="N46" s="9">
        <f>LOG(1+ABS('3. BD Comp Media resumida'!N46))</f>
        <v>3.9084953295015899E-2</v>
      </c>
      <c r="O46" s="16">
        <v>10</v>
      </c>
      <c r="P46" s="9">
        <v>3.3579772275225545E-2</v>
      </c>
      <c r="Q46" s="9">
        <f>LOG(1+ABS('3. BD Comp Media resumida'!Q46))</f>
        <v>0.4240358808672709</v>
      </c>
      <c r="R46" s="9">
        <v>0.96642022772477443</v>
      </c>
      <c r="S46" s="9">
        <f>LOG(1+ABS('3. BD Comp Media resumida'!S46))</f>
        <v>0.16955246026033283</v>
      </c>
      <c r="T46" s="9">
        <f>LOG(1+ABS('3. BD Comp Media resumida'!T46))</f>
        <v>9.903741989618231E-2</v>
      </c>
      <c r="U46" s="9" t="s">
        <v>266</v>
      </c>
      <c r="V46" s="16">
        <v>16.184965016067338</v>
      </c>
      <c r="W46" s="9">
        <v>0.15583548620015697</v>
      </c>
    </row>
    <row r="47" spans="1:23" x14ac:dyDescent="0.3">
      <c r="A47" s="6" t="s">
        <v>78</v>
      </c>
      <c r="B47">
        <v>802006391</v>
      </c>
      <c r="C47" s="7">
        <v>2019</v>
      </c>
      <c r="D47" t="s">
        <v>99</v>
      </c>
      <c r="E47" s="9">
        <v>0.37832033821639977</v>
      </c>
      <c r="F47" s="9">
        <v>5.1007597123670277E-2</v>
      </c>
      <c r="G47" s="9">
        <v>0.42932793534007002</v>
      </c>
      <c r="H47" s="9">
        <v>6.5629653581748021E-2</v>
      </c>
      <c r="I47" s="9">
        <v>0.57067206465992992</v>
      </c>
      <c r="J47" s="9">
        <v>0.14257675626930894</v>
      </c>
      <c r="K47" s="9">
        <f>LOG(1+ABS('3. BD Comp Media resumida'!K47))</f>
        <v>5.8080054998653402E-2</v>
      </c>
      <c r="L47" s="9">
        <f>LOG(1+ABS('3. BD Comp Media resumida'!L47))</f>
        <v>1.3914010586100714</v>
      </c>
      <c r="M47" s="16">
        <v>15.595802357429156</v>
      </c>
      <c r="N47" s="9">
        <f>LOG(1+ABS('3. BD Comp Media resumida'!N47))</f>
        <v>0.15107581420466418</v>
      </c>
      <c r="O47" s="16">
        <v>7.4169409960470132</v>
      </c>
      <c r="P47" s="9">
        <v>0.61756659726983687</v>
      </c>
      <c r="Q47" s="9">
        <f>LOG(1+ABS('3. BD Comp Media resumida'!Q47))</f>
        <v>0.29123779734375099</v>
      </c>
      <c r="R47" s="9">
        <v>0.3774613775369054</v>
      </c>
      <c r="S47" s="9">
        <f>LOG(1+ABS('3. BD Comp Media resumida'!S47))</f>
        <v>0.30354204453528472</v>
      </c>
      <c r="T47" s="9">
        <f>LOG(1+ABS('3. BD Comp Media resumida'!T47))</f>
        <v>7.2507089435057695E-2</v>
      </c>
      <c r="U47" s="9" t="s">
        <v>267</v>
      </c>
      <c r="V47" s="16">
        <v>16.522623119619976</v>
      </c>
      <c r="W47" s="17">
        <f>MEDIAN(W48:W51)</f>
        <v>0.35363346696648323</v>
      </c>
    </row>
    <row r="48" spans="1:23" x14ac:dyDescent="0.3">
      <c r="A48" s="6" t="s">
        <v>78</v>
      </c>
      <c r="B48">
        <v>802006391</v>
      </c>
      <c r="C48" s="7">
        <v>2020</v>
      </c>
      <c r="D48" t="s">
        <v>99</v>
      </c>
      <c r="E48" s="9">
        <v>0.29241535403995073</v>
      </c>
      <c r="F48" s="9">
        <v>0.21035018545620546</v>
      </c>
      <c r="G48" s="9">
        <v>0.50276553949615621</v>
      </c>
      <c r="H48" s="9">
        <v>0.45127702601429703</v>
      </c>
      <c r="I48" s="9">
        <v>0.49723446050384384</v>
      </c>
      <c r="J48" s="9">
        <v>2.0407973167605929E-2</v>
      </c>
      <c r="K48" s="9">
        <f>LOG(1+ABS('3. BD Comp Media resumida'!K48))</f>
        <v>7.1905718692217763E-2</v>
      </c>
      <c r="L48" s="9">
        <f>LOG(1+ABS('3. BD Comp Media resumida'!L48))</f>
        <v>1.7947238833411425</v>
      </c>
      <c r="M48" s="16">
        <v>15.675702052545597</v>
      </c>
      <c r="N48" s="9">
        <f>LOG(1+ABS('3. BD Comp Media resumida'!N48))</f>
        <v>3.4699996694822627E-2</v>
      </c>
      <c r="O48" s="16">
        <v>1.3901359459501454</v>
      </c>
      <c r="P48" s="9">
        <v>0.52595818780080894</v>
      </c>
      <c r="Q48" s="9">
        <f>LOG(1+ABS('3. BD Comp Media resumida'!Q48))</f>
        <v>0.80554686662305308</v>
      </c>
      <c r="R48" s="9">
        <v>0.46461296999657742</v>
      </c>
      <c r="S48" s="9">
        <f>LOG(1+ABS('3. BD Comp Media resumida'!S48))</f>
        <v>0.33776795145485294</v>
      </c>
      <c r="T48" s="9">
        <f>LOG(1+ABS('3. BD Comp Media resumida'!T48))</f>
        <v>1.2674900525314389E-2</v>
      </c>
      <c r="U48" s="9" t="s">
        <v>267</v>
      </c>
      <c r="V48" s="16">
        <v>15.927712809140086</v>
      </c>
      <c r="W48" s="9">
        <v>-0.44838796253181812</v>
      </c>
    </row>
    <row r="49" spans="1:23" x14ac:dyDescent="0.3">
      <c r="A49" s="6" t="s">
        <v>78</v>
      </c>
      <c r="B49">
        <v>802006391</v>
      </c>
      <c r="C49" s="7">
        <v>2021</v>
      </c>
      <c r="D49" t="s">
        <v>99</v>
      </c>
      <c r="E49" s="9">
        <v>0.35787809483820465</v>
      </c>
      <c r="F49" s="9">
        <v>0.1912230606276166</v>
      </c>
      <c r="G49" s="9">
        <v>0.54910115546582128</v>
      </c>
      <c r="H49" s="9">
        <v>0.52260511924849495</v>
      </c>
      <c r="I49" s="9">
        <v>0.45089884453417878</v>
      </c>
      <c r="J49" s="9">
        <v>0.17707625702015745</v>
      </c>
      <c r="K49" s="9">
        <f>LOG(1+ABS('3. BD Comp Media resumida'!K49))</f>
        <v>5.4876470098226084E-2</v>
      </c>
      <c r="L49" s="9">
        <f>LOG(1+ABS('3. BD Comp Media resumida'!L49))</f>
        <v>1.5107724171271737</v>
      </c>
      <c r="M49" s="16">
        <v>16.19002516628278</v>
      </c>
      <c r="N49" s="9">
        <f>LOG(1+ABS('3. BD Comp Media resumida'!N49))</f>
        <v>0.22336769021135741</v>
      </c>
      <c r="O49" s="16">
        <v>1.871521633759059</v>
      </c>
      <c r="P49" s="9">
        <v>0.55355359435448059</v>
      </c>
      <c r="Q49" s="9">
        <f>LOG(1+ABS('3. BD Comp Media resumida'!Q49))</f>
        <v>0.40576332746052407</v>
      </c>
      <c r="R49" s="9">
        <v>0.44056819988021362</v>
      </c>
      <c r="S49" s="9">
        <f>LOG(1+ABS('3. BD Comp Media resumida'!S49))</f>
        <v>1.0283481483856731</v>
      </c>
      <c r="T49" s="9">
        <f>LOG(1+ABS('3. BD Comp Media resumida'!T49))</f>
        <v>6.2055168002179723E-2</v>
      </c>
      <c r="U49" s="9" t="s">
        <v>267</v>
      </c>
      <c r="V49" s="16">
        <v>16.64032899850984</v>
      </c>
      <c r="W49" s="9">
        <v>1.0393195318024984</v>
      </c>
    </row>
    <row r="50" spans="1:23" x14ac:dyDescent="0.3">
      <c r="A50" s="6" t="s">
        <v>78</v>
      </c>
      <c r="B50">
        <v>802006391</v>
      </c>
      <c r="C50" s="7">
        <v>2022</v>
      </c>
      <c r="D50" t="s">
        <v>99</v>
      </c>
      <c r="E50" s="9">
        <v>0.53734392922709151</v>
      </c>
      <c r="F50" s="9">
        <v>0.3373946909113435</v>
      </c>
      <c r="G50" s="9">
        <v>0.87473862013843495</v>
      </c>
      <c r="H50" s="9">
        <v>0.90018542496948428</v>
      </c>
      <c r="I50" s="9">
        <v>0.12526137986156499</v>
      </c>
      <c r="J50" s="9">
        <v>6.8376402826190175E-2</v>
      </c>
      <c r="K50" s="9">
        <f>LOG(1+ABS('3. BD Comp Media resumida'!K50))</f>
        <v>0.12707576369729529</v>
      </c>
      <c r="L50" s="9">
        <f>LOG(1+ABS('3. BD Comp Media resumida'!L50))</f>
        <v>2.2394774049752213</v>
      </c>
      <c r="M50" s="16">
        <v>16.755718599322893</v>
      </c>
      <c r="N50" s="9">
        <f>LOG(1+ABS('3. BD Comp Media resumida'!N50))</f>
        <v>0.24567753641822787</v>
      </c>
      <c r="O50" s="16">
        <v>1.5926271032174846</v>
      </c>
      <c r="P50" s="9">
        <v>0.67859016557378937</v>
      </c>
      <c r="Q50" s="9">
        <f>LOG(1+ABS('3. BD Comp Media resumida'!Q50))</f>
        <v>0.13525257512960875</v>
      </c>
      <c r="R50" s="9">
        <v>0.31672251826157405</v>
      </c>
      <c r="S50" s="9">
        <f>LOG(1+ABS('3. BD Comp Media resumida'!S50))</f>
        <v>0.26638632144653646</v>
      </c>
      <c r="T50" s="9">
        <f>LOG(1+ABS('3. BD Comp Media resumida'!T50))</f>
        <v>5.771271390163527E-3</v>
      </c>
      <c r="U50" s="9" t="s">
        <v>267</v>
      </c>
      <c r="V50" s="16">
        <v>16.885571104403997</v>
      </c>
      <c r="W50" s="9">
        <v>0.27793067030239382</v>
      </c>
    </row>
    <row r="51" spans="1:23" x14ac:dyDescent="0.3">
      <c r="A51" s="6" t="s">
        <v>78</v>
      </c>
      <c r="B51">
        <v>802006391</v>
      </c>
      <c r="C51" s="7">
        <v>2023</v>
      </c>
      <c r="D51" t="s">
        <v>99</v>
      </c>
      <c r="E51" s="9">
        <v>0.62581080210728668</v>
      </c>
      <c r="F51" s="9">
        <v>0.23636224075356843</v>
      </c>
      <c r="G51" s="9">
        <v>0.86217304286085517</v>
      </c>
      <c r="H51" s="9">
        <v>0.91149168990656471</v>
      </c>
      <c r="I51" s="9">
        <v>0.13782695713914489</v>
      </c>
      <c r="J51" s="9">
        <v>0.1106842717835685</v>
      </c>
      <c r="K51" s="9">
        <f>LOG(1+ABS('3. BD Comp Media resumida'!K51))</f>
        <v>0.11638905508240019</v>
      </c>
      <c r="L51" s="9">
        <f>LOG(1+ABS('3. BD Comp Media resumida'!L51))</f>
        <v>2.1254808656824369</v>
      </c>
      <c r="M51" s="16">
        <v>16.90377292318351</v>
      </c>
      <c r="N51" s="9">
        <f>LOG(1+ABS('3. BD Comp Media resumida'!N51))</f>
        <v>6.4299175874582823E-2</v>
      </c>
      <c r="O51" s="16">
        <v>2.6476767190566526</v>
      </c>
      <c r="P51" s="9">
        <v>0.70059154681385227</v>
      </c>
      <c r="Q51" s="9">
        <f>LOG(1+ABS('3. BD Comp Media resumida'!Q51))</f>
        <v>0.56708324721514658</v>
      </c>
      <c r="R51" s="9">
        <v>0.29564559755280606</v>
      </c>
      <c r="S51" s="9">
        <f>LOG(1+ABS('3. BD Comp Media resumida'!S51))</f>
        <v>0.41219063236850284</v>
      </c>
      <c r="T51" s="9">
        <f>LOG(1+ABS('3. BD Comp Media resumida'!T51))</f>
        <v>1.2754369460964164E-2</v>
      </c>
      <c r="U51" s="9" t="s">
        <v>267</v>
      </c>
      <c r="V51" s="16">
        <v>17.242781289616961</v>
      </c>
      <c r="W51" s="9">
        <v>0.42933626363057265</v>
      </c>
    </row>
    <row r="52" spans="1:23" x14ac:dyDescent="0.3">
      <c r="A52" s="6" t="s">
        <v>78</v>
      </c>
      <c r="B52">
        <v>806014415</v>
      </c>
      <c r="C52" s="7">
        <v>2019</v>
      </c>
      <c r="D52" t="s">
        <v>100</v>
      </c>
      <c r="E52" s="9">
        <v>0.46325413770092444</v>
      </c>
      <c r="F52" s="9">
        <v>0.12063490778992079</v>
      </c>
      <c r="G52" s="9">
        <v>0.58388904549084519</v>
      </c>
      <c r="H52" s="9">
        <v>0.23460201898135596</v>
      </c>
      <c r="I52" s="9">
        <v>0.41611095450915475</v>
      </c>
      <c r="J52" s="9">
        <v>7.6325531437365743E-2</v>
      </c>
      <c r="K52" s="9">
        <f>LOG(1+ABS('3. BD Comp Media resumida'!K52))</f>
        <v>0.10543692998784845</v>
      </c>
      <c r="L52" s="9">
        <f>LOG(1+ABS('3. BD Comp Media resumida'!L52))</f>
        <v>1.3531103920973682</v>
      </c>
      <c r="M52" s="16">
        <v>16.406722626848204</v>
      </c>
      <c r="N52" s="9">
        <f>LOG(1+ABS('3. BD Comp Media resumida'!N52))</f>
        <v>8.3243901961776445E-3</v>
      </c>
      <c r="O52" s="16">
        <v>3.8401333924642822</v>
      </c>
      <c r="P52" s="9">
        <v>0.51930857164179844</v>
      </c>
      <c r="Q52" s="9">
        <f>LOG(1+ABS('3. BD Comp Media resumida'!Q52))</f>
        <v>1.4107256978677416</v>
      </c>
      <c r="R52" s="9">
        <v>0.47716428774058445</v>
      </c>
      <c r="S52" s="9">
        <f>LOG(1+ABS('3. BD Comp Media resumida'!S52))</f>
        <v>0.37607692534479426</v>
      </c>
      <c r="T52" s="9">
        <f>LOG(1+ABS('3. BD Comp Media resumida'!T52))</f>
        <v>1.781458166572869E-2</v>
      </c>
      <c r="U52" s="9" t="s">
        <v>267</v>
      </c>
      <c r="V52" s="16">
        <v>17.255576026511811</v>
      </c>
      <c r="W52" s="17">
        <f>MEDIAN(W53:W56)</f>
        <v>0.25535363749177153</v>
      </c>
    </row>
    <row r="53" spans="1:23" x14ac:dyDescent="0.3">
      <c r="A53" s="6" t="s">
        <v>78</v>
      </c>
      <c r="B53">
        <v>806014415</v>
      </c>
      <c r="C53" s="7">
        <v>2020</v>
      </c>
      <c r="D53" t="s">
        <v>100</v>
      </c>
      <c r="E53" s="9">
        <v>0.56349640504144172</v>
      </c>
      <c r="F53" s="9">
        <v>0.20782739840073927</v>
      </c>
      <c r="G53" s="9">
        <v>0.77132380344218099</v>
      </c>
      <c r="H53" s="9">
        <v>0.64846920947235442</v>
      </c>
      <c r="I53" s="9">
        <v>0.22867619655781901</v>
      </c>
      <c r="J53" s="9">
        <v>-0.11766650925104349</v>
      </c>
      <c r="K53" s="9">
        <f>LOG(1+ABS('3. BD Comp Media resumida'!K53))</f>
        <v>0.11880482124979683</v>
      </c>
      <c r="L53" s="9">
        <f>LOG(1+ABS('3. BD Comp Media resumida'!L53))</f>
        <v>2.1154095132750488</v>
      </c>
      <c r="M53" s="16">
        <v>16.437647687809154</v>
      </c>
      <c r="N53" s="9">
        <f>LOG(1+ABS('3. BD Comp Media resumida'!N53))</f>
        <v>1.3430583327860852E-2</v>
      </c>
      <c r="O53" s="16">
        <v>2.7113672661911998</v>
      </c>
      <c r="P53" s="9">
        <v>0.44040236511004999</v>
      </c>
      <c r="Q53" s="9">
        <f>LOG(1+ABS('3. BD Comp Media resumida'!Q53))</f>
        <v>1.2018715473655244</v>
      </c>
      <c r="R53" s="9">
        <v>0.4847169401479538</v>
      </c>
      <c r="S53" s="9">
        <f>LOG(1+ABS('3. BD Comp Media resumida'!S53))</f>
        <v>0.79967072598755773</v>
      </c>
      <c r="T53" s="9">
        <f>LOG(1+ABS('3. BD Comp Media resumida'!T53))</f>
        <v>6.9950422969260392E-2</v>
      </c>
      <c r="U53" s="9" t="s">
        <v>267</v>
      </c>
      <c r="V53" s="16">
        <v>16.623471008972921</v>
      </c>
      <c r="W53" s="9">
        <v>-0.46852813491936263</v>
      </c>
    </row>
    <row r="54" spans="1:23" x14ac:dyDescent="0.3">
      <c r="A54" s="6" t="s">
        <v>78</v>
      </c>
      <c r="B54">
        <v>806014415</v>
      </c>
      <c r="C54" s="7">
        <v>2021</v>
      </c>
      <c r="D54" t="s">
        <v>100</v>
      </c>
      <c r="E54" s="9">
        <v>0.46834633546117282</v>
      </c>
      <c r="F54" s="9">
        <v>0.13988459600343325</v>
      </c>
      <c r="G54" s="9">
        <v>0.60823093146460605</v>
      </c>
      <c r="H54" s="9">
        <v>0.41649004788918953</v>
      </c>
      <c r="I54" s="9">
        <v>0.39176906853539395</v>
      </c>
      <c r="J54" s="9">
        <v>0.14387790345181961</v>
      </c>
      <c r="K54" s="9">
        <f>LOG(1+ABS('3. BD Comp Media resumida'!K54))</f>
        <v>0.10303576176764</v>
      </c>
      <c r="L54" s="9">
        <f>LOG(1+ABS('3. BD Comp Media resumida'!L54))</f>
        <v>1.6756398400988881</v>
      </c>
      <c r="M54" s="16">
        <v>16.444917976595796</v>
      </c>
      <c r="N54" s="9">
        <f>LOG(1+ABS('3. BD Comp Media resumida'!N54))</f>
        <v>3.1574463018826742E-3</v>
      </c>
      <c r="O54" s="16">
        <v>3.3480908466124313</v>
      </c>
      <c r="P54" s="9">
        <v>0.39561384902770902</v>
      </c>
      <c r="Q54" s="9">
        <f>LOG(1+ABS('3. BD Comp Media resumida'!Q54))</f>
        <v>2.2117665082507605</v>
      </c>
      <c r="R54" s="9">
        <v>0.60251878919200541</v>
      </c>
      <c r="S54" s="9">
        <f>LOG(1+ABS('3. BD Comp Media resumida'!S54))</f>
        <v>0.46975989019017472</v>
      </c>
      <c r="T54" s="9">
        <f>LOG(1+ABS('3. BD Comp Media resumida'!T54))</f>
        <v>6.6232489809954623E-2</v>
      </c>
      <c r="U54" s="9" t="s">
        <v>267</v>
      </c>
      <c r="V54" s="16">
        <v>17.403220535069245</v>
      </c>
      <c r="W54" s="9">
        <v>1.1809259320480914</v>
      </c>
    </row>
    <row r="55" spans="1:23" x14ac:dyDescent="0.3">
      <c r="A55" s="6" t="s">
        <v>78</v>
      </c>
      <c r="B55">
        <v>806014415</v>
      </c>
      <c r="C55" s="7">
        <v>2022</v>
      </c>
      <c r="D55" t="s">
        <v>100</v>
      </c>
      <c r="E55" s="9">
        <v>0.57534107678143731</v>
      </c>
      <c r="F55" s="9">
        <v>8.228272312429552E-2</v>
      </c>
      <c r="G55" s="9">
        <v>0.65762379990573283</v>
      </c>
      <c r="H55" s="9">
        <v>0.22636459575000248</v>
      </c>
      <c r="I55" s="9">
        <v>0.34237620009426717</v>
      </c>
      <c r="J55" s="9">
        <v>5.2188274142901003E-2</v>
      </c>
      <c r="K55" s="9">
        <f>LOG(1+ABS('3. BD Comp Media resumida'!K55))</f>
        <v>0.12420017563635</v>
      </c>
      <c r="L55" s="9">
        <f>LOG(1+ABS('3. BD Comp Media resumida'!L55))</f>
        <v>1.5032020998013262</v>
      </c>
      <c r="M55" s="16">
        <v>16.45066506718862</v>
      </c>
      <c r="N55" s="9">
        <f>LOG(1+ABS('3. BD Comp Media resumida'!N55))</f>
        <v>2.4959297314619978E-3</v>
      </c>
      <c r="O55" s="16">
        <v>6.9922464271428213</v>
      </c>
      <c r="P55" s="9">
        <v>0.4166443475862085</v>
      </c>
      <c r="Q55" s="9">
        <f>LOG(1+ABS('3. BD Comp Media resumida'!Q55))</f>
        <v>1.6982289686297687</v>
      </c>
      <c r="R55" s="9">
        <v>0.57941537561990575</v>
      </c>
      <c r="S55" s="9">
        <f>LOG(1+ABS('3. BD Comp Media resumida'!S55))</f>
        <v>0.25646388144705917</v>
      </c>
      <c r="T55" s="9">
        <f>LOG(1+ABS('3. BD Comp Media resumida'!T55))</f>
        <v>1.3659117993292086E-2</v>
      </c>
      <c r="U55" s="9" t="s">
        <v>267</v>
      </c>
      <c r="V55" s="16">
        <v>17.65158487045889</v>
      </c>
      <c r="W55" s="9">
        <v>0.2819268984587342</v>
      </c>
    </row>
    <row r="56" spans="1:23" x14ac:dyDescent="0.3">
      <c r="A56" s="6" t="s">
        <v>78</v>
      </c>
      <c r="B56">
        <v>806014415</v>
      </c>
      <c r="C56" s="7">
        <v>2023</v>
      </c>
      <c r="D56" t="s">
        <v>100</v>
      </c>
      <c r="E56" s="9">
        <v>0.53440816987623374</v>
      </c>
      <c r="F56" s="9">
        <v>0.11728504053022611</v>
      </c>
      <c r="G56" s="9">
        <v>0.65169321040645989</v>
      </c>
      <c r="H56" s="9">
        <v>0.28794386982996678</v>
      </c>
      <c r="I56" s="9">
        <v>0.34830678959354017</v>
      </c>
      <c r="J56" s="9">
        <v>9.7353474192913944E-2</v>
      </c>
      <c r="K56" s="9">
        <f>LOG(1+ABS('3. BD Comp Media resumida'!K56))</f>
        <v>0.10546878213286394</v>
      </c>
      <c r="L56" s="9">
        <f>LOG(1+ABS('3. BD Comp Media resumida'!L56))</f>
        <v>1.4651633430229756</v>
      </c>
      <c r="M56" s="16">
        <v>16.783588603922439</v>
      </c>
      <c r="N56" s="9">
        <f>LOG(1+ABS('3. BD Comp Media resumida'!N56))</f>
        <v>0.144586854899211</v>
      </c>
      <c r="O56" s="16">
        <v>4.5564904736381004</v>
      </c>
      <c r="P56" s="9">
        <v>0.49891492931735615</v>
      </c>
      <c r="Q56" s="9">
        <f>LOG(1+ABS('3. BD Comp Media resumida'!Q56))</f>
        <v>0.19841823189807695</v>
      </c>
      <c r="R56" s="9">
        <v>0.49851831142554059</v>
      </c>
      <c r="S56" s="9">
        <f>LOG(1+ABS('3. BD Comp Media resumida'!S56))</f>
        <v>0.65244453941542269</v>
      </c>
      <c r="T56" s="9">
        <f>LOG(1+ABS('3. BD Comp Media resumida'!T56))</f>
        <v>4.2529430283156901E-2</v>
      </c>
      <c r="U56" s="9" t="s">
        <v>267</v>
      </c>
      <c r="V56" s="16">
        <v>17.857606984117652</v>
      </c>
      <c r="W56" s="9">
        <v>0.22878037652480887</v>
      </c>
    </row>
    <row r="57" spans="1:23" x14ac:dyDescent="0.3">
      <c r="A57" s="6" t="s">
        <v>78</v>
      </c>
      <c r="B57">
        <v>811035961</v>
      </c>
      <c r="C57" s="7">
        <v>2019</v>
      </c>
      <c r="D57" t="s">
        <v>101</v>
      </c>
      <c r="E57" s="9">
        <v>0.26301323972970364</v>
      </c>
      <c r="F57" s="9">
        <v>0</v>
      </c>
      <c r="G57" s="9">
        <v>0.26301323972970364</v>
      </c>
      <c r="H57" s="9">
        <v>0</v>
      </c>
      <c r="I57" s="9">
        <v>0.73698676027029641</v>
      </c>
      <c r="J57" s="9">
        <v>5.1812664372854533E-2</v>
      </c>
      <c r="K57" s="9">
        <f>LOG(1+ABS('3. BD Comp Media resumida'!K57))</f>
        <v>1.5648717383300169E-2</v>
      </c>
      <c r="L57" s="9">
        <f>LOG(1+ABS('3. BD Comp Media resumida'!L57))</f>
        <v>0.29285871268689007</v>
      </c>
      <c r="M57" s="16">
        <v>14.713128432112205</v>
      </c>
      <c r="N57" s="9">
        <f>LOG(1+ABS('3. BD Comp Media resumida'!N57))</f>
        <v>0.14276687579705516</v>
      </c>
      <c r="O57" s="16">
        <v>10</v>
      </c>
      <c r="P57" s="9">
        <v>0.40181094169701814</v>
      </c>
      <c r="Q57" s="9">
        <f>LOG(1+ABS('3. BD Comp Media resumida'!Q57))</f>
        <v>0.40743145597215569</v>
      </c>
      <c r="R57" s="9">
        <v>0.59818905830298186</v>
      </c>
      <c r="S57" s="9">
        <f>LOG(1+ABS('3. BD Comp Media resumida'!S57))</f>
        <v>0.39082403016543038</v>
      </c>
      <c r="T57" s="9">
        <f>LOG(1+ABS('3. BD Comp Media resumida'!T57))</f>
        <v>5.2212727440069343E-2</v>
      </c>
      <c r="U57" s="9" t="s">
        <v>266</v>
      </c>
      <c r="V57" s="16">
        <v>16.1220931503005</v>
      </c>
      <c r="W57" s="17">
        <f>MEDIAN(W58:W61)</f>
        <v>0.43673456928974497</v>
      </c>
    </row>
    <row r="58" spans="1:23" x14ac:dyDescent="0.3">
      <c r="A58" s="6" t="s">
        <v>78</v>
      </c>
      <c r="B58">
        <v>811035961</v>
      </c>
      <c r="C58" s="7">
        <v>2020</v>
      </c>
      <c r="D58" t="s">
        <v>101</v>
      </c>
      <c r="E58" s="9">
        <v>0.14008310211948413</v>
      </c>
      <c r="F58" s="9">
        <v>0.38483833830090619</v>
      </c>
      <c r="G58" s="9">
        <v>0.52492144042039035</v>
      </c>
      <c r="H58" s="9">
        <v>0.53841051564264375</v>
      </c>
      <c r="I58" s="9">
        <v>0.4750785595796097</v>
      </c>
      <c r="J58" s="9">
        <v>-0.13270122772278758</v>
      </c>
      <c r="K58" s="9">
        <f>LOG(1+ABS('3. BD Comp Media resumida'!K58))</f>
        <v>7.0187676211431752E-2</v>
      </c>
      <c r="L58" s="9">
        <f>LOG(1+ABS('3. BD Comp Media resumida'!L58))</f>
        <v>1.4667633660062029</v>
      </c>
      <c r="M58" s="16">
        <v>14.710319806051018</v>
      </c>
      <c r="N58" s="9">
        <f>LOG(1+ABS('3. BD Comp Media resumida'!N58))</f>
        <v>1.2163545128788679E-3</v>
      </c>
      <c r="O58" s="16">
        <v>0.3640050592099604</v>
      </c>
      <c r="P58" s="9">
        <v>0.36534730710961644</v>
      </c>
      <c r="Q58" s="9">
        <f>LOG(1+ABS('3. BD Comp Media resumida'!Q58))</f>
        <v>2.2397979208209531</v>
      </c>
      <c r="R58" s="9">
        <v>0.63465269289038362</v>
      </c>
      <c r="S58" s="9">
        <f>LOG(1+ABS('3. BD Comp Media resumida'!S58))</f>
        <v>0.60107415785279295</v>
      </c>
      <c r="T58" s="9">
        <f>LOG(1+ABS('3. BD Comp Media resumida'!T58))</f>
        <v>9.8663158049063601E-2</v>
      </c>
      <c r="U58" s="9" t="s">
        <v>266</v>
      </c>
      <c r="V58" s="16">
        <v>15.459733012123577</v>
      </c>
      <c r="W58" s="9">
        <v>-0.48436706771028648</v>
      </c>
    </row>
    <row r="59" spans="1:23" x14ac:dyDescent="0.3">
      <c r="A59" s="6" t="s">
        <v>78</v>
      </c>
      <c r="B59">
        <v>811035961</v>
      </c>
      <c r="C59" s="7">
        <v>2021</v>
      </c>
      <c r="D59" t="s">
        <v>101</v>
      </c>
      <c r="E59" s="9">
        <v>6.7595725295212919E-2</v>
      </c>
      <c r="F59" s="9">
        <v>8.688545702486998E-3</v>
      </c>
      <c r="G59" s="9">
        <v>7.6284270997699924E-2</v>
      </c>
      <c r="H59" s="9">
        <v>0</v>
      </c>
      <c r="I59" s="9">
        <v>0.92371572900230003</v>
      </c>
      <c r="J59" s="9">
        <v>9.4892515575904307E-2</v>
      </c>
      <c r="K59" s="9">
        <f>LOG(1+ABS('3. BD Comp Media resumida'!K59))</f>
        <v>1.5042944188232064E-2</v>
      </c>
      <c r="L59" s="9">
        <f>LOG(1+ABS('3. BD Comp Media resumida'!L59))</f>
        <v>0.85836681779118118</v>
      </c>
      <c r="M59" s="16">
        <v>15.932778812784541</v>
      </c>
      <c r="N59" s="9">
        <f>LOG(1+ABS('3. BD Comp Media resumida'!N59))</f>
        <v>0.53090720097729871</v>
      </c>
      <c r="O59" s="16">
        <v>7.7798664597994129</v>
      </c>
      <c r="P59" s="9">
        <v>0.76174550846672229</v>
      </c>
      <c r="Q59" s="9">
        <f>LOG(1+ABS('3. BD Comp Media resumida'!Q59))</f>
        <v>0.16150601923582691</v>
      </c>
      <c r="R59" s="9">
        <v>0.23825449153327774</v>
      </c>
      <c r="S59" s="9">
        <f>LOG(1+ABS('3. BD Comp Media resumida'!S59))</f>
        <v>0.56699026724896373</v>
      </c>
      <c r="T59" s="9">
        <f>LOG(1+ABS('3. BD Comp Media resumida'!T59))</f>
        <v>5.1893810322873941E-2</v>
      </c>
      <c r="U59" s="9" t="s">
        <v>267</v>
      </c>
      <c r="V59" s="16">
        <v>16.191663906062423</v>
      </c>
      <c r="W59" s="9">
        <v>1.0790912390479166</v>
      </c>
    </row>
    <row r="60" spans="1:23" x14ac:dyDescent="0.3">
      <c r="A60" s="6" t="s">
        <v>78</v>
      </c>
      <c r="B60">
        <v>811035961</v>
      </c>
      <c r="C60" s="7">
        <v>2022</v>
      </c>
      <c r="D60" t="s">
        <v>101</v>
      </c>
      <c r="E60" s="9">
        <v>0.15806542678547969</v>
      </c>
      <c r="F60" s="9">
        <v>0</v>
      </c>
      <c r="G60" s="9">
        <v>0.15806542678547969</v>
      </c>
      <c r="H60" s="9">
        <v>0</v>
      </c>
      <c r="I60" s="9">
        <v>0.84193457321452025</v>
      </c>
      <c r="J60" s="9">
        <v>7.776259566802339E-2</v>
      </c>
      <c r="K60" s="9">
        <f>LOG(1+ABS('3. BD Comp Media resumida'!K60))</f>
        <v>3.9103284133319989E-2</v>
      </c>
      <c r="L60" s="9">
        <f>LOG(1+ABS('3. BD Comp Media resumida'!L60))</f>
        <v>1.4590295803610969</v>
      </c>
      <c r="M60" s="16">
        <v>16.44739464988821</v>
      </c>
      <c r="N60" s="9">
        <f>LOG(1+ABS('3. BD Comp Media resumida'!N60))</f>
        <v>0.22349481835414567</v>
      </c>
      <c r="O60" s="16">
        <v>10</v>
      </c>
      <c r="P60" s="9">
        <v>0.85004245343898754</v>
      </c>
      <c r="Q60" s="9">
        <f>LOG(1+ABS('3. BD Comp Media resumida'!Q60))</f>
        <v>0.29252722851197205</v>
      </c>
      <c r="R60" s="9">
        <v>0.13877742153308065</v>
      </c>
      <c r="S60" s="9">
        <f>LOG(1+ABS('3. BD Comp Media resumida'!S60))</f>
        <v>8.9569022719871966E-2</v>
      </c>
      <c r="T60" s="9">
        <f>LOG(1+ABS('3. BD Comp Media resumida'!T60))</f>
        <v>2.468604686067289E-2</v>
      </c>
      <c r="U60" s="9" t="s">
        <v>267</v>
      </c>
      <c r="V60" s="16">
        <v>16.690558447267605</v>
      </c>
      <c r="W60" s="9">
        <v>0.64689968430108635</v>
      </c>
    </row>
    <row r="61" spans="1:23" x14ac:dyDescent="0.3">
      <c r="A61" s="6" t="s">
        <v>78</v>
      </c>
      <c r="B61">
        <v>811035961</v>
      </c>
      <c r="C61" s="7">
        <v>2023</v>
      </c>
      <c r="D61" t="s">
        <v>101</v>
      </c>
      <c r="E61" s="9">
        <v>0.13189092987454665</v>
      </c>
      <c r="F61" s="9">
        <v>0</v>
      </c>
      <c r="G61" s="9">
        <v>0.13189092987454665</v>
      </c>
      <c r="H61" s="9">
        <v>0</v>
      </c>
      <c r="I61" s="9">
        <v>0.86810907012545335</v>
      </c>
      <c r="J61" s="9">
        <v>0.11660505539725069</v>
      </c>
      <c r="K61" s="9">
        <f>LOG(1+ABS('3. BD Comp Media resumida'!K61))</f>
        <v>1.5941945574437545E-2</v>
      </c>
      <c r="L61" s="9">
        <f>LOG(1+ABS('3. BD Comp Media resumida'!L61))</f>
        <v>0.75677215773409179</v>
      </c>
      <c r="M61" s="16">
        <v>16.547617982848262</v>
      </c>
      <c r="N61" s="9">
        <f>LOG(1+ABS('3. BD Comp Media resumida'!N61))</f>
        <v>4.3526440462503965E-2</v>
      </c>
      <c r="O61" s="16">
        <v>10</v>
      </c>
      <c r="P61" s="9">
        <v>0.79773676079388056</v>
      </c>
      <c r="Q61" s="9">
        <f>LOG(1+ABS('3. BD Comp Media resumida'!Q61))</f>
        <v>0.49820755550492896</v>
      </c>
      <c r="R61" s="9">
        <v>0.19435799025254025</v>
      </c>
      <c r="S61" s="9">
        <f>LOG(1+ABS('3. BD Comp Media resumida'!S61))</f>
        <v>0.25396430217094995</v>
      </c>
      <c r="T61" s="9">
        <f>LOG(1+ABS('3. BD Comp Media resumida'!T61))</f>
        <v>3.9395295477890696E-2</v>
      </c>
      <c r="U61" s="9" t="s">
        <v>267</v>
      </c>
      <c r="V61" s="16">
        <v>16.894779658410386</v>
      </c>
      <c r="W61" s="9">
        <v>0.22656945427840358</v>
      </c>
    </row>
    <row r="62" spans="1:23" x14ac:dyDescent="0.3">
      <c r="A62" s="6" t="s">
        <v>78</v>
      </c>
      <c r="B62">
        <v>811038473</v>
      </c>
      <c r="C62" s="7">
        <v>2019</v>
      </c>
      <c r="D62" t="s">
        <v>103</v>
      </c>
      <c r="E62" s="9">
        <v>0.26866318098907943</v>
      </c>
      <c r="F62" s="9">
        <v>0.31394237907655997</v>
      </c>
      <c r="G62" s="9">
        <v>0.58260556006563935</v>
      </c>
      <c r="H62" s="9">
        <v>0.33126891311857887</v>
      </c>
      <c r="I62" s="9">
        <v>0.41739443993436059</v>
      </c>
      <c r="J62" s="9">
        <v>9.5609806108223658E-2</v>
      </c>
      <c r="K62" s="9">
        <f>LOG(1+ABS('3. BD Comp Media resumida'!K62))</f>
        <v>2.0934237268619076E-2</v>
      </c>
      <c r="L62" s="9">
        <f>LOG(1+ABS('3. BD Comp Media resumida'!L62))</f>
        <v>0.91258530263379467</v>
      </c>
      <c r="M62" s="16">
        <v>15.723820154981913</v>
      </c>
      <c r="N62" s="9">
        <f>LOG(1+ABS('3. BD Comp Media resumida'!N62))</f>
        <v>7.6047017778239356E-2</v>
      </c>
      <c r="O62" s="16">
        <v>0.85577226553271912</v>
      </c>
      <c r="P62" s="9">
        <v>0.60543917594464169</v>
      </c>
      <c r="Q62" s="9">
        <f>LOG(1+ABS('3. BD Comp Media resumida'!Q62))</f>
        <v>0.55974967731625791</v>
      </c>
      <c r="R62" s="9">
        <v>5.423541866326257E-2</v>
      </c>
      <c r="S62" s="9">
        <f>LOG(1+ABS('3. BD Comp Media resumida'!S62))</f>
        <v>6.2861883923423095E-2</v>
      </c>
      <c r="T62" s="9">
        <f>LOG(1+ABS('3. BD Comp Media resumida'!T62))</f>
        <v>2.7584393769392507E-2</v>
      </c>
      <c r="U62" s="9" t="s">
        <v>267</v>
      </c>
      <c r="V62" s="16">
        <v>16.450864251865742</v>
      </c>
      <c r="W62" s="17">
        <f>MEDIAN(W63:W66)</f>
        <v>0.51126619942504303</v>
      </c>
    </row>
    <row r="63" spans="1:23" x14ac:dyDescent="0.3">
      <c r="A63" s="6" t="s">
        <v>78</v>
      </c>
      <c r="B63">
        <v>811038473</v>
      </c>
      <c r="C63" s="7">
        <v>2020</v>
      </c>
      <c r="D63" t="s">
        <v>103</v>
      </c>
      <c r="E63" s="9">
        <v>0.19328600387462774</v>
      </c>
      <c r="F63" s="9">
        <v>0.39298821656803068</v>
      </c>
      <c r="G63" s="9">
        <v>0.58627422044265842</v>
      </c>
      <c r="H63" s="9">
        <v>0.12134771762738313</v>
      </c>
      <c r="I63" s="9">
        <v>0.41372577955734158</v>
      </c>
      <c r="J63" s="9">
        <v>0.13734319307097537</v>
      </c>
      <c r="K63" s="9">
        <f>LOG(1+ABS('3. BD Comp Media resumida'!K63))</f>
        <v>3.2280636818073367E-2</v>
      </c>
      <c r="L63" s="9">
        <f>LOG(1+ABS('3. BD Comp Media resumida'!L63))</f>
        <v>1.4347011479877128</v>
      </c>
      <c r="M63" s="16">
        <v>16.01486497668834</v>
      </c>
      <c r="N63" s="9">
        <f>LOG(1+ABS('3. BD Comp Media resumida'!N63))</f>
        <v>0.12639916005361615</v>
      </c>
      <c r="O63" s="16">
        <v>0.49183663969010577</v>
      </c>
      <c r="P63" s="9">
        <v>0.44857004327107458</v>
      </c>
      <c r="Q63" s="9">
        <f>LOG(1+ABS('3. BD Comp Media resumida'!Q63))</f>
        <v>0.22056577625743326</v>
      </c>
      <c r="R63" s="9">
        <v>0.29281191468545564</v>
      </c>
      <c r="S63" s="9">
        <f>LOG(1+ABS('3. BD Comp Media resumida'!S63))</f>
        <v>0.29887525057289116</v>
      </c>
      <c r="T63" s="9">
        <f>LOG(1+ABS('3. BD Comp Media resumida'!T63))</f>
        <v>4.0423704833255233E-2</v>
      </c>
      <c r="U63" s="9" t="s">
        <v>267</v>
      </c>
      <c r="V63" s="16">
        <v>16.197834127742947</v>
      </c>
      <c r="W63" s="9">
        <v>-0.2235555082377747</v>
      </c>
    </row>
    <row r="64" spans="1:23" x14ac:dyDescent="0.3">
      <c r="A64" s="6" t="s">
        <v>78</v>
      </c>
      <c r="B64">
        <v>811038473</v>
      </c>
      <c r="C64" s="7">
        <v>2021</v>
      </c>
      <c r="D64" t="s">
        <v>103</v>
      </c>
      <c r="E64" s="9">
        <v>0.31567919460601918</v>
      </c>
      <c r="F64" s="9">
        <v>0.26735854393755543</v>
      </c>
      <c r="G64" s="9">
        <v>0.58303773854357455</v>
      </c>
      <c r="H64" s="9">
        <v>0.57726715505421722</v>
      </c>
      <c r="I64" s="9">
        <v>0.41696226145642545</v>
      </c>
      <c r="J64" s="9">
        <v>0.10415998240469111</v>
      </c>
      <c r="K64" s="9">
        <f>LOG(1+ABS('3. BD Comp Media resumida'!K64))</f>
        <v>8.985773825365502E-2</v>
      </c>
      <c r="L64" s="9">
        <f>LOG(1+ABS('3. BD Comp Media resumida'!L64))</f>
        <v>1.2610037829251655</v>
      </c>
      <c r="M64" s="16">
        <v>16.205157543338693</v>
      </c>
      <c r="N64" s="9">
        <f>LOG(1+ABS('3. BD Comp Media resumida'!N64))</f>
        <v>8.26430116434555E-2</v>
      </c>
      <c r="O64" s="16">
        <v>1.180733519702851</v>
      </c>
      <c r="P64" s="9">
        <v>0.3246775650383395</v>
      </c>
      <c r="Q64" s="9">
        <f>LOG(1+ABS('3. BD Comp Media resumida'!Q64))</f>
        <v>0.62291019945702941</v>
      </c>
      <c r="R64" s="9">
        <v>0.38550220071382729</v>
      </c>
      <c r="S64" s="9">
        <f>LOG(1+ABS('3. BD Comp Media resumida'!S64))</f>
        <v>5.5823543276757009E-2</v>
      </c>
      <c r="T64" s="9">
        <f>LOG(1+ABS('3. BD Comp Media resumida'!T64))</f>
        <v>3.810596595772231E-2</v>
      </c>
      <c r="U64" s="9" t="s">
        <v>267</v>
      </c>
      <c r="V64" s="16">
        <v>16.710684046853832</v>
      </c>
      <c r="W64" s="9">
        <v>0.67004390935655067</v>
      </c>
    </row>
    <row r="65" spans="1:23" x14ac:dyDescent="0.3">
      <c r="A65" s="6" t="s">
        <v>78</v>
      </c>
      <c r="B65">
        <v>811038473</v>
      </c>
      <c r="C65" s="7">
        <v>2022</v>
      </c>
      <c r="D65" t="s">
        <v>103</v>
      </c>
      <c r="E65" s="9">
        <v>0.34757171788374336</v>
      </c>
      <c r="F65" s="9">
        <v>0.14504095315478199</v>
      </c>
      <c r="G65" s="9">
        <v>0.49261267103852535</v>
      </c>
      <c r="H65" s="9">
        <v>0.41034779200098431</v>
      </c>
      <c r="I65" s="9">
        <v>0.50738732896147465</v>
      </c>
      <c r="J65" s="9">
        <v>8.7626429800830699E-2</v>
      </c>
      <c r="K65" s="9">
        <f>LOG(1+ABS('3. BD Comp Media resumida'!K65))</f>
        <v>7.4344117558007697E-2</v>
      </c>
      <c r="L65" s="9">
        <f>LOG(1+ABS('3. BD Comp Media resumida'!L65))</f>
        <v>1.191768340512029</v>
      </c>
      <c r="M65" s="16">
        <v>16.238624956605285</v>
      </c>
      <c r="N65" s="9">
        <f>LOG(1+ABS('3. BD Comp Media resumida'!N65))</f>
        <v>1.453471290525683E-2</v>
      </c>
      <c r="O65" s="16">
        <v>2.3963695102915419</v>
      </c>
      <c r="P65" s="9">
        <v>0.17761138302506405</v>
      </c>
      <c r="Q65" s="9">
        <f>LOG(1+ABS('3. BD Comp Media resumida'!Q65))</f>
        <v>1.3130563481913833</v>
      </c>
      <c r="R65" s="9">
        <v>0.42234741472739235</v>
      </c>
      <c r="S65" s="9">
        <f>LOG(1+ABS('3. BD Comp Media resumida'!S65))</f>
        <v>6.9787975295884513E-2</v>
      </c>
      <c r="T65" s="9">
        <f>LOG(1+ABS('3. BD Comp Media resumida'!T65))</f>
        <v>4.3027599367600325E-2</v>
      </c>
      <c r="U65" s="9" t="s">
        <v>267</v>
      </c>
      <c r="V65" s="16">
        <v>17.220961712824522</v>
      </c>
      <c r="W65" s="9">
        <v>0.66575365384359131</v>
      </c>
    </row>
    <row r="66" spans="1:23" x14ac:dyDescent="0.3">
      <c r="A66" s="6" t="s">
        <v>78</v>
      </c>
      <c r="B66">
        <v>811038473</v>
      </c>
      <c r="C66" s="7">
        <v>2023</v>
      </c>
      <c r="D66" t="s">
        <v>103</v>
      </c>
      <c r="E66" s="9">
        <v>0.40461291558634538</v>
      </c>
      <c r="F66" s="9">
        <v>6.5776879626824727E-2</v>
      </c>
      <c r="G66" s="9">
        <v>0.47038979521317009</v>
      </c>
      <c r="H66" s="9">
        <v>0.31809696509087165</v>
      </c>
      <c r="I66" s="9">
        <v>0.52961020478682985</v>
      </c>
      <c r="J66" s="9">
        <v>7.9235290839509892E-2</v>
      </c>
      <c r="K66" s="9">
        <f>LOG(1+ABS('3. BD Comp Media resumida'!K66))</f>
        <v>0.10822304607938464</v>
      </c>
      <c r="L66" s="9">
        <f>LOG(1+ABS('3. BD Comp Media resumida'!L66))</f>
        <v>0.92798266366466475</v>
      </c>
      <c r="M66" s="16">
        <v>16.398307616507079</v>
      </c>
      <c r="N66" s="9">
        <f>LOG(1+ABS('3. BD Comp Media resumida'!N66))</f>
        <v>6.9349298050983124E-2</v>
      </c>
      <c r="O66" s="16">
        <v>6.1512938570795104</v>
      </c>
      <c r="P66" s="9">
        <v>9.3768878782339832E-2</v>
      </c>
      <c r="Q66" s="9">
        <f>LOG(1+ABS('3. BD Comp Media resumida'!Q66))</f>
        <v>0.48581435494503444</v>
      </c>
      <c r="R66" s="9">
        <v>0.49163029787511853</v>
      </c>
      <c r="S66" s="9">
        <f>LOG(1+ABS('3. BD Comp Media resumida'!S66))</f>
        <v>3.8941215754319899E-2</v>
      </c>
      <c r="T66" s="9">
        <f>LOG(1+ABS('3. BD Comp Media resumida'!T66))</f>
        <v>4.0248595997262923E-2</v>
      </c>
      <c r="U66" s="9" t="s">
        <v>267</v>
      </c>
      <c r="V66" s="16">
        <v>17.526075033225545</v>
      </c>
      <c r="W66" s="9">
        <v>0.35677874500649476</v>
      </c>
    </row>
    <row r="67" spans="1:23" x14ac:dyDescent="0.3">
      <c r="A67" s="6" t="s">
        <v>78</v>
      </c>
      <c r="B67">
        <v>830010438</v>
      </c>
      <c r="C67" s="7">
        <v>2019</v>
      </c>
      <c r="D67" t="s">
        <v>106</v>
      </c>
      <c r="E67" s="9">
        <v>0.45210727120013339</v>
      </c>
      <c r="F67" s="9">
        <v>0.49328340041321639</v>
      </c>
      <c r="G67" s="9">
        <v>0.94539067161334978</v>
      </c>
      <c r="H67" s="9">
        <v>1.0904196353557678</v>
      </c>
      <c r="I67" s="9">
        <v>5.4609328386650231E-2</v>
      </c>
      <c r="J67" s="9">
        <v>7.7338879959297432E-2</v>
      </c>
      <c r="K67" s="9">
        <f>LOG(1+ABS('3. BD Comp Media resumida'!K67))</f>
        <v>0.1078380884577462</v>
      </c>
      <c r="L67" s="9">
        <f>LOG(1+ABS('3. BD Comp Media resumida'!L67))</f>
        <v>1.2713506252321138</v>
      </c>
      <c r="M67" s="16">
        <v>16.683023192234771</v>
      </c>
      <c r="N67" s="9">
        <f>LOG(1+ABS('3. BD Comp Media resumida'!N67))</f>
        <v>4.1963611809209933E-2</v>
      </c>
      <c r="O67" s="16">
        <v>0.91652642440716559</v>
      </c>
      <c r="P67" s="9">
        <v>0.46225806636801725</v>
      </c>
      <c r="Q67" s="9">
        <f>LOG(1+ABS('3. BD Comp Media resumida'!Q67))</f>
        <v>0.48190193102732759</v>
      </c>
      <c r="R67" s="9">
        <v>0.52994159164763799</v>
      </c>
      <c r="S67" s="9">
        <f>LOG(1+ABS('3. BD Comp Media resumida'!S67))</f>
        <v>9.6166167571233335E-2</v>
      </c>
      <c r="T67" s="9">
        <f>LOG(1+ABS('3. BD Comp Media resumida'!T67))</f>
        <v>6.9247275859825831E-3</v>
      </c>
      <c r="U67" s="9" t="s">
        <v>267</v>
      </c>
      <c r="V67" s="16">
        <v>17.005063931057958</v>
      </c>
      <c r="W67" s="17">
        <f>MEDIAN(W68:W71)</f>
        <v>0.19018234001342582</v>
      </c>
    </row>
    <row r="68" spans="1:23" x14ac:dyDescent="0.3">
      <c r="A68" s="6" t="s">
        <v>78</v>
      </c>
      <c r="B68">
        <v>830010438</v>
      </c>
      <c r="C68" s="7">
        <v>2020</v>
      </c>
      <c r="D68" t="s">
        <v>106</v>
      </c>
      <c r="E68" s="9">
        <v>0.36107056762452983</v>
      </c>
      <c r="F68" s="9">
        <v>0.62474372798186051</v>
      </c>
      <c r="G68" s="9">
        <v>0.98581429560639044</v>
      </c>
      <c r="H68" s="9">
        <v>1.310891114751521</v>
      </c>
      <c r="I68" s="9">
        <v>1.4185704393609611E-2</v>
      </c>
      <c r="J68" s="9">
        <v>-8.1469605221165947E-3</v>
      </c>
      <c r="K68" s="9">
        <f>LOG(1+ABS('3. BD Comp Media resumida'!K68))</f>
        <v>8.7265778244448713E-2</v>
      </c>
      <c r="L68" s="9">
        <f>LOG(1+ABS('3. BD Comp Media resumida'!L68))</f>
        <v>1.4818353610189421</v>
      </c>
      <c r="M68" s="16">
        <v>16.46938774331128</v>
      </c>
      <c r="N68" s="9">
        <f>LOG(1+ABS('3. BD Comp Media resumida'!N68))</f>
        <v>7.640639366900083E-2</v>
      </c>
      <c r="O68" s="16">
        <v>0.57794988801394342</v>
      </c>
      <c r="P68" s="9">
        <v>0.54477024915787664</v>
      </c>
      <c r="Q68" s="9">
        <f>LOG(1+ABS('3. BD Comp Media resumida'!Q68))</f>
        <v>0.3308083404315269</v>
      </c>
      <c r="R68" s="9">
        <v>0.45353822004510796</v>
      </c>
      <c r="S68" s="9">
        <f>LOG(1+ABS('3. BD Comp Media resumida'!S68))</f>
        <v>0.42891907474631441</v>
      </c>
      <c r="T68" s="9">
        <f>LOG(1+ABS('3. BD Comp Media resumida'!T68))</f>
        <v>2.2605679339934053E-2</v>
      </c>
      <c r="U68" s="9" t="s">
        <v>267</v>
      </c>
      <c r="V68" s="16">
        <v>16.757036561692299</v>
      </c>
      <c r="W68" s="9">
        <v>-0.21966141438632558</v>
      </c>
    </row>
    <row r="69" spans="1:23" x14ac:dyDescent="0.3">
      <c r="A69" s="6" t="s">
        <v>78</v>
      </c>
      <c r="B69">
        <v>830010438</v>
      </c>
      <c r="C69" s="7">
        <v>2021</v>
      </c>
      <c r="D69" t="s">
        <v>106</v>
      </c>
      <c r="E69" s="9">
        <v>0.36146383145323502</v>
      </c>
      <c r="F69" s="9">
        <v>0.58321276221151919</v>
      </c>
      <c r="G69" s="9">
        <v>0.94467659366475421</v>
      </c>
      <c r="H69" s="9">
        <v>1.163409873895928</v>
      </c>
      <c r="I69" s="9">
        <v>5.5323406335245823E-2</v>
      </c>
      <c r="J69" s="9">
        <v>0.10978304682754214</v>
      </c>
      <c r="K69" s="9">
        <f>LOG(1+ABS('3. BD Comp Media resumida'!K69))</f>
        <v>0.11608387339416862</v>
      </c>
      <c r="L69" s="9">
        <f>LOG(1+ABS('3. BD Comp Media resumida'!L69))</f>
        <v>1.2049482908320772</v>
      </c>
      <c r="M69" s="16">
        <v>16.515241516598458</v>
      </c>
      <c r="N69" s="9">
        <f>LOG(1+ABS('3. BD Comp Media resumida'!N69))</f>
        <v>1.9914040713063269E-2</v>
      </c>
      <c r="O69" s="16">
        <v>0.61978038697675064</v>
      </c>
      <c r="P69" s="9">
        <v>0.51740832331645725</v>
      </c>
      <c r="Q69" s="9">
        <f>LOG(1+ABS('3. BD Comp Media resumida'!Q69))</f>
        <v>0.72014552695920786</v>
      </c>
      <c r="R69" s="9">
        <v>0.47589916433675283</v>
      </c>
      <c r="S69" s="9">
        <f>LOG(1+ABS('3. BD Comp Media resumida'!S69))</f>
        <v>0.45002161575599003</v>
      </c>
      <c r="T69" s="9">
        <f>LOG(1+ABS('3. BD Comp Media resumida'!T69))</f>
        <v>1.7773354529816605E-2</v>
      </c>
      <c r="U69" s="9" t="s">
        <v>267</v>
      </c>
      <c r="V69" s="16">
        <v>16.938864464613154</v>
      </c>
      <c r="W69" s="9">
        <v>0.19940776154471207</v>
      </c>
    </row>
    <row r="70" spans="1:23" x14ac:dyDescent="0.3">
      <c r="A70" s="6" t="s">
        <v>78</v>
      </c>
      <c r="B70">
        <v>830010438</v>
      </c>
      <c r="C70" s="7">
        <v>2022</v>
      </c>
      <c r="D70" t="s">
        <v>106</v>
      </c>
      <c r="E70" s="9">
        <v>0.47540020645574593</v>
      </c>
      <c r="F70" s="9">
        <v>0.44658008458626014</v>
      </c>
      <c r="G70" s="9">
        <v>0.92198029104200607</v>
      </c>
      <c r="H70" s="9">
        <v>0</v>
      </c>
      <c r="I70" s="9">
        <v>7.8019708957993969E-2</v>
      </c>
      <c r="J70" s="9">
        <v>8.6699076758773586E-2</v>
      </c>
      <c r="K70" s="9">
        <f>LOG(1+ABS('3. BD Comp Media resumida'!K70))</f>
        <v>0.12889781286861243</v>
      </c>
      <c r="L70" s="9">
        <f>LOG(1+ABS('3. BD Comp Media resumida'!L70))</f>
        <v>1.2136955433392158</v>
      </c>
      <c r="M70" s="16">
        <v>16.660183692948891</v>
      </c>
      <c r="N70" s="9">
        <f>LOG(1+ABS('3. BD Comp Media resumida'!N70))</f>
        <v>6.2947587384041576E-2</v>
      </c>
      <c r="O70" s="16">
        <v>1.0645351704301516</v>
      </c>
      <c r="P70" s="9">
        <v>0.44940738035967448</v>
      </c>
      <c r="Q70" s="9">
        <f>LOG(1+ABS('3. BD Comp Media resumida'!Q70))</f>
        <v>0.59378070574130482</v>
      </c>
      <c r="R70" s="9">
        <v>0.54429345722771605</v>
      </c>
      <c r="S70" s="9">
        <f>LOG(1+ABS('3. BD Comp Media resumida'!S70))</f>
        <v>6.646739146956239E-2</v>
      </c>
      <c r="T70" s="9">
        <f>LOG(1+ABS('3. BD Comp Media resumida'!T70))</f>
        <v>1.2905039154221047E-2</v>
      </c>
      <c r="U70" s="9" t="s">
        <v>267</v>
      </c>
      <c r="V70" s="16">
        <v>17.31465158819989</v>
      </c>
      <c r="W70" s="9">
        <v>0.45613712352724467</v>
      </c>
    </row>
    <row r="71" spans="1:23" x14ac:dyDescent="0.3">
      <c r="A71" s="6" t="s">
        <v>78</v>
      </c>
      <c r="B71">
        <v>830010438</v>
      </c>
      <c r="C71" s="7">
        <v>2023</v>
      </c>
      <c r="D71" t="s">
        <v>106</v>
      </c>
      <c r="E71" s="9">
        <v>0.51023921082901824</v>
      </c>
      <c r="F71" s="9">
        <v>0.40687977724822649</v>
      </c>
      <c r="G71" s="9">
        <v>0.91711898807724468</v>
      </c>
      <c r="H71" s="9">
        <v>0</v>
      </c>
      <c r="I71" s="9">
        <v>8.2881011922755307E-2</v>
      </c>
      <c r="J71" s="9">
        <v>8.6388807960537994E-2</v>
      </c>
      <c r="K71" s="9">
        <f>LOG(1+ABS('3. BD Comp Media resumida'!K71))</f>
        <v>0.13138643012010137</v>
      </c>
      <c r="L71" s="9">
        <f>LOG(1+ABS('3. BD Comp Media resumida'!L71))</f>
        <v>1.2537765702164658</v>
      </c>
      <c r="M71" s="16">
        <v>16.829958593880871</v>
      </c>
      <c r="N71" s="9">
        <f>LOG(1+ABS('3. BD Comp Media resumida'!N71))</f>
        <v>7.3732302640430819E-2</v>
      </c>
      <c r="O71" s="16">
        <v>1.2540294194020236</v>
      </c>
      <c r="P71" s="9">
        <v>0.38786446453598616</v>
      </c>
      <c r="Q71" s="9">
        <f>LOG(1+ABS('3. BD Comp Media resumida'!Q71))</f>
        <v>0.29621404834820436</v>
      </c>
      <c r="R71" s="9">
        <v>0.59603314188353629</v>
      </c>
      <c r="S71" s="9">
        <f>LOG(1+ABS('3. BD Comp Media resumida'!S71))</f>
        <v>0.12396336764040723</v>
      </c>
      <c r="T71" s="9">
        <f>LOG(1+ABS('3. BD Comp Media resumida'!T71))</f>
        <v>7.3396183133032419E-3</v>
      </c>
      <c r="U71" s="9" t="s">
        <v>267</v>
      </c>
      <c r="V71" s="16">
        <v>17.480976645903123</v>
      </c>
      <c r="W71" s="9">
        <v>0.18095691848213957</v>
      </c>
    </row>
    <row r="72" spans="1:23" x14ac:dyDescent="0.3">
      <c r="A72" s="6" t="s">
        <v>78</v>
      </c>
      <c r="B72">
        <v>830047105</v>
      </c>
      <c r="C72" s="7">
        <v>2019</v>
      </c>
      <c r="D72" t="s">
        <v>109</v>
      </c>
      <c r="E72" s="9">
        <v>0.38025781998361946</v>
      </c>
      <c r="F72" s="9">
        <v>0.46007398754706752</v>
      </c>
      <c r="G72" s="9">
        <v>0.84033180753068693</v>
      </c>
      <c r="H72" s="9">
        <v>1.0946055189572457</v>
      </c>
      <c r="I72" s="9">
        <v>0.15966819246931305</v>
      </c>
      <c r="J72" s="9">
        <v>8.9010310993030015E-2</v>
      </c>
      <c r="K72" s="9">
        <f>LOG(1+ABS('3. BD Comp Media resumida'!K72))</f>
        <v>3.1830158017856922E-2</v>
      </c>
      <c r="L72" s="9">
        <f>LOG(1+ABS('3. BD Comp Media resumida'!L72))</f>
        <v>1.3854138781056835</v>
      </c>
      <c r="M72" s="16">
        <v>15.477709217550251</v>
      </c>
      <c r="N72" s="9">
        <f>LOG(1+ABS('3. BD Comp Media resumida'!N72))</f>
        <v>8.8589117003831947E-3</v>
      </c>
      <c r="O72" s="16">
        <v>0.82651449609442973</v>
      </c>
      <c r="P72" s="9">
        <v>0.7105003389372605</v>
      </c>
      <c r="Q72" s="9">
        <f>LOG(1+ABS('3. BD Comp Media resumida'!Q72))</f>
        <v>0.23971355336821057</v>
      </c>
      <c r="R72" s="9">
        <v>0.25961209185474854</v>
      </c>
      <c r="S72" s="9">
        <f>LOG(1+ABS('3. BD Comp Media resumida'!S72))</f>
        <v>0.38555762677238764</v>
      </c>
      <c r="T72" s="9">
        <f>LOG(1+ABS('3. BD Comp Media resumida'!T72))</f>
        <v>1.5374020300205073E-3</v>
      </c>
      <c r="U72" s="9" t="s">
        <v>267</v>
      </c>
      <c r="V72" s="16">
        <v>16.437880495751823</v>
      </c>
      <c r="W72" s="17">
        <f>MEDIAN(W73:W76)</f>
        <v>7.2563324813683217E-2</v>
      </c>
    </row>
    <row r="73" spans="1:23" x14ac:dyDescent="0.3">
      <c r="A73" s="6" t="s">
        <v>78</v>
      </c>
      <c r="B73">
        <v>830047105</v>
      </c>
      <c r="C73" s="7">
        <v>2020</v>
      </c>
      <c r="D73" t="s">
        <v>109</v>
      </c>
      <c r="E73" s="9">
        <v>0.27058849783140604</v>
      </c>
      <c r="F73" s="9">
        <v>0.67304991617867693</v>
      </c>
      <c r="G73" s="9">
        <v>0.94363841401008297</v>
      </c>
      <c r="H73" s="9">
        <v>1.4053681107248497</v>
      </c>
      <c r="I73" s="9">
        <v>5.6361585989916987E-2</v>
      </c>
      <c r="J73" s="9">
        <v>1.2044424141736662E-2</v>
      </c>
      <c r="K73" s="9">
        <f>LOG(1+ABS('3. BD Comp Media resumida'!K73))</f>
        <v>2.9095319485308472E-2</v>
      </c>
      <c r="L73" s="9">
        <f>LOG(1+ABS('3. BD Comp Media resumida'!L73))</f>
        <v>1.7475306704481832</v>
      </c>
      <c r="M73" s="16">
        <v>15.693828079223502</v>
      </c>
      <c r="N73" s="9">
        <f>LOG(1+ABS('3. BD Comp Media resumida'!N73))</f>
        <v>9.3859229059905375E-2</v>
      </c>
      <c r="O73" s="16">
        <v>0.40203332817825049</v>
      </c>
      <c r="P73" s="9">
        <v>0.65204506297909903</v>
      </c>
      <c r="Q73" s="9">
        <f>LOG(1+ABS('3. BD Comp Media resumida'!Q73))</f>
        <v>0.45448596906161809</v>
      </c>
      <c r="R73" s="9">
        <v>0.31867723716115337</v>
      </c>
      <c r="S73" s="9">
        <f>LOG(1+ABS('3. BD Comp Media resumida'!S73))</f>
        <v>1.4361119202351225</v>
      </c>
      <c r="T73" s="9">
        <f>LOG(1+ABS('3. BD Comp Media resumida'!T73))</f>
        <v>3.0305541681507054E-2</v>
      </c>
      <c r="U73" s="9" t="s">
        <v>267</v>
      </c>
      <c r="V73" s="16">
        <v>15.847751209409562</v>
      </c>
      <c r="W73" s="9">
        <v>-0.44574437757997254</v>
      </c>
    </row>
    <row r="74" spans="1:23" x14ac:dyDescent="0.3">
      <c r="A74" s="6" t="s">
        <v>78</v>
      </c>
      <c r="B74">
        <v>830047105</v>
      </c>
      <c r="C74" s="7">
        <v>2021</v>
      </c>
      <c r="D74" t="s">
        <v>109</v>
      </c>
      <c r="E74" s="9">
        <v>0.35613612432867248</v>
      </c>
      <c r="F74" s="9">
        <v>0.54643962124071943</v>
      </c>
      <c r="G74" s="9">
        <v>0.90257574556939191</v>
      </c>
      <c r="H74" s="9">
        <v>1.1932391064892776</v>
      </c>
      <c r="I74" s="9">
        <v>9.742425443060812E-2</v>
      </c>
      <c r="J74" s="9">
        <v>0.19727930877831903</v>
      </c>
      <c r="K74" s="9">
        <f>LOG(1+ABS('3. BD Comp Media resumida'!K74))</f>
        <v>2.4842681234104127E-2</v>
      </c>
      <c r="L74" s="9">
        <f>LOG(1+ABS('3. BD Comp Media resumida'!L74))</f>
        <v>1.5431309764916803</v>
      </c>
      <c r="M74" s="16">
        <v>15.738269926623408</v>
      </c>
      <c r="N74" s="9">
        <f>LOG(1+ABS('3. BD Comp Media resumida'!N74))</f>
        <v>1.9300849091365469E-2</v>
      </c>
      <c r="O74" s="16">
        <v>0.65173920500136318</v>
      </c>
      <c r="P74" s="9">
        <v>0.43263054536926926</v>
      </c>
      <c r="Q74" s="9">
        <f>LOG(1+ABS('3. BD Comp Media resumida'!Q74))</f>
        <v>1.3948656845283565</v>
      </c>
      <c r="R74" s="9">
        <v>0.49837495390951148</v>
      </c>
      <c r="S74" s="9">
        <f>LOG(1+ABS('3. BD Comp Media resumida'!S74))</f>
        <v>0.41985926748639246</v>
      </c>
      <c r="T74" s="9">
        <f>LOG(1+ABS('3. BD Comp Media resumida'!T74))</f>
        <v>1.8497713031283287E-2</v>
      </c>
      <c r="U74" s="9" t="s">
        <v>267</v>
      </c>
      <c r="V74" s="16">
        <v>16.581390577093821</v>
      </c>
      <c r="W74" s="9">
        <v>1.0826463478844519</v>
      </c>
    </row>
    <row r="75" spans="1:23" x14ac:dyDescent="0.3">
      <c r="A75" s="6" t="s">
        <v>78</v>
      </c>
      <c r="B75">
        <v>830047105</v>
      </c>
      <c r="C75" s="7">
        <v>2022</v>
      </c>
      <c r="D75" t="s">
        <v>109</v>
      </c>
      <c r="E75" s="9">
        <v>0.54344765521238836</v>
      </c>
      <c r="F75" s="9">
        <v>0.3608436212246095</v>
      </c>
      <c r="G75" s="9">
        <v>0.90429127643699792</v>
      </c>
      <c r="H75" s="9">
        <v>1.0485333201858344</v>
      </c>
      <c r="I75" s="9">
        <v>9.5708723563002099E-2</v>
      </c>
      <c r="J75" s="9">
        <v>8.7234803994322888E-2</v>
      </c>
      <c r="K75" s="9">
        <f>LOG(1+ABS('3. BD Comp Media resumida'!K75))</f>
        <v>3.5958479513111027E-2</v>
      </c>
      <c r="L75" s="9">
        <f>LOG(1+ABS('3. BD Comp Media resumida'!L75))</f>
        <v>1.488710741214472</v>
      </c>
      <c r="M75" s="16">
        <v>15.647622951716453</v>
      </c>
      <c r="N75" s="9">
        <f>LOG(1+ABS('3. BD Comp Media resumida'!N75))</f>
        <v>3.6093646601407854E-2</v>
      </c>
      <c r="O75" s="16">
        <v>1.5060475597935423</v>
      </c>
      <c r="P75" s="9">
        <v>0.43722920300704216</v>
      </c>
      <c r="Q75" s="9">
        <f>LOG(1+ABS('3. BD Comp Media resumida'!Q75))</f>
        <v>0.3471105086116843</v>
      </c>
      <c r="R75" s="9">
        <v>0.55045926337615292</v>
      </c>
      <c r="S75" s="9">
        <f>LOG(1+ABS('3. BD Comp Media resumida'!S75))</f>
        <v>0.34831262375115374</v>
      </c>
      <c r="T75" s="9">
        <f>LOG(1+ABS('3. BD Comp Media resumida'!T75))</f>
        <v>4.7337059284874479E-3</v>
      </c>
      <c r="U75" s="9" t="s">
        <v>267</v>
      </c>
      <c r="V75" s="16">
        <v>16.682195598576598</v>
      </c>
      <c r="W75" s="9">
        <v>0.10606096261125963</v>
      </c>
    </row>
    <row r="76" spans="1:23" x14ac:dyDescent="0.3">
      <c r="A76" s="6" t="s">
        <v>78</v>
      </c>
      <c r="B76">
        <v>830047105</v>
      </c>
      <c r="C76" s="7">
        <v>2023</v>
      </c>
      <c r="D76" t="s">
        <v>109</v>
      </c>
      <c r="E76" s="9">
        <v>0.58479339476691561</v>
      </c>
      <c r="F76" s="9">
        <v>0.337656498194706</v>
      </c>
      <c r="G76" s="9">
        <v>0.92244989296162161</v>
      </c>
      <c r="H76" s="9">
        <v>0.97449394733510597</v>
      </c>
      <c r="I76" s="9">
        <v>7.7550107038378363E-2</v>
      </c>
      <c r="J76" s="9">
        <v>6.5494645578236546E-2</v>
      </c>
      <c r="K76" s="9">
        <f>LOG(1+ABS('3. BD Comp Media resumida'!K76))</f>
        <v>6.1009624125505771E-2</v>
      </c>
      <c r="L76" s="9">
        <f>LOG(1+ABS('3. BD Comp Media resumida'!L76))</f>
        <v>1.2081608891124782</v>
      </c>
      <c r="M76" s="16">
        <v>15.477288706551089</v>
      </c>
      <c r="N76" s="9">
        <f>LOG(1+ABS('3. BD Comp Media resumida'!N76))</f>
        <v>6.3189619040947234E-2</v>
      </c>
      <c r="O76" s="16">
        <v>1.7319180821146249</v>
      </c>
      <c r="P76" s="9">
        <v>0.44299425794474545</v>
      </c>
      <c r="Q76" s="9">
        <f>LOG(1+ABS('3. BD Comp Media resumida'!Q76))</f>
        <v>9.6713432050829357E-2</v>
      </c>
      <c r="R76" s="9">
        <v>0.54674376137739478</v>
      </c>
      <c r="S76" s="9">
        <f>LOG(1+ABS('3. BD Comp Media resumida'!S76))</f>
        <v>0.44171587450490324</v>
      </c>
      <c r="T76" s="9">
        <f>LOG(1+ABS('3. BD Comp Media resumida'!T76))</f>
        <v>1.5331098558686678E-2</v>
      </c>
      <c r="U76" s="9" t="s">
        <v>266</v>
      </c>
      <c r="V76" s="16">
        <v>16.720517530077501</v>
      </c>
      <c r="W76" s="9">
        <v>3.9065687016106798E-2</v>
      </c>
    </row>
    <row r="77" spans="1:23" x14ac:dyDescent="0.3">
      <c r="A77" s="6" t="s">
        <v>78</v>
      </c>
      <c r="B77">
        <v>830047537</v>
      </c>
      <c r="C77" s="7">
        <v>2019</v>
      </c>
      <c r="D77" t="s">
        <v>110</v>
      </c>
      <c r="E77" s="9">
        <v>0.62796252238661165</v>
      </c>
      <c r="F77" s="9">
        <v>4.1957068552265955E-2</v>
      </c>
      <c r="G77" s="9">
        <v>0.66991959093887765</v>
      </c>
      <c r="H77" s="9">
        <v>0.34848205796745657</v>
      </c>
      <c r="I77" s="9">
        <v>0.33008040906112235</v>
      </c>
      <c r="J77" s="9">
        <v>6.5004486048651763E-2</v>
      </c>
      <c r="K77" s="9">
        <f>LOG(1+ABS('3. BD Comp Media resumida'!K77))</f>
        <v>8.9138242951060515E-2</v>
      </c>
      <c r="L77" s="9">
        <f>LOG(1+ABS('3. BD Comp Media resumida'!L77))</f>
        <v>1.4856731427000198</v>
      </c>
      <c r="M77" s="16">
        <v>17.193227314782103</v>
      </c>
      <c r="N77" s="9">
        <f>LOG(1+ABS('3. BD Comp Media resumida'!N77))</f>
        <v>6.6655181779129704E-3</v>
      </c>
      <c r="O77" s="16">
        <v>14.966787338928556</v>
      </c>
      <c r="P77" s="9">
        <v>0.63644477077314277</v>
      </c>
      <c r="Q77" s="9">
        <f>LOG(1+ABS('3. BD Comp Media resumida'!Q77))</f>
        <v>0.69371327326782029</v>
      </c>
      <c r="R77" s="9">
        <v>0.36258726559812898</v>
      </c>
      <c r="S77" s="9">
        <f>LOG(1+ABS('3. BD Comp Media resumida'!S77))</f>
        <v>0.33051568510500029</v>
      </c>
      <c r="T77" s="9">
        <f>LOG(1+ABS('3. BD Comp Media resumida'!T77))</f>
        <v>3.6155088345064944E-2</v>
      </c>
      <c r="U77" s="9" t="s">
        <v>268</v>
      </c>
      <c r="V77" s="16">
        <v>18.56691411011726</v>
      </c>
      <c r="W77" s="17">
        <f>MEDIAN(W78:W81)</f>
        <v>0.2484470111448136</v>
      </c>
    </row>
    <row r="78" spans="1:23" x14ac:dyDescent="0.3">
      <c r="A78" s="6" t="s">
        <v>78</v>
      </c>
      <c r="B78">
        <v>830047537</v>
      </c>
      <c r="C78" s="7">
        <v>2020</v>
      </c>
      <c r="D78" t="s">
        <v>110</v>
      </c>
      <c r="E78" s="9">
        <v>0.70309348654143577</v>
      </c>
      <c r="F78" s="9">
        <v>3.6345087970550881E-2</v>
      </c>
      <c r="G78" s="9">
        <v>0.73943857451198658</v>
      </c>
      <c r="H78" s="9">
        <v>0.85593499547109708</v>
      </c>
      <c r="I78" s="9">
        <v>0.26056142548801337</v>
      </c>
      <c r="J78" s="9">
        <v>1.5220189258471316E-2</v>
      </c>
      <c r="K78" s="9">
        <f>LOG(1+ABS('3. BD Comp Media resumida'!K78))</f>
        <v>7.3683301582760319E-2</v>
      </c>
      <c r="L78" s="9">
        <f>LOG(1+ABS('3. BD Comp Media resumida'!L78))</f>
        <v>1.6728107474878522</v>
      </c>
      <c r="M78" s="16">
        <v>17.183695406449772</v>
      </c>
      <c r="N78" s="9">
        <f>LOG(1+ABS('3. BD Comp Media resumida'!N78))</f>
        <v>4.1005686530806908E-3</v>
      </c>
      <c r="O78" s="16">
        <v>19.344938361715538</v>
      </c>
      <c r="P78" s="9">
        <v>0.58908044303905838</v>
      </c>
      <c r="Q78" s="9">
        <f>LOG(1+ABS('3. BD Comp Media resumida'!Q78))</f>
        <v>1.6941218677199388</v>
      </c>
      <c r="R78" s="9">
        <v>0.40814950344336848</v>
      </c>
      <c r="S78" s="9">
        <f>LOG(1+ABS('3. BD Comp Media resumida'!S78))</f>
        <v>0.42490233119893561</v>
      </c>
      <c r="T78" s="9">
        <f>LOG(1+ABS('3. BD Comp Media resumida'!T78))</f>
        <v>2.442691743961924E-2</v>
      </c>
      <c r="U78" s="9" t="s">
        <v>268</v>
      </c>
      <c r="V78" s="16">
        <v>17.951507425902864</v>
      </c>
      <c r="W78" s="9">
        <v>-0.45957893010566953</v>
      </c>
    </row>
    <row r="79" spans="1:23" x14ac:dyDescent="0.3">
      <c r="A79" s="6" t="s">
        <v>78</v>
      </c>
      <c r="B79">
        <v>830047537</v>
      </c>
      <c r="C79" s="7">
        <v>2021</v>
      </c>
      <c r="D79" t="s">
        <v>110</v>
      </c>
      <c r="E79" s="9">
        <v>0.47222115301914835</v>
      </c>
      <c r="F79" s="9">
        <v>0.10754894379785318</v>
      </c>
      <c r="G79" s="9">
        <v>0.57977009681700153</v>
      </c>
      <c r="H79" s="9">
        <v>0.46964447713456009</v>
      </c>
      <c r="I79" s="9">
        <v>0.42022990318299847</v>
      </c>
      <c r="J79" s="9">
        <v>0.10853569015067251</v>
      </c>
      <c r="K79" s="9">
        <f>LOG(1+ABS('3. BD Comp Media resumida'!K79))</f>
        <v>5.8585939613423912E-2</v>
      </c>
      <c r="L79" s="9">
        <f>LOG(1+ABS('3. BD Comp Media resumida'!L79))</f>
        <v>1.0640384459976575</v>
      </c>
      <c r="M79" s="16">
        <v>17.351979059713823</v>
      </c>
      <c r="N79" s="9">
        <f>LOG(1+ABS('3. BD Comp Media resumida'!N79))</f>
        <v>7.3084662007096915E-2</v>
      </c>
      <c r="O79" s="16">
        <v>4.3907558395619919</v>
      </c>
      <c r="P79" s="9">
        <v>0.50747238044648402</v>
      </c>
      <c r="Q79" s="9">
        <f>LOG(1+ABS('3. BD Comp Media resumida'!Q79))</f>
        <v>0.67906742411190102</v>
      </c>
      <c r="R79" s="9">
        <v>0.49252761955351593</v>
      </c>
      <c r="S79" s="9">
        <f>LOG(1+ABS('3. BD Comp Media resumida'!S79))</f>
        <v>0.78467925352491119</v>
      </c>
      <c r="T79" s="9">
        <f>LOG(1+ABS('3. BD Comp Media resumida'!T79))</f>
        <v>7.9190573672049153E-2</v>
      </c>
      <c r="U79" s="9" t="s">
        <v>268</v>
      </c>
      <c r="V79" s="16">
        <v>18.477443565667176</v>
      </c>
      <c r="W79" s="9">
        <v>0.69204209508146808</v>
      </c>
    </row>
    <row r="80" spans="1:23" x14ac:dyDescent="0.3">
      <c r="A80" s="6" t="s">
        <v>78</v>
      </c>
      <c r="B80">
        <v>830047537</v>
      </c>
      <c r="C80" s="7">
        <v>2022</v>
      </c>
      <c r="D80" t="s">
        <v>110</v>
      </c>
      <c r="E80" s="9">
        <v>0.59285889155214377</v>
      </c>
      <c r="F80" s="9">
        <v>0.13741747563369494</v>
      </c>
      <c r="G80" s="9">
        <v>0.73027636718583866</v>
      </c>
      <c r="H80" s="9">
        <v>0.48366234743051811</v>
      </c>
      <c r="I80" s="9">
        <v>0.26972363281416128</v>
      </c>
      <c r="J80" s="9">
        <v>4.6710881493250388E-2</v>
      </c>
      <c r="K80" s="9">
        <f>LOG(1+ABS('3. BD Comp Media resumida'!K80))</f>
        <v>8.7238384768975108E-2</v>
      </c>
      <c r="L80" s="9">
        <f>LOG(1+ABS('3. BD Comp Media resumida'!L80))</f>
        <v>1.255798507658205</v>
      </c>
      <c r="M80" s="16">
        <v>17.327253559368078</v>
      </c>
      <c r="N80" s="9">
        <f>LOG(1+ABS('3. BD Comp Media resumida'!N80))</f>
        <v>1.0479036070684363E-2</v>
      </c>
      <c r="O80" s="16">
        <v>4.314290368224273</v>
      </c>
      <c r="P80" s="9">
        <v>0.59063258516175565</v>
      </c>
      <c r="Q80" s="9">
        <f>LOG(1+ABS('3. BD Comp Media resumida'!Q80))</f>
        <v>1.1629911418724528</v>
      </c>
      <c r="R80" s="9">
        <v>0.40936741483824435</v>
      </c>
      <c r="S80" s="9">
        <f>LOG(1+ABS('3. BD Comp Media resumida'!S80))</f>
        <v>0.20975024998042302</v>
      </c>
      <c r="T80" s="9">
        <f>LOG(1+ABS('3. BD Comp Media resumida'!T80))</f>
        <v>3.2511036587184697E-2</v>
      </c>
      <c r="U80" s="9" t="s">
        <v>268</v>
      </c>
      <c r="V80" s="16">
        <v>18.763394710385942</v>
      </c>
      <c r="W80" s="9">
        <v>0.33102742594456425</v>
      </c>
    </row>
    <row r="81" spans="1:23" x14ac:dyDescent="0.3">
      <c r="A81" s="6" t="s">
        <v>78</v>
      </c>
      <c r="B81">
        <v>830047537</v>
      </c>
      <c r="C81" s="7">
        <v>2023</v>
      </c>
      <c r="D81" t="s">
        <v>110</v>
      </c>
      <c r="E81" s="9">
        <v>0.60928519092046052</v>
      </c>
      <c r="F81" s="9">
        <v>7.7662211603011982E-2</v>
      </c>
      <c r="G81" s="9">
        <v>0.68694740252347253</v>
      </c>
      <c r="H81" s="9">
        <v>0.26447056161523624</v>
      </c>
      <c r="I81" s="9">
        <v>0.31305259747652753</v>
      </c>
      <c r="J81" s="9">
        <v>5.5199867430811921E-2</v>
      </c>
      <c r="K81" s="9">
        <f>LOG(1+ABS('3. BD Comp Media resumida'!K81))</f>
        <v>8.8643673406459303E-2</v>
      </c>
      <c r="L81" s="9">
        <f>LOG(1+ABS('3. BD Comp Media resumida'!L81))</f>
        <v>1.2432613459876014</v>
      </c>
      <c r="M81" s="16">
        <v>17.366877304526838</v>
      </c>
      <c r="N81" s="9">
        <f>LOG(1+ABS('3. BD Comp Media resumida'!N81))</f>
        <v>1.7208373874790333E-2</v>
      </c>
      <c r="O81" s="16">
        <v>7.8453237210776336</v>
      </c>
      <c r="P81" s="9">
        <v>0.5394222259870225</v>
      </c>
      <c r="Q81" s="9">
        <f>LOG(1+ABS('3. BD Comp Media resumida'!Q81))</f>
        <v>0.70788128626791169</v>
      </c>
      <c r="R81" s="9">
        <v>0.46057777401297745</v>
      </c>
      <c r="S81" s="9">
        <f>LOG(1+ABS('3. BD Comp Media resumida'!S81))</f>
        <v>0.11263984552064801</v>
      </c>
      <c r="T81" s="9">
        <f>LOG(1+ABS('3. BD Comp Media resumida'!T81))</f>
        <v>4.0141524620681296E-2</v>
      </c>
      <c r="U81" s="9" t="s">
        <v>268</v>
      </c>
      <c r="V81" s="16">
        <v>18.91685938040089</v>
      </c>
      <c r="W81" s="9">
        <v>0.16586659634506296</v>
      </c>
    </row>
    <row r="82" spans="1:23" x14ac:dyDescent="0.3">
      <c r="A82" s="6" t="s">
        <v>78</v>
      </c>
      <c r="B82">
        <v>830057750</v>
      </c>
      <c r="C82" s="7">
        <v>2019</v>
      </c>
      <c r="D82" t="s">
        <v>111</v>
      </c>
      <c r="E82" s="9">
        <v>0.84548097620977891</v>
      </c>
      <c r="F82" s="9">
        <v>3.7168842544705677E-2</v>
      </c>
      <c r="G82" s="9">
        <v>0.88264981875448456</v>
      </c>
      <c r="H82" s="9">
        <v>7.0392217159151267E-3</v>
      </c>
      <c r="I82" s="9">
        <v>0.11735018124551545</v>
      </c>
      <c r="J82" s="9">
        <v>8.2141030032214218E-3</v>
      </c>
      <c r="K82" s="9">
        <f>LOG(1+ABS('3. BD Comp Media resumida'!K82))</f>
        <v>0.17625661450449465</v>
      </c>
      <c r="L82" s="9">
        <f>LOG(1+ABS('3. BD Comp Media resumida'!L82))</f>
        <v>1.6238777573421452</v>
      </c>
      <c r="M82" s="16">
        <v>14.579237350472427</v>
      </c>
      <c r="N82" s="9">
        <f>LOG(1+ABS('3. BD Comp Media resumida'!N82))</f>
        <v>7.4439698346958931E-3</v>
      </c>
      <c r="O82" s="16">
        <v>22.747035374934189</v>
      </c>
      <c r="P82" s="9">
        <v>9.6260471704266957E-3</v>
      </c>
      <c r="Q82" s="9">
        <f>LOG(1+ABS('3. BD Comp Media resumida'!Q82))</f>
        <v>0.22122037357227806</v>
      </c>
      <c r="R82" s="9">
        <v>0.7401908436070187</v>
      </c>
      <c r="S82" s="9">
        <f>LOG(1+ABS('3. BD Comp Media resumida'!S82))</f>
        <v>1.2751676372228094E-2</v>
      </c>
      <c r="T82" s="9">
        <f>LOG(1+ABS('3. BD Comp Media resumida'!T82))</f>
        <v>2.0664608158669114E-2</v>
      </c>
      <c r="U82" s="9" t="s">
        <v>266</v>
      </c>
      <c r="V82" s="16">
        <v>16.421455900962599</v>
      </c>
      <c r="W82" s="17">
        <f>MEDIAN(W83:W86)</f>
        <v>3.5043302144947774E-2</v>
      </c>
    </row>
    <row r="83" spans="1:23" x14ac:dyDescent="0.3">
      <c r="A83" s="6" t="s">
        <v>78</v>
      </c>
      <c r="B83">
        <v>830057750</v>
      </c>
      <c r="C83" s="7">
        <v>2020</v>
      </c>
      <c r="D83" t="s">
        <v>111</v>
      </c>
      <c r="E83" s="9">
        <v>0.76888298253201315</v>
      </c>
      <c r="F83" s="9">
        <v>2.1244554679467169E-2</v>
      </c>
      <c r="G83" s="9">
        <v>0.79012753721148032</v>
      </c>
      <c r="H83" s="9">
        <v>0</v>
      </c>
      <c r="I83" s="9">
        <v>0.20987246278851965</v>
      </c>
      <c r="J83" s="9">
        <v>3.4927431689727714E-2</v>
      </c>
      <c r="K83" s="9">
        <f>LOG(1+ABS('3. BD Comp Media resumida'!K83))</f>
        <v>0.24769910384157562</v>
      </c>
      <c r="L83" s="9">
        <f>LOG(1+ABS('3. BD Comp Media resumida'!L83))</f>
        <v>1.9342059296994736</v>
      </c>
      <c r="M83" s="16">
        <v>14.372703412966944</v>
      </c>
      <c r="N83" s="9">
        <f>LOG(1+ABS('3. BD Comp Media resumida'!N83))</f>
        <v>7.4304835806102199E-2</v>
      </c>
      <c r="O83" s="16">
        <v>36.192002804141502</v>
      </c>
      <c r="P83" s="9">
        <v>4.2216449522129267E-2</v>
      </c>
      <c r="Q83" s="9">
        <f>LOG(1+ABS('3. BD Comp Media resumida'!Q83))</f>
        <v>0.32577598266035707</v>
      </c>
      <c r="R83" s="9">
        <v>0.95162922844712772</v>
      </c>
      <c r="S83" s="9">
        <f>LOG(1+ABS('3. BD Comp Media resumida'!S83))</f>
        <v>3.9394248486193946E-2</v>
      </c>
      <c r="T83" s="9">
        <f>LOG(1+ABS('3. BD Comp Media resumida'!T83))</f>
        <v>2.7594402325962962E-2</v>
      </c>
      <c r="U83" s="9" t="s">
        <v>266</v>
      </c>
      <c r="V83" s="16">
        <v>16.187650910941876</v>
      </c>
      <c r="W83" s="9">
        <v>-0.20848384560481037</v>
      </c>
    </row>
    <row r="84" spans="1:23" x14ac:dyDescent="0.3">
      <c r="A84" s="6" t="s">
        <v>78</v>
      </c>
      <c r="B84">
        <v>830057750</v>
      </c>
      <c r="C84" s="7">
        <v>2021</v>
      </c>
      <c r="D84" t="s">
        <v>111</v>
      </c>
      <c r="E84" s="9">
        <v>0.67329550334926502</v>
      </c>
      <c r="F84" s="9">
        <v>1.5983957382817621E-2</v>
      </c>
      <c r="G84" s="9">
        <v>0.68927946073208268</v>
      </c>
      <c r="H84" s="9">
        <v>0.10279459475086973</v>
      </c>
      <c r="I84" s="9">
        <v>0.31072053926791732</v>
      </c>
      <c r="J84" s="9">
        <v>3.5232119789167078E-2</v>
      </c>
      <c r="K84" s="9">
        <f>LOG(1+ABS('3. BD Comp Media resumida'!K84))</f>
        <v>0.16536462166419094</v>
      </c>
      <c r="L84" s="9">
        <f>LOG(1+ABS('3. BD Comp Media resumida'!L84))</f>
        <v>1.6183580386219183</v>
      </c>
      <c r="M84" s="16">
        <v>14.685398334018435</v>
      </c>
      <c r="N84" s="9">
        <f>LOG(1+ABS('3. BD Comp Media resumida'!N84))</f>
        <v>0.13580167873183607</v>
      </c>
      <c r="O84" s="16">
        <v>42.123204361958685</v>
      </c>
      <c r="P84" s="9">
        <v>2.6581269171803239E-2</v>
      </c>
      <c r="Q84" s="9">
        <f>LOG(1+ABS('3. BD Comp Media resumida'!Q84))</f>
        <v>0.31554449244718369</v>
      </c>
      <c r="R84" s="9">
        <v>0.77874319703449568</v>
      </c>
      <c r="S84" s="9">
        <f>LOG(1+ABS('3. BD Comp Media resumida'!S84))</f>
        <v>0.5153596959624851</v>
      </c>
      <c r="T84" s="9">
        <f>LOG(1+ABS('3. BD Comp Media resumida'!T84))</f>
        <v>6.3410110746922113E-2</v>
      </c>
      <c r="U84" s="9" t="s">
        <v>266</v>
      </c>
      <c r="V84" s="16">
        <v>16.518433369777199</v>
      </c>
      <c r="W84" s="9">
        <v>0.39205692968106431</v>
      </c>
    </row>
    <row r="85" spans="1:23" x14ac:dyDescent="0.3">
      <c r="A85" s="6" t="s">
        <v>78</v>
      </c>
      <c r="B85">
        <v>830057750</v>
      </c>
      <c r="C85" s="7">
        <v>2022</v>
      </c>
      <c r="D85" t="s">
        <v>111</v>
      </c>
      <c r="E85" s="9">
        <v>0.96994943750274998</v>
      </c>
      <c r="F85" s="9">
        <v>2.0176318102796992E-2</v>
      </c>
      <c r="G85" s="9">
        <v>0.99012575560554694</v>
      </c>
      <c r="H85" s="9">
        <v>2.9489329075635916E-2</v>
      </c>
      <c r="I85" s="9">
        <v>9.874244394453011E-3</v>
      </c>
      <c r="J85" s="9">
        <v>-4.6067109322418816E-2</v>
      </c>
      <c r="K85" s="9">
        <f>LOG(1+ABS('3. BD Comp Media resumida'!K85))</f>
        <v>0.20265517331602922</v>
      </c>
      <c r="L85" s="9">
        <f>LOG(1+ABS('3. BD Comp Media resumida'!L85))</f>
        <v>1.4063550712772359</v>
      </c>
      <c r="M85" s="16">
        <v>14.574616812698384</v>
      </c>
      <c r="N85" s="9">
        <f>LOG(1+ABS('3. BD Comp Media resumida'!N85))</f>
        <v>4.3309493167258323E-2</v>
      </c>
      <c r="O85" s="16">
        <v>48.073659057164072</v>
      </c>
      <c r="P85" s="9">
        <v>2.4574440896363264E-2</v>
      </c>
      <c r="Q85" s="9">
        <f>LOG(1+ABS('3. BD Comp Media resumida'!Q85))</f>
        <v>0.12119787274110753</v>
      </c>
      <c r="R85" s="9">
        <v>0.7871895545987907</v>
      </c>
      <c r="S85" s="9">
        <f>LOG(1+ABS('3. BD Comp Media resumida'!S85))</f>
        <v>0.59365569296787024</v>
      </c>
      <c r="T85" s="9">
        <f>LOG(1+ABS('3. BD Comp Media resumida'!T85))</f>
        <v>0.12638428747748059</v>
      </c>
      <c r="U85" s="9" t="s">
        <v>266</v>
      </c>
      <c r="V85" s="16">
        <v>16.551632177383631</v>
      </c>
      <c r="W85" s="9">
        <v>3.37560373767547E-2</v>
      </c>
    </row>
    <row r="86" spans="1:23" x14ac:dyDescent="0.3">
      <c r="A86" s="6" t="s">
        <v>78</v>
      </c>
      <c r="B86">
        <v>830057750</v>
      </c>
      <c r="C86" s="7">
        <v>2023</v>
      </c>
      <c r="D86" t="s">
        <v>111</v>
      </c>
      <c r="E86" s="9">
        <v>1.2247692835414385</v>
      </c>
      <c r="F86" s="9">
        <v>1.6386054928284308E-2</v>
      </c>
      <c r="G86" s="9">
        <v>1.2411553384697229</v>
      </c>
      <c r="H86" s="9">
        <v>2.9839807909163546E-2</v>
      </c>
      <c r="I86" s="9">
        <v>-0.2411553384697229</v>
      </c>
      <c r="J86" s="9">
        <v>-3.7785746498360286E-2</v>
      </c>
      <c r="K86" s="9">
        <f>LOG(1+ABS('3. BD Comp Media resumida'!K86))</f>
        <v>0.25570899096704724</v>
      </c>
      <c r="L86" s="9">
        <f>LOG(1+ABS('3. BD Comp Media resumida'!L86))</f>
        <v>1.8097909645888772</v>
      </c>
      <c r="M86" s="16">
        <v>14.705155420884253</v>
      </c>
      <c r="N86" s="9">
        <f>LOG(1+ABS('3. BD Comp Media resumida'!N86))</f>
        <v>5.6692197210454223E-2</v>
      </c>
      <c r="O86" s="16">
        <v>74.744609907741676</v>
      </c>
      <c r="P86" s="9">
        <v>3.6424136238248507E-2</v>
      </c>
      <c r="Q86" s="9">
        <f>LOG(1+ABS('3. BD Comp Media resumida'!Q86))</f>
        <v>0.10055753638544056</v>
      </c>
      <c r="R86" s="9">
        <v>0.79736552922545412</v>
      </c>
      <c r="S86" s="9">
        <f>LOG(1+ABS('3. BD Comp Media resumida'!S86))</f>
        <v>6.2410547696279808E-2</v>
      </c>
      <c r="T86" s="9">
        <f>LOG(1+ABS('3. BD Comp Media resumida'!T86))</f>
        <v>9.7128437580723537E-2</v>
      </c>
      <c r="U86" s="9" t="s">
        <v>266</v>
      </c>
      <c r="V86" s="16">
        <v>16.587318350357702</v>
      </c>
      <c r="W86" s="9">
        <v>3.6330566913140849E-2</v>
      </c>
    </row>
    <row r="87" spans="1:23" x14ac:dyDescent="0.3">
      <c r="A87" s="6" t="s">
        <v>78</v>
      </c>
      <c r="B87">
        <v>830100814</v>
      </c>
      <c r="C87" s="7">
        <v>2019</v>
      </c>
      <c r="D87" t="s">
        <v>114</v>
      </c>
      <c r="E87" s="9">
        <v>0.20044347545190377</v>
      </c>
      <c r="F87" s="9">
        <v>0.26737845892083517</v>
      </c>
      <c r="G87" s="9">
        <v>0.46782193437273895</v>
      </c>
      <c r="H87" s="9">
        <v>7.3380321795033343E-2</v>
      </c>
      <c r="I87" s="9">
        <v>0.53217806562726111</v>
      </c>
      <c r="J87" s="9">
        <v>3.1368613460990157E-3</v>
      </c>
      <c r="K87" s="9">
        <f>LOG(1+ABS('3. BD Comp Media resumida'!K87))</f>
        <v>0.10511456852853052</v>
      </c>
      <c r="L87" s="9">
        <f>LOG(1+ABS('3. BD Comp Media resumida'!L87))</f>
        <v>2.5200042520925217</v>
      </c>
      <c r="M87" s="16">
        <v>17.04977343266205</v>
      </c>
      <c r="N87" s="9">
        <f>LOG(1+ABS('3. BD Comp Media resumida'!N87))</f>
        <v>1.2398501242553331E-2</v>
      </c>
      <c r="O87" s="16">
        <v>0.74966201937475685</v>
      </c>
      <c r="P87" s="9">
        <v>0.91183504925288283</v>
      </c>
      <c r="Q87" s="9">
        <f>LOG(1+ABS('3. BD Comp Media resumida'!Q87))</f>
        <v>0.6185264686312073</v>
      </c>
      <c r="R87" s="9">
        <v>8.6181781843463978E-2</v>
      </c>
      <c r="S87" s="9">
        <f>LOG(1+ABS('3. BD Comp Media resumida'!S87))</f>
        <v>0.29458447611501987</v>
      </c>
      <c r="T87" s="9">
        <f>LOG(1+ABS('3. BD Comp Media resumida'!T87))</f>
        <v>1.7062106257218965E-2</v>
      </c>
      <c r="U87" s="9" t="s">
        <v>268</v>
      </c>
      <c r="V87" s="16">
        <v>16.718631915421629</v>
      </c>
      <c r="W87" s="17">
        <f>MEDIAN(W88:W91)</f>
        <v>-2.9057190690324031E-2</v>
      </c>
    </row>
    <row r="88" spans="1:23" x14ac:dyDescent="0.3">
      <c r="A88" s="6" t="s">
        <v>78</v>
      </c>
      <c r="B88">
        <v>830100814</v>
      </c>
      <c r="C88" s="7">
        <v>2020</v>
      </c>
      <c r="D88" t="s">
        <v>114</v>
      </c>
      <c r="E88" s="9">
        <v>0.19369708001504729</v>
      </c>
      <c r="F88" s="9">
        <v>0.27180042615271549</v>
      </c>
      <c r="G88" s="9">
        <v>0.46549750616776275</v>
      </c>
      <c r="H88" s="9">
        <v>0.12809278541430968</v>
      </c>
      <c r="I88" s="9">
        <v>0.53450249383223725</v>
      </c>
      <c r="J88" s="9">
        <v>4.0259512648956192E-2</v>
      </c>
      <c r="K88" s="9">
        <f>LOG(1+ABS('3. BD Comp Media resumida'!K88))</f>
        <v>9.7984008432707756E-2</v>
      </c>
      <c r="L88" s="9">
        <f>LOG(1+ABS('3. BD Comp Media resumida'!L88))</f>
        <v>1.517120905893566</v>
      </c>
      <c r="M88" s="16">
        <v>17.033370466964659</v>
      </c>
      <c r="N88" s="9">
        <f>LOG(1+ABS('3. BD Comp Media resumida'!N88))</f>
        <v>7.0087506565377645E-3</v>
      </c>
      <c r="O88" s="16">
        <v>0.71264450448733085</v>
      </c>
      <c r="P88" s="9">
        <v>0.9140174933627605</v>
      </c>
      <c r="Q88" s="9">
        <f>LOG(1+ABS('3. BD Comp Media resumida'!Q88))</f>
        <v>1.3673381823343191</v>
      </c>
      <c r="R88" s="9">
        <v>8.4934202188902616E-2</v>
      </c>
      <c r="S88" s="9">
        <f>LOG(1+ABS('3. BD Comp Media resumida'!S88))</f>
        <v>0.26505066827872992</v>
      </c>
      <c r="T88" s="9">
        <f>LOG(1+ABS('3. BD Comp Media resumida'!T88))</f>
        <v>2.803792968947959E-3</v>
      </c>
      <c r="U88" s="9" t="s">
        <v>267</v>
      </c>
      <c r="V88" s="16">
        <v>16.267980616979941</v>
      </c>
      <c r="W88" s="9">
        <v>-0.36278699939147474</v>
      </c>
    </row>
    <row r="89" spans="1:23" x14ac:dyDescent="0.3">
      <c r="A89" s="6" t="s">
        <v>78</v>
      </c>
      <c r="B89">
        <v>830100814</v>
      </c>
      <c r="C89" s="7">
        <v>2021</v>
      </c>
      <c r="D89" t="s">
        <v>114</v>
      </c>
      <c r="E89" s="9">
        <v>8.7110251510896991E-2</v>
      </c>
      <c r="F89" s="9">
        <v>5.0287113605403749E-2</v>
      </c>
      <c r="G89" s="9">
        <v>0.13739736511630074</v>
      </c>
      <c r="H89" s="9">
        <v>3.5193493394417831E-2</v>
      </c>
      <c r="I89" s="9">
        <v>0.86260263488369926</v>
      </c>
      <c r="J89" s="9">
        <v>0.18058498589185509</v>
      </c>
      <c r="K89" s="9">
        <f>LOG(1+ABS('3. BD Comp Media resumida'!K89))</f>
        <v>1.766472681286366E-2</v>
      </c>
      <c r="L89" s="9">
        <f>LOG(1+ABS('3. BD Comp Media resumida'!L89))</f>
        <v>1.7932937961135018</v>
      </c>
      <c r="M89" s="16">
        <v>17.214551048541658</v>
      </c>
      <c r="N89" s="9">
        <f>LOG(1+ABS('3. BD Comp Media resumida'!N89))</f>
        <v>7.8685726806914102E-2</v>
      </c>
      <c r="O89" s="16">
        <v>1.7322579338006847</v>
      </c>
      <c r="P89" s="9">
        <v>0.8817599105111904</v>
      </c>
      <c r="Q89" s="9">
        <f>LOG(1+ABS('3. BD Comp Media resumida'!Q89))</f>
        <v>0.11372998845769693</v>
      </c>
      <c r="R89" s="9">
        <v>9.1053547605218624E-2</v>
      </c>
      <c r="S89" s="9">
        <f>LOG(1+ABS('3. BD Comp Media resumida'!S89))</f>
        <v>1.392490822519763</v>
      </c>
      <c r="T89" s="9">
        <f>LOG(1+ABS('3. BD Comp Media resumida'!T89))</f>
        <v>5.0223907040889568E-2</v>
      </c>
      <c r="U89" s="9" t="s">
        <v>268</v>
      </c>
      <c r="V89" s="16">
        <v>16.325742465708814</v>
      </c>
      <c r="W89" s="9">
        <v>5.9462653286053158E-2</v>
      </c>
    </row>
    <row r="90" spans="1:23" x14ac:dyDescent="0.3">
      <c r="A90" s="6" t="s">
        <v>78</v>
      </c>
      <c r="B90">
        <v>830100814</v>
      </c>
      <c r="C90" s="7">
        <v>2022</v>
      </c>
      <c r="D90" t="s">
        <v>114</v>
      </c>
      <c r="E90" s="9">
        <v>5.2428884418217497E-2</v>
      </c>
      <c r="F90" s="9">
        <v>5.2877972937386594E-2</v>
      </c>
      <c r="G90" s="9">
        <v>0.10530685735560409</v>
      </c>
      <c r="H90" s="9">
        <v>2.3241395978958239E-2</v>
      </c>
      <c r="I90" s="9">
        <v>0.89469314264439592</v>
      </c>
      <c r="J90" s="9">
        <v>1.6651142135410003E-2</v>
      </c>
      <c r="K90" s="9">
        <f>LOG(1+ABS('3. BD Comp Media resumida'!K90))</f>
        <v>1.1869760764668145E-2</v>
      </c>
      <c r="L90" s="9">
        <f>LOG(1+ABS('3. BD Comp Media resumida'!L90))</f>
        <v>1.4245653880188789</v>
      </c>
      <c r="M90" s="16">
        <v>17.28611720440966</v>
      </c>
      <c r="N90" s="9">
        <f>LOG(1+ABS('3. BD Comp Media resumida'!N90))</f>
        <v>3.1080786584499937E-2</v>
      </c>
      <c r="O90" s="16">
        <v>0.99150707763134449</v>
      </c>
      <c r="P90" s="9">
        <v>0.91061468497377995</v>
      </c>
      <c r="Q90" s="9">
        <f>LOG(1+ABS('3. BD Comp Media resumida'!Q90))</f>
        <v>0.31512508746715895</v>
      </c>
      <c r="R90" s="9">
        <v>6.1003859779145846E-2</v>
      </c>
      <c r="S90" s="9">
        <f>LOG(1+ABS('3. BD Comp Media resumida'!S90))</f>
        <v>0.32223711250311821</v>
      </c>
      <c r="T90" s="9">
        <f>LOG(1+ABS('3. BD Comp Media resumida'!T90))</f>
        <v>4.9327482510982774E-3</v>
      </c>
      <c r="U90" s="9" t="s">
        <v>268</v>
      </c>
      <c r="V90" s="16">
        <v>16.401854864048822</v>
      </c>
      <c r="W90" s="9">
        <v>7.9083854575283441E-2</v>
      </c>
    </row>
    <row r="91" spans="1:23" x14ac:dyDescent="0.3">
      <c r="A91" s="6" t="s">
        <v>78</v>
      </c>
      <c r="B91">
        <v>830100814</v>
      </c>
      <c r="C91" s="7">
        <v>2023</v>
      </c>
      <c r="D91" t="s">
        <v>114</v>
      </c>
      <c r="E91" s="9">
        <v>6.1804864472241851E-2</v>
      </c>
      <c r="F91" s="9">
        <v>7.5885504845897497E-2</v>
      </c>
      <c r="G91" s="9">
        <v>0.13769036931813936</v>
      </c>
      <c r="H91" s="9">
        <v>1.699785275379816E-2</v>
      </c>
      <c r="I91" s="9">
        <v>0.86230963068186062</v>
      </c>
      <c r="J91" s="9">
        <v>-2.7179825206972097E-2</v>
      </c>
      <c r="K91" s="9">
        <f>LOG(1+ABS('3. BD Comp Media resumida'!K91))</f>
        <v>1.5339641126733959E-2</v>
      </c>
      <c r="L91" s="9">
        <f>LOG(1+ABS('3. BD Comp Media resumida'!L91))</f>
        <v>1.660482741134629</v>
      </c>
      <c r="M91" s="16">
        <v>17.263437156104573</v>
      </c>
      <c r="N91" s="9">
        <f>LOG(1+ABS('3. BD Comp Media resumida'!N91))</f>
        <v>9.6313707190440571E-3</v>
      </c>
      <c r="O91" s="16">
        <v>0.81444888055697151</v>
      </c>
      <c r="P91" s="9">
        <v>0.91933869436016957</v>
      </c>
      <c r="Q91" s="9">
        <f>LOG(1+ABS('3. BD Comp Media resumida'!Q91))</f>
        <v>0.7954053207748053</v>
      </c>
      <c r="R91" s="9">
        <v>5.1989768013491394E-2</v>
      </c>
      <c r="S91" s="9">
        <f>LOG(1+ABS('3. BD Comp Media resumida'!S91))</f>
        <v>0.64665361568310142</v>
      </c>
      <c r="T91" s="9">
        <f>LOG(1+ABS('3. BD Comp Media resumida'!T91))</f>
        <v>2.1930557633359903E-2</v>
      </c>
      <c r="U91" s="9" t="s">
        <v>267</v>
      </c>
      <c r="V91" s="16">
        <v>16.276771078656996</v>
      </c>
      <c r="W91" s="9">
        <v>-0.11757703466670122</v>
      </c>
    </row>
    <row r="92" spans="1:23" x14ac:dyDescent="0.3">
      <c r="A92" s="6" t="s">
        <v>78</v>
      </c>
      <c r="B92">
        <v>830101178</v>
      </c>
      <c r="C92" s="7">
        <v>2019</v>
      </c>
      <c r="D92" t="s">
        <v>115</v>
      </c>
      <c r="E92" s="9">
        <v>9.8634050655894673E-2</v>
      </c>
      <c r="F92" s="9">
        <v>0.66543319464855744</v>
      </c>
      <c r="G92" s="9">
        <v>0.76406724530445214</v>
      </c>
      <c r="H92" s="9">
        <v>0.26956937368382666</v>
      </c>
      <c r="I92" s="9">
        <v>0.23593275469554786</v>
      </c>
      <c r="J92" s="9">
        <v>0.11115374346278009</v>
      </c>
      <c r="K92" s="9">
        <f>LOG(1+ABS('3. BD Comp Media resumida'!K92))</f>
        <v>0.21199640839670705</v>
      </c>
      <c r="L92" s="9">
        <f>LOG(1+ABS('3. BD Comp Media resumida'!L92))</f>
        <v>1.7201771987645247</v>
      </c>
      <c r="M92" s="16">
        <v>14.069201936836318</v>
      </c>
      <c r="N92" s="9">
        <f>LOG(1+ABS('3. BD Comp Media resumida'!N92))</f>
        <v>5.7867121265033948E-3</v>
      </c>
      <c r="O92" s="16">
        <v>0.14822532366752061</v>
      </c>
      <c r="P92" s="9">
        <v>0.13754312237832234</v>
      </c>
      <c r="Q92" s="9">
        <f>LOG(1+ABS('3. BD Comp Media resumida'!Q92))</f>
        <v>0.75980939606916464</v>
      </c>
      <c r="R92" s="9">
        <v>0.10952579738573248</v>
      </c>
      <c r="S92" s="9">
        <f>LOG(1+ABS('3. BD Comp Media resumida'!S92))</f>
        <v>0.60744398280485756</v>
      </c>
      <c r="T92" s="9">
        <f>LOG(1+ABS('3. BD Comp Media resumida'!T92))</f>
        <v>5.7115387706070282E-3</v>
      </c>
      <c r="U92" s="9" t="s">
        <v>266</v>
      </c>
      <c r="V92" s="16">
        <v>13.884265801219874</v>
      </c>
      <c r="W92" s="17">
        <f>MEDIAN(W93:W96)</f>
        <v>-0.38938010136508067</v>
      </c>
    </row>
    <row r="93" spans="1:23" x14ac:dyDescent="0.3">
      <c r="A93" s="6" t="s">
        <v>78</v>
      </c>
      <c r="B93">
        <v>830101178</v>
      </c>
      <c r="C93" s="7">
        <v>2020</v>
      </c>
      <c r="D93" t="s">
        <v>115</v>
      </c>
      <c r="E93" s="9">
        <v>5.1176622139018177E-2</v>
      </c>
      <c r="F93" s="9">
        <v>0.83625420648507454</v>
      </c>
      <c r="G93" s="9">
        <v>0.88743082862409273</v>
      </c>
      <c r="H93" s="9">
        <v>0.18124367721649309</v>
      </c>
      <c r="I93" s="9">
        <v>0.11256917137590733</v>
      </c>
      <c r="J93" s="9">
        <v>-0.12366162887101725</v>
      </c>
      <c r="K93" s="9">
        <f>LOG(1+ABS('3. BD Comp Media resumida'!K93))</f>
        <v>0.25403173581068889</v>
      </c>
      <c r="L93" s="9">
        <f>LOG(1+ABS('3. BD Comp Media resumida'!L93))</f>
        <v>1.7792824272183909</v>
      </c>
      <c r="M93" s="16">
        <v>14.513936779833621</v>
      </c>
      <c r="N93" s="9">
        <f>LOG(1+ABS('3. BD Comp Media resumida'!N93))</f>
        <v>0.19314588822383782</v>
      </c>
      <c r="O93" s="16">
        <v>6.119744659237368E-2</v>
      </c>
      <c r="P93" s="9">
        <v>0.46261836101514681</v>
      </c>
      <c r="Q93" s="9">
        <f>LOG(1+ABS('3. BD Comp Media resumida'!Q93))</f>
        <v>0.29826593537071544</v>
      </c>
      <c r="R93" s="9">
        <v>5.4499036599280008E-2</v>
      </c>
      <c r="S93" s="9">
        <f>LOG(1+ABS('3. BD Comp Media resumida'!S93))</f>
        <v>0.77793058091378975</v>
      </c>
      <c r="T93" s="9">
        <f>LOG(1+ABS('3. BD Comp Media resumida'!T93))</f>
        <v>1.4485457801154187E-2</v>
      </c>
      <c r="U93" s="9" t="s">
        <v>266</v>
      </c>
      <c r="V93" s="16">
        <v>13.079136409920221</v>
      </c>
      <c r="W93" s="9">
        <v>-0.55296991898608439</v>
      </c>
    </row>
    <row r="94" spans="1:23" x14ac:dyDescent="0.3">
      <c r="A94" s="6" t="s">
        <v>78</v>
      </c>
      <c r="B94">
        <v>830101178</v>
      </c>
      <c r="C94" s="7">
        <v>2021</v>
      </c>
      <c r="D94" t="s">
        <v>115</v>
      </c>
      <c r="E94" s="9">
        <v>5.7501178940999563E-2</v>
      </c>
      <c r="F94" s="9">
        <v>0.82739463431079163</v>
      </c>
      <c r="G94" s="9">
        <v>0.88489581325179112</v>
      </c>
      <c r="H94" s="9">
        <v>0.13055251551901581</v>
      </c>
      <c r="I94" s="9">
        <v>0.11510418674820885</v>
      </c>
      <c r="J94" s="9">
        <v>5.46735072613884E-2</v>
      </c>
      <c r="K94" s="9">
        <f>LOG(1+ABS('3. BD Comp Media resumida'!K94))</f>
        <v>0.25835841590024405</v>
      </c>
      <c r="L94" s="9">
        <f>LOG(1+ABS('3. BD Comp Media resumida'!L94))</f>
        <v>1.9517168457308121</v>
      </c>
      <c r="M94" s="16">
        <v>14.520093104780139</v>
      </c>
      <c r="N94" s="9">
        <f>LOG(1+ABS('3. BD Comp Media resumida'!N94))</f>
        <v>2.6736579530766812E-3</v>
      </c>
      <c r="O94" s="16">
        <v>6.9496678557623551E-2</v>
      </c>
      <c r="P94" s="9">
        <v>0.45977908079181334</v>
      </c>
      <c r="Q94" s="9">
        <f>LOG(1+ABS('3. BD Comp Media resumida'!Q94))</f>
        <v>1.5747645308815721</v>
      </c>
      <c r="R94" s="9">
        <v>6.0810122777931012E-2</v>
      </c>
      <c r="S94" s="9">
        <f>LOG(1+ABS('3. BD Comp Media resumida'!S94))</f>
        <v>0.32280663754401656</v>
      </c>
      <c r="T94" s="9">
        <f>LOG(1+ABS('3. BD Comp Media resumida'!T94))</f>
        <v>1.5029348464129313E-3</v>
      </c>
      <c r="U94" s="9" t="s">
        <v>266</v>
      </c>
      <c r="V94" s="16">
        <v>12.823223919062197</v>
      </c>
      <c r="W94" s="9">
        <v>-0.22579028374407695</v>
      </c>
    </row>
    <row r="95" spans="1:23" x14ac:dyDescent="0.3">
      <c r="A95" s="6" t="s">
        <v>78</v>
      </c>
      <c r="B95">
        <v>830101178</v>
      </c>
      <c r="C95" s="7">
        <v>2022</v>
      </c>
      <c r="D95" t="s">
        <v>115</v>
      </c>
      <c r="E95" s="9">
        <v>2.2285120726619152E-2</v>
      </c>
      <c r="F95" s="9">
        <v>0.89238323762241611</v>
      </c>
      <c r="G95" s="9">
        <v>0.91466835834903526</v>
      </c>
      <c r="H95" s="9">
        <v>7.3988952264499516E-2</v>
      </c>
      <c r="I95" s="9">
        <v>8.5331641650964754E-2</v>
      </c>
      <c r="J95" s="9">
        <v>-7.2078597507822265E-2</v>
      </c>
      <c r="K95" s="9">
        <f>LOG(1+ABS('3. BD Comp Media resumida'!K95))</f>
        <v>0.27195140080687419</v>
      </c>
      <c r="L95" s="9">
        <f>LOG(1+ABS('3. BD Comp Media resumida'!L95))</f>
        <v>0.4961532326303067</v>
      </c>
      <c r="M95" s="16">
        <v>14.486533799066482</v>
      </c>
      <c r="N95" s="9">
        <f>LOG(1+ABS('3. BD Comp Media resumida'!N95))</f>
        <v>1.4101346903086152E-2</v>
      </c>
      <c r="O95" s="16">
        <v>2.4972590011880527E-2</v>
      </c>
      <c r="P95" s="9">
        <v>0.47547077605076682</v>
      </c>
      <c r="Q95" s="9">
        <f>LOG(1+ABS('3. BD Comp Media resumida'!Q95))</f>
        <v>0.97847439512777745</v>
      </c>
      <c r="R95" s="9">
        <v>3.5103090728224276E-2</v>
      </c>
      <c r="S95" s="9">
        <f>LOG(1+ABS('3. BD Comp Media resumida'!S95))</f>
        <v>1.0080193691485237</v>
      </c>
      <c r="T95" s="9">
        <f>LOG(1+ABS('3. BD Comp Media resumida'!T95))</f>
        <v>1.2562079922222427E-2</v>
      </c>
      <c r="U95" s="9" t="s">
        <v>266</v>
      </c>
      <c r="V95" s="16">
        <v>13.070914281406653</v>
      </c>
      <c r="W95" s="9">
        <v>0.28106320536889573</v>
      </c>
    </row>
    <row r="96" spans="1:23" x14ac:dyDescent="0.3">
      <c r="A96" s="6" t="s">
        <v>78</v>
      </c>
      <c r="B96">
        <v>830101178</v>
      </c>
      <c r="C96" s="7">
        <v>2023</v>
      </c>
      <c r="D96" t="s">
        <v>115</v>
      </c>
      <c r="E96" s="9">
        <v>1.212676669849643E-2</v>
      </c>
      <c r="F96" s="9">
        <v>0.93855949260051297</v>
      </c>
      <c r="G96" s="9">
        <v>0.95068625929900941</v>
      </c>
      <c r="H96" s="9">
        <v>2.317334745145961E-2</v>
      </c>
      <c r="I96" s="9">
        <v>4.9313740700990559E-2</v>
      </c>
      <c r="J96" s="9">
        <v>-13.084341085271317</v>
      </c>
      <c r="K96" s="9">
        <f>LOG(1+ABS('3. BD Comp Media resumida'!K96))</f>
        <v>0.2863452062541727</v>
      </c>
      <c r="L96" s="9">
        <f>LOG(1+ABS('3. BD Comp Media resumida'!L96))</f>
        <v>0</v>
      </c>
      <c r="M96" s="16">
        <v>14.444440765684453</v>
      </c>
      <c r="N96" s="9">
        <f>LOG(1+ABS('3. BD Comp Media resumida'!N96))</f>
        <v>1.7542260537346241E-2</v>
      </c>
      <c r="O96" s="16">
        <v>1.2920615894999049E-2</v>
      </c>
      <c r="P96" s="9">
        <v>0.49591198137345699</v>
      </c>
      <c r="Q96" s="9">
        <f>LOG(1+ABS('3. BD Comp Media resumida'!Q96))</f>
        <v>1.3995987420210372</v>
      </c>
      <c r="R96" s="9">
        <v>2.3247456951177834E-2</v>
      </c>
      <c r="S96" s="9">
        <f>LOG(1+ABS('3. BD Comp Media resumida'!S96))</f>
        <v>2.1732533764518967E-2</v>
      </c>
      <c r="T96" s="9">
        <f>LOG(1+ABS('3. BD Comp Media resumida'!T96))</f>
        <v>1.3755461138051853E-2</v>
      </c>
      <c r="U96" s="9" t="s">
        <v>266</v>
      </c>
      <c r="V96" s="16">
        <v>8.0786882292298721</v>
      </c>
      <c r="W96" s="9">
        <v>-0.99320946842244895</v>
      </c>
    </row>
    <row r="97" spans="1:23" x14ac:dyDescent="0.3">
      <c r="A97" s="6" t="s">
        <v>78</v>
      </c>
      <c r="B97">
        <v>830103515</v>
      </c>
      <c r="C97" s="7">
        <v>2019</v>
      </c>
      <c r="D97" t="s">
        <v>116</v>
      </c>
      <c r="E97" s="9">
        <v>0.21155030567325583</v>
      </c>
      <c r="F97" s="9">
        <v>0.11241567511787005</v>
      </c>
      <c r="G97" s="9">
        <v>0.32396598079112587</v>
      </c>
      <c r="H97" s="9">
        <v>0.17580440891562396</v>
      </c>
      <c r="I97" s="9">
        <v>0.67603401920887407</v>
      </c>
      <c r="J97" s="9">
        <v>3.5620500679870513E-2</v>
      </c>
      <c r="K97" s="9">
        <f>LOG(1+ABS('3. BD Comp Media resumida'!K97))</f>
        <v>3.6632192106499283E-2</v>
      </c>
      <c r="L97" s="9">
        <f>LOG(1+ABS('3. BD Comp Media resumida'!L97))</f>
        <v>1.3294646234471337</v>
      </c>
      <c r="M97" s="16">
        <v>17.845891011819973</v>
      </c>
      <c r="N97" s="9">
        <f>LOG(1+ABS('3. BD Comp Media resumida'!N97))</f>
        <v>1.1250692653740164E-2</v>
      </c>
      <c r="O97" s="16">
        <v>1.8818577164745145</v>
      </c>
      <c r="P97" s="9">
        <v>0.76989230365770278</v>
      </c>
      <c r="Q97" s="9">
        <f>LOG(1+ABS('3. BD Comp Media resumida'!Q97))</f>
        <v>0.11658757066255906</v>
      </c>
      <c r="R97" s="9">
        <v>0.16723523479486987</v>
      </c>
      <c r="S97" s="9">
        <f>LOG(1+ABS('3. BD Comp Media resumida'!S97))</f>
        <v>0.24789296127692556</v>
      </c>
      <c r="T97" s="9">
        <f>LOG(1+ABS('3. BD Comp Media resumida'!T97))</f>
        <v>1.7419268946244402E-4</v>
      </c>
      <c r="U97" s="9" t="s">
        <v>268</v>
      </c>
      <c r="V97" s="16">
        <v>18.307554262200846</v>
      </c>
      <c r="W97" s="17">
        <f>MEDIAN(W98:W101)</f>
        <v>-1.2114269083640106E-3</v>
      </c>
    </row>
    <row r="98" spans="1:23" x14ac:dyDescent="0.3">
      <c r="A98" s="6" t="s">
        <v>78</v>
      </c>
      <c r="B98">
        <v>830103515</v>
      </c>
      <c r="C98" s="7">
        <v>2020</v>
      </c>
      <c r="D98" t="s">
        <v>116</v>
      </c>
      <c r="E98" s="9">
        <v>0.14210793325256157</v>
      </c>
      <c r="F98" s="9">
        <v>0.12881034221929155</v>
      </c>
      <c r="G98" s="9">
        <v>0.2709182754718531</v>
      </c>
      <c r="H98" s="9">
        <v>0.19678983059004618</v>
      </c>
      <c r="I98" s="9">
        <v>0.7290817245281469</v>
      </c>
      <c r="J98" s="9">
        <v>6.5397726779410581E-2</v>
      </c>
      <c r="K98" s="9">
        <f>LOG(1+ABS('3. BD Comp Media resumida'!K98))</f>
        <v>2.6167855182505445E-2</v>
      </c>
      <c r="L98" s="9">
        <f>LOG(1+ABS('3. BD Comp Media resumida'!L98))</f>
        <v>1.1103606868536999</v>
      </c>
      <c r="M98" s="16">
        <v>17.794878536507039</v>
      </c>
      <c r="N98" s="9">
        <f>LOG(1+ABS('3. BD Comp Media resumida'!N98))</f>
        <v>2.1078926440990884E-2</v>
      </c>
      <c r="O98" s="16">
        <v>1.1032338770642478</v>
      </c>
      <c r="P98" s="9">
        <v>0.79120322614825311</v>
      </c>
      <c r="Q98" s="9">
        <f>LOG(1+ABS('3. BD Comp Media resumida'!Q98))</f>
        <v>0.75415127951388028</v>
      </c>
      <c r="R98" s="9">
        <v>0.14550344677258686</v>
      </c>
      <c r="S98" s="9">
        <f>LOG(1+ABS('3. BD Comp Media resumida'!S98))</f>
        <v>1.6419454059332967</v>
      </c>
      <c r="T98" s="9">
        <f>LOG(1+ABS('3. BD Comp Media resumida'!T98))</f>
        <v>7.6055955580036239E-3</v>
      </c>
      <c r="U98" s="9" t="s">
        <v>268</v>
      </c>
      <c r="V98" s="16">
        <v>18.042776983335543</v>
      </c>
      <c r="W98" s="9">
        <v>-0.23262315801449363</v>
      </c>
    </row>
    <row r="99" spans="1:23" x14ac:dyDescent="0.3">
      <c r="A99" s="6" t="s">
        <v>78</v>
      </c>
      <c r="B99">
        <v>830103515</v>
      </c>
      <c r="C99" s="7">
        <v>2021</v>
      </c>
      <c r="D99" t="s">
        <v>116</v>
      </c>
      <c r="E99" s="9">
        <v>0.1302842464706139</v>
      </c>
      <c r="F99" s="9">
        <v>0.12273193074020758</v>
      </c>
      <c r="G99" s="9">
        <v>0.25301617721082148</v>
      </c>
      <c r="H99" s="9">
        <v>0.11555241129301437</v>
      </c>
      <c r="I99" s="9">
        <v>0.74698382278917852</v>
      </c>
      <c r="J99" s="9">
        <v>8.0721215919955402E-2</v>
      </c>
      <c r="K99" s="9">
        <f>LOG(1+ABS('3. BD Comp Media resumida'!K99))</f>
        <v>3.0289800020497817E-2</v>
      </c>
      <c r="L99" s="9">
        <f>LOG(1+ABS('3. BD Comp Media resumida'!L99))</f>
        <v>0.88351091735448872</v>
      </c>
      <c r="M99" s="16">
        <v>17.855054964644644</v>
      </c>
      <c r="N99" s="9">
        <f>LOG(1+ABS('3. BD Comp Media resumida'!N99))</f>
        <v>2.6134290680809674E-2</v>
      </c>
      <c r="O99" s="16">
        <v>1.0615350519205362</v>
      </c>
      <c r="P99" s="9">
        <v>0.72820793578446263</v>
      </c>
      <c r="Q99" s="9">
        <f>LOG(1+ABS('3. BD Comp Media resumida'!Q99))</f>
        <v>0.39281555207395996</v>
      </c>
      <c r="R99" s="9">
        <v>0.18380013443201224</v>
      </c>
      <c r="S99" s="9">
        <f>LOG(1+ABS('3. BD Comp Media resumida'!S99))</f>
        <v>0.56060059706993037</v>
      </c>
      <c r="T99" s="9">
        <f>LOG(1+ABS('3. BD Comp Media resumida'!T99))</f>
        <v>2.5503154652621783E-2</v>
      </c>
      <c r="U99" s="9" t="s">
        <v>268</v>
      </c>
      <c r="V99" s="16">
        <v>18.130070548730284</v>
      </c>
      <c r="W99" s="9">
        <v>9.121697624436842E-2</v>
      </c>
    </row>
    <row r="100" spans="1:23" x14ac:dyDescent="0.3">
      <c r="A100" s="6" t="s">
        <v>78</v>
      </c>
      <c r="B100">
        <v>830103515</v>
      </c>
      <c r="C100" s="7">
        <v>2022</v>
      </c>
      <c r="D100" t="s">
        <v>116</v>
      </c>
      <c r="E100" s="9">
        <v>0.19781242525618023</v>
      </c>
      <c r="F100" s="9">
        <v>0.12252970342505511</v>
      </c>
      <c r="G100" s="9">
        <v>0.32034212868123535</v>
      </c>
      <c r="H100" s="9">
        <v>9.7460501846181241E-2</v>
      </c>
      <c r="I100" s="9">
        <v>0.67965787131876465</v>
      </c>
      <c r="J100" s="9">
        <v>3.6221970104570428E-2</v>
      </c>
      <c r="K100" s="9">
        <f>LOG(1+ABS('3. BD Comp Media resumida'!K100))</f>
        <v>3.8946102635259501E-2</v>
      </c>
      <c r="L100" s="9">
        <f>LOG(1+ABS('3. BD Comp Media resumida'!L100))</f>
        <v>0.50969316157252087</v>
      </c>
      <c r="M100" s="16">
        <v>17.845473600056835</v>
      </c>
      <c r="N100" s="9">
        <f>LOG(1+ABS('3. BD Comp Media resumida'!N100))</f>
        <v>4.1216425107453184E-3</v>
      </c>
      <c r="O100" s="16">
        <v>1.614403852508886</v>
      </c>
      <c r="P100" s="9">
        <v>0.7281435739725276</v>
      </c>
      <c r="Q100" s="9">
        <f>LOG(1+ABS('3. BD Comp Media resumida'!Q100))</f>
        <v>1.1980360711617748</v>
      </c>
      <c r="R100" s="9">
        <v>0.18700166046817324</v>
      </c>
      <c r="S100" s="9">
        <f>LOG(1+ABS('3. BD Comp Media resumida'!S100))</f>
        <v>0.3214865059765542</v>
      </c>
      <c r="T100" s="9">
        <f>LOG(1+ABS('3. BD Comp Media resumida'!T100))</f>
        <v>2.550578753436963E-3</v>
      </c>
      <c r="U100" s="9" t="s">
        <v>268</v>
      </c>
      <c r="V100" s="16">
        <v>18.261898260531833</v>
      </c>
      <c r="W100" s="9">
        <v>0.14091173670558255</v>
      </c>
    </row>
    <row r="101" spans="1:23" x14ac:dyDescent="0.3">
      <c r="A101" s="6" t="s">
        <v>78</v>
      </c>
      <c r="B101">
        <v>830103515</v>
      </c>
      <c r="C101" s="7">
        <v>2023</v>
      </c>
      <c r="D101" t="s">
        <v>116</v>
      </c>
      <c r="E101" s="9">
        <v>0.1722677455037171</v>
      </c>
      <c r="F101" s="9">
        <v>0.25591843065555447</v>
      </c>
      <c r="G101" s="9">
        <v>0.42818617615927157</v>
      </c>
      <c r="H101" s="9">
        <v>0.28323150776978756</v>
      </c>
      <c r="I101" s="9">
        <v>0.57181382384072843</v>
      </c>
      <c r="J101" s="9">
        <v>-4.427778081889603E-2</v>
      </c>
      <c r="K101" s="9">
        <f>LOG(1+ABS('3. BD Comp Media resumida'!K101))</f>
        <v>2.9981815057340076E-2</v>
      </c>
      <c r="L101" s="9">
        <f>LOG(1+ABS('3. BD Comp Media resumida'!L101))</f>
        <v>0.92743597035834768</v>
      </c>
      <c r="M101" s="16">
        <v>17.949424874981638</v>
      </c>
      <c r="N101" s="9">
        <f>LOG(1+ABS('3. BD Comp Media resumida'!N101))</f>
        <v>4.514546508664985E-2</v>
      </c>
      <c r="O101" s="16">
        <v>0.67313536216379644</v>
      </c>
      <c r="P101" s="9">
        <v>0.6462007397930184</v>
      </c>
      <c r="Q101" s="9">
        <f>LOG(1+ABS('3. BD Comp Media resumida'!Q101))</f>
        <v>0.26829617913689474</v>
      </c>
      <c r="R101" s="9">
        <v>0.18177195960948506</v>
      </c>
      <c r="S101" s="9">
        <f>LOG(1+ABS('3. BD Comp Media resumida'!S101))</f>
        <v>0.88504563124200086</v>
      </c>
      <c r="T101" s="9">
        <f>LOG(1+ABS('3. BD Comp Media resumida'!T101))</f>
        <v>1.7342617793387274E-2</v>
      </c>
      <c r="U101" s="9" t="s">
        <v>268</v>
      </c>
      <c r="V101" s="16">
        <v>18.163579747159066</v>
      </c>
      <c r="W101" s="9">
        <v>-9.3639830061096441E-2</v>
      </c>
    </row>
    <row r="102" spans="1:23" x14ac:dyDescent="0.3">
      <c r="A102" s="6" t="s">
        <v>78</v>
      </c>
      <c r="B102">
        <v>830115239</v>
      </c>
      <c r="C102" s="7">
        <v>2019</v>
      </c>
      <c r="D102" t="s">
        <v>118</v>
      </c>
      <c r="E102" s="9">
        <v>0.44213241598029657</v>
      </c>
      <c r="F102" s="9">
        <v>0</v>
      </c>
      <c r="G102" s="9">
        <v>0.44213241598029657</v>
      </c>
      <c r="H102" s="9">
        <v>0</v>
      </c>
      <c r="I102" s="9">
        <v>0.55786758401970338</v>
      </c>
      <c r="J102" s="9">
        <v>4.1271929822129357E-2</v>
      </c>
      <c r="K102" s="9">
        <f>LOG(1+ABS('3. BD Comp Media resumida'!K102))</f>
        <v>6.0076631247520391E-2</v>
      </c>
      <c r="L102" s="9">
        <f>LOG(1+ABS('3. BD Comp Media resumida'!L102))</f>
        <v>1.3107809847892349</v>
      </c>
      <c r="M102" s="16">
        <v>15.535344466716648</v>
      </c>
      <c r="N102" s="9">
        <f>LOG(1+ABS('3. BD Comp Media resumida'!N102))</f>
        <v>0.10877734816346982</v>
      </c>
      <c r="O102" s="16">
        <v>10</v>
      </c>
      <c r="P102" s="9">
        <v>0.30810797548033964</v>
      </c>
      <c r="Q102" s="9">
        <f>LOG(1+ABS('3. BD Comp Media resumida'!Q102))</f>
        <v>0.3145541651085938</v>
      </c>
      <c r="R102" s="9">
        <v>0.69189202451966036</v>
      </c>
      <c r="S102" s="9">
        <f>LOG(1+ABS('3. BD Comp Media resumida'!S102))</f>
        <v>4.1708232826794964E-2</v>
      </c>
      <c r="T102" s="9">
        <f>LOG(1+ABS('3. BD Comp Media resumida'!T102))</f>
        <v>4.0800082604528436E-2</v>
      </c>
      <c r="U102" s="9" t="s">
        <v>267</v>
      </c>
      <c r="V102" s="16">
        <v>17.400919986095936</v>
      </c>
      <c r="W102" s="17">
        <f>MEDIAN(W103:W106)</f>
        <v>0.19706593663347061</v>
      </c>
    </row>
    <row r="103" spans="1:23" x14ac:dyDescent="0.3">
      <c r="A103" s="6" t="s">
        <v>78</v>
      </c>
      <c r="B103">
        <v>830115239</v>
      </c>
      <c r="C103" s="7">
        <v>2020</v>
      </c>
      <c r="D103" t="s">
        <v>118</v>
      </c>
      <c r="E103" s="9">
        <v>0.53697574955666216</v>
      </c>
      <c r="F103" s="9">
        <v>0</v>
      </c>
      <c r="G103" s="9">
        <v>0.53697574955666216</v>
      </c>
      <c r="H103" s="9">
        <v>0.64600529260298345</v>
      </c>
      <c r="I103" s="9">
        <v>0.46302425044333784</v>
      </c>
      <c r="J103" s="9">
        <v>3.7140275036845305E-2</v>
      </c>
      <c r="K103" s="9">
        <f>LOG(1+ABS('3. BD Comp Media resumida'!K103))</f>
        <v>7.8867784868358104E-2</v>
      </c>
      <c r="L103" s="9">
        <f>LOG(1+ABS('3. BD Comp Media resumida'!L103))</f>
        <v>1.7704969110858333</v>
      </c>
      <c r="M103" s="16">
        <v>15.801415845502875</v>
      </c>
      <c r="N103" s="9">
        <f>LOG(1+ABS('3. BD Comp Media resumida'!N103))</f>
        <v>0.11555333159924827</v>
      </c>
      <c r="O103" s="16">
        <v>10</v>
      </c>
      <c r="P103" s="9">
        <v>0.22051391504383966</v>
      </c>
      <c r="Q103" s="9">
        <f>LOG(1+ABS('3. BD Comp Media resumida'!Q103))</f>
        <v>0.27430278492450133</v>
      </c>
      <c r="R103" s="9">
        <v>0.77948608495616034</v>
      </c>
      <c r="S103" s="9">
        <f>LOG(1+ABS('3. BD Comp Media resumida'!S103))</f>
        <v>0.18467850207675557</v>
      </c>
      <c r="T103" s="9">
        <f>LOG(1+ABS('3. BD Comp Media resumida'!T103))</f>
        <v>1.514306744872255E-2</v>
      </c>
      <c r="U103" s="9" t="s">
        <v>267</v>
      </c>
      <c r="V103" s="16">
        <v>17.088343821234727</v>
      </c>
      <c r="W103" s="9">
        <v>-0.26844009233416699</v>
      </c>
    </row>
    <row r="104" spans="1:23" x14ac:dyDescent="0.3">
      <c r="A104" s="6" t="s">
        <v>78</v>
      </c>
      <c r="B104">
        <v>830115239</v>
      </c>
      <c r="C104" s="7">
        <v>2021</v>
      </c>
      <c r="D104" t="s">
        <v>118</v>
      </c>
      <c r="E104" s="9">
        <v>0.26483342922343911</v>
      </c>
      <c r="F104" s="9">
        <v>0</v>
      </c>
      <c r="G104" s="9">
        <v>0.26483342922343911</v>
      </c>
      <c r="H104" s="9">
        <v>6.3912581908306312E-3</v>
      </c>
      <c r="I104" s="9">
        <v>0.73516657077656089</v>
      </c>
      <c r="J104" s="9">
        <v>0.12930452535702003</v>
      </c>
      <c r="K104" s="9">
        <f>LOG(1+ABS('3. BD Comp Media resumida'!K104))</f>
        <v>0.10093469248087064</v>
      </c>
      <c r="L104" s="9">
        <f>LOG(1+ABS('3. BD Comp Media resumida'!L104))</f>
        <v>1.7497084985418818</v>
      </c>
      <c r="M104" s="16">
        <v>16.041467166519084</v>
      </c>
      <c r="N104" s="9">
        <f>LOG(1+ABS('3. BD Comp Media resumida'!N104))</f>
        <v>0.10425296409092527</v>
      </c>
      <c r="O104" s="16">
        <v>10</v>
      </c>
      <c r="P104" s="9">
        <v>0.17726904618800932</v>
      </c>
      <c r="Q104" s="9">
        <f>LOG(1+ABS('3. BD Comp Media resumida'!Q104))</f>
        <v>0.54028281833568848</v>
      </c>
      <c r="R104" s="9">
        <v>0.82273095381199068</v>
      </c>
      <c r="S104" s="9">
        <f>LOG(1+ABS('3. BD Comp Media resumida'!S104))</f>
        <v>1.1235540255993026</v>
      </c>
      <c r="T104" s="9">
        <f>LOG(1+ABS('3. BD Comp Media resumida'!T104))</f>
        <v>0.13702398767848167</v>
      </c>
      <c r="U104" s="9" t="s">
        <v>267</v>
      </c>
      <c r="V104" s="16">
        <v>17.601194642816068</v>
      </c>
      <c r="W104" s="9">
        <v>0.67004541652252447</v>
      </c>
    </row>
    <row r="105" spans="1:23" x14ac:dyDescent="0.3">
      <c r="A105" s="6" t="s">
        <v>78</v>
      </c>
      <c r="B105">
        <v>830115239</v>
      </c>
      <c r="C105" s="7">
        <v>2022</v>
      </c>
      <c r="D105" t="s">
        <v>118</v>
      </c>
      <c r="E105" s="9">
        <v>0.33930569478298506</v>
      </c>
      <c r="F105" s="9">
        <v>0</v>
      </c>
      <c r="G105" s="9">
        <v>0.33930569478298506</v>
      </c>
      <c r="H105" s="9">
        <v>0</v>
      </c>
      <c r="I105" s="9">
        <v>0.660694305217015</v>
      </c>
      <c r="J105" s="9">
        <v>8.1624771227145565E-2</v>
      </c>
      <c r="K105" s="9">
        <f>LOG(1+ABS('3. BD Comp Media resumida'!K105))</f>
        <v>0.12687971547722013</v>
      </c>
      <c r="L105" s="9">
        <f>LOG(1+ABS('3. BD Comp Media resumida'!L105))</f>
        <v>1.7466247139381428</v>
      </c>
      <c r="M105" s="16">
        <v>16.199910356945864</v>
      </c>
      <c r="N105" s="9">
        <f>LOG(1+ABS('3. BD Comp Media resumida'!N105))</f>
        <v>6.881100329749669E-2</v>
      </c>
      <c r="O105" s="16">
        <v>10</v>
      </c>
      <c r="P105" s="9">
        <v>0.16361993180034143</v>
      </c>
      <c r="Q105" s="9">
        <f>LOG(1+ABS('3. BD Comp Media resumida'!Q105))</f>
        <v>0.46187647209939336</v>
      </c>
      <c r="R105" s="9">
        <v>0.8363800681996586</v>
      </c>
      <c r="S105" s="9">
        <f>LOG(1+ABS('3. BD Comp Media resumida'!S105))</f>
        <v>0.10312610050416406</v>
      </c>
      <c r="T105" s="9">
        <f>LOG(1+ABS('3. BD Comp Media resumida'!T105))</f>
        <v>9.0521181499627817E-2</v>
      </c>
      <c r="U105" s="9" t="s">
        <v>267</v>
      </c>
      <c r="V105" s="16">
        <v>17.883063337546083</v>
      </c>
      <c r="W105" s="9">
        <v>0.32560464968244651</v>
      </c>
    </row>
    <row r="106" spans="1:23" x14ac:dyDescent="0.3">
      <c r="A106" s="6" t="s">
        <v>78</v>
      </c>
      <c r="B106">
        <v>830115239</v>
      </c>
      <c r="C106" s="7">
        <v>2023</v>
      </c>
      <c r="D106" t="s">
        <v>118</v>
      </c>
      <c r="E106" s="9">
        <v>0.30055920891497001</v>
      </c>
      <c r="F106" s="9">
        <v>0</v>
      </c>
      <c r="G106" s="9">
        <v>0.30055920891497001</v>
      </c>
      <c r="H106" s="9">
        <v>0</v>
      </c>
      <c r="I106" s="9">
        <v>0.69944079108502999</v>
      </c>
      <c r="J106" s="9">
        <v>7.446908422405811E-2</v>
      </c>
      <c r="K106" s="9">
        <f>LOG(1+ABS('3. BD Comp Media resumida'!K106))</f>
        <v>4.3578664074587159E-2</v>
      </c>
      <c r="L106" s="9">
        <f>LOG(1+ABS('3. BD Comp Media resumida'!L106))</f>
        <v>0.33937639542055403</v>
      </c>
      <c r="M106" s="16">
        <v>16.460689824510983</v>
      </c>
      <c r="N106" s="9">
        <f>LOG(1+ABS('3. BD Comp Media resumida'!N106))</f>
        <v>0.1132550837571988</v>
      </c>
      <c r="O106" s="16">
        <v>10</v>
      </c>
      <c r="P106" s="9">
        <v>0.11933469970474167</v>
      </c>
      <c r="Q106" s="9">
        <f>LOG(1+ABS('3. BD Comp Media resumida'!Q106))</f>
        <v>8.9905944047712086E-2</v>
      </c>
      <c r="R106" s="9">
        <v>0.88066530029525836</v>
      </c>
      <c r="S106" s="9">
        <f>LOG(1+ABS('3. BD Comp Media resumida'!S106))</f>
        <v>2.7928666005816349E-2</v>
      </c>
      <c r="T106" s="9">
        <f>LOG(1+ABS('3. BD Comp Media resumida'!T106))</f>
        <v>7.5695956606045584E-2</v>
      </c>
      <c r="U106" s="9" t="s">
        <v>267</v>
      </c>
      <c r="V106" s="16">
        <v>17.949344611318182</v>
      </c>
      <c r="W106" s="9">
        <v>6.8527223584494701E-2</v>
      </c>
    </row>
    <row r="107" spans="1:23" x14ac:dyDescent="0.3">
      <c r="A107" s="6" t="s">
        <v>78</v>
      </c>
      <c r="B107">
        <v>830129394</v>
      </c>
      <c r="C107" s="7">
        <v>2019</v>
      </c>
      <c r="D107" t="s">
        <v>119</v>
      </c>
      <c r="E107" s="9">
        <v>0.63836600195327198</v>
      </c>
      <c r="F107" s="9">
        <v>0.10939678326882295</v>
      </c>
      <c r="G107" s="9">
        <v>0.74776278522209483</v>
      </c>
      <c r="H107" s="9">
        <v>0.2886843744345034</v>
      </c>
      <c r="I107" s="9">
        <v>0.25223721477790512</v>
      </c>
      <c r="J107" s="9">
        <v>0.10428418643641578</v>
      </c>
      <c r="K107" s="9">
        <f>LOG(1+ABS('3. BD Comp Media resumida'!K107))</f>
        <v>0.16821135342936153</v>
      </c>
      <c r="L107" s="9">
        <f>LOG(1+ABS('3. BD Comp Media resumida'!L107))</f>
        <v>2.2304987078420919</v>
      </c>
      <c r="M107" s="16">
        <v>15.81392708675007</v>
      </c>
      <c r="N107" s="9">
        <f>LOG(1+ABS('3. BD Comp Media resumida'!N107))</f>
        <v>9.4994554687390098E-3</v>
      </c>
      <c r="O107" s="16">
        <v>5.8353269893192579</v>
      </c>
      <c r="P107" s="9">
        <v>0</v>
      </c>
      <c r="Q107" s="9">
        <f>LOG(1+ABS('3. BD Comp Media resumida'!Q107))</f>
        <v>0.6511052275084801</v>
      </c>
      <c r="R107" s="9">
        <v>0.26155734466167796</v>
      </c>
      <c r="S107" s="9">
        <f>LOG(1+ABS('3. BD Comp Media resumida'!S107))</f>
        <v>0.39447319509422452</v>
      </c>
      <c r="T107" s="9">
        <f>LOG(1+ABS('3. BD Comp Media resumida'!T107))</f>
        <v>2.3254464227384003E-2</v>
      </c>
      <c r="U107" s="9" t="s">
        <v>267</v>
      </c>
      <c r="V107" s="16">
        <v>16.565348622984679</v>
      </c>
      <c r="W107" s="17">
        <f>MEDIAN(W108:W111)</f>
        <v>0.15499674891716925</v>
      </c>
    </row>
    <row r="108" spans="1:23" x14ac:dyDescent="0.3">
      <c r="A108" s="6" t="s">
        <v>78</v>
      </c>
      <c r="B108">
        <v>830129394</v>
      </c>
      <c r="C108" s="7">
        <v>2020</v>
      </c>
      <c r="D108" t="s">
        <v>119</v>
      </c>
      <c r="E108" s="9">
        <v>0.70801481048529546</v>
      </c>
      <c r="F108" s="9">
        <v>0.16995905334586586</v>
      </c>
      <c r="G108" s="9">
        <v>0.87797386383116138</v>
      </c>
      <c r="H108" s="9">
        <v>0</v>
      </c>
      <c r="I108" s="9">
        <v>0.12202613616883866</v>
      </c>
      <c r="J108" s="9">
        <v>2.5836518694342631E-2</v>
      </c>
      <c r="K108" s="9">
        <f>LOG(1+ABS('3. BD Comp Media resumida'!K108))</f>
        <v>0.18447460473823241</v>
      </c>
      <c r="L108" s="9">
        <f>LOG(1+ABS('3. BD Comp Media resumida'!L108))</f>
        <v>2.4505818709834091</v>
      </c>
      <c r="M108" s="16">
        <v>15.675356465770845</v>
      </c>
      <c r="N108" s="9">
        <f>LOG(1+ABS('3. BD Comp Media resumida'!N108))</f>
        <v>5.284710417636268E-2</v>
      </c>
      <c r="O108" s="16">
        <v>4.1657963877010342</v>
      </c>
      <c r="P108" s="9">
        <v>0.44778830615622878</v>
      </c>
      <c r="Q108" s="9">
        <f>LOG(1+ABS('3. BD Comp Media resumida'!Q108))</f>
        <v>0.62846472034976963</v>
      </c>
      <c r="R108" s="9">
        <v>0.17077926314083366</v>
      </c>
      <c r="S108" s="9">
        <f>LOG(1+ABS('3. BD Comp Media resumida'!S108))</f>
        <v>0.66785712052328194</v>
      </c>
      <c r="T108" s="9">
        <f>LOG(1+ABS('3. BD Comp Media resumida'!T108))</f>
        <v>6.7331762464463984E-2</v>
      </c>
      <c r="U108" s="9" t="s">
        <v>267</v>
      </c>
      <c r="V108" s="16">
        <v>16.019516975436709</v>
      </c>
      <c r="W108" s="9">
        <v>-0.42064024019285295</v>
      </c>
    </row>
    <row r="109" spans="1:23" x14ac:dyDescent="0.3">
      <c r="A109" s="6" t="s">
        <v>78</v>
      </c>
      <c r="B109">
        <v>830129394</v>
      </c>
      <c r="C109" s="7">
        <v>2021</v>
      </c>
      <c r="D109" t="s">
        <v>119</v>
      </c>
      <c r="E109" s="9">
        <v>0.69303770825948241</v>
      </c>
      <c r="F109" s="9">
        <v>0</v>
      </c>
      <c r="G109" s="9">
        <v>0.69303770825948241</v>
      </c>
      <c r="H109" s="9">
        <v>0</v>
      </c>
      <c r="I109" s="9">
        <v>0.30696229174051753</v>
      </c>
      <c r="J109" s="9">
        <v>0.15898722194516057</v>
      </c>
      <c r="K109" s="9">
        <f>LOG(1+ABS('3. BD Comp Media resumida'!K109))</f>
        <v>0.21869677562826911</v>
      </c>
      <c r="L109" s="9">
        <f>LOG(1+ABS('3. BD Comp Media resumida'!L109))</f>
        <v>2.3937287467506967</v>
      </c>
      <c r="M109" s="16">
        <v>15.659077855851082</v>
      </c>
      <c r="N109" s="9">
        <f>LOG(1+ABS('3. BD Comp Media resumida'!N109))</f>
        <v>6.9564663976493957E-3</v>
      </c>
      <c r="O109" s="16">
        <v>10</v>
      </c>
      <c r="P109" s="9">
        <v>0.76694482073226311</v>
      </c>
      <c r="Q109" s="9">
        <f>LOG(1+ABS('3. BD Comp Media resumida'!Q109))</f>
        <v>1.5459675655850402</v>
      </c>
      <c r="R109" s="9">
        <v>0.23305517926773686</v>
      </c>
      <c r="S109" s="9">
        <f>LOG(1+ABS('3. BD Comp Media resumida'!S109))</f>
        <v>0.48759306284721954</v>
      </c>
      <c r="T109" s="9">
        <f>LOG(1+ABS('3. BD Comp Media resumida'!T109))</f>
        <v>7.2960324905260956E-2</v>
      </c>
      <c r="U109" s="9" t="s">
        <v>267</v>
      </c>
      <c r="V109" s="16">
        <v>16.458719472099965</v>
      </c>
      <c r="W109" s="9">
        <v>0.55146942296223345</v>
      </c>
    </row>
    <row r="110" spans="1:23" x14ac:dyDescent="0.3">
      <c r="A110" s="6" t="s">
        <v>78</v>
      </c>
      <c r="B110">
        <v>830129394</v>
      </c>
      <c r="C110" s="7">
        <v>2022</v>
      </c>
      <c r="D110" t="s">
        <v>119</v>
      </c>
      <c r="E110" s="9">
        <v>0.52243344798528779</v>
      </c>
      <c r="F110" s="9">
        <v>0</v>
      </c>
      <c r="G110" s="9">
        <v>0.52243344798528779</v>
      </c>
      <c r="H110" s="9">
        <v>0</v>
      </c>
      <c r="I110" s="9">
        <v>0.47756655201471221</v>
      </c>
      <c r="J110" s="9">
        <v>0.11590093937665312</v>
      </c>
      <c r="K110" s="9">
        <f>LOG(1+ABS('3. BD Comp Media resumida'!K110))</f>
        <v>0.18253831686847299</v>
      </c>
      <c r="L110" s="9">
        <f>LOG(1+ABS('3. BD Comp Media resumida'!L110))</f>
        <v>2.1045897989406073</v>
      </c>
      <c r="M110" s="16">
        <v>15.70319289805103</v>
      </c>
      <c r="N110" s="9">
        <f>LOG(1+ABS('3. BD Comp Media resumida'!N110))</f>
        <v>1.9158919396366485E-2</v>
      </c>
      <c r="O110" s="16">
        <v>10</v>
      </c>
      <c r="P110" s="9">
        <v>0.67185141833527784</v>
      </c>
      <c r="Q110" s="9">
        <f>LOG(1+ABS('3. BD Comp Media resumida'!Q110))</f>
        <v>1.0077611357240674</v>
      </c>
      <c r="R110" s="9">
        <v>0.32814858166472216</v>
      </c>
      <c r="S110" s="9">
        <f>LOG(1+ABS('3. BD Comp Media resumida'!S110))</f>
        <v>1.9097458352702185E-2</v>
      </c>
      <c r="T110" s="9">
        <f>LOG(1+ABS('3. BD Comp Media resumida'!T110))</f>
        <v>7.295082089640606E-2</v>
      </c>
      <c r="U110" s="9" t="s">
        <v>267</v>
      </c>
      <c r="V110" s="16">
        <v>16.805181498699636</v>
      </c>
      <c r="W110" s="9">
        <v>0.41405579630399059</v>
      </c>
    </row>
    <row r="111" spans="1:23" x14ac:dyDescent="0.3">
      <c r="A111" s="6" t="s">
        <v>78</v>
      </c>
      <c r="B111">
        <v>830129394</v>
      </c>
      <c r="C111" s="7">
        <v>2023</v>
      </c>
      <c r="D111" t="s">
        <v>119</v>
      </c>
      <c r="E111" s="9">
        <v>0.48153489114123471</v>
      </c>
      <c r="F111" s="9">
        <v>5.8402216560890612E-3</v>
      </c>
      <c r="G111" s="9">
        <v>0.48737511279732376</v>
      </c>
      <c r="H111" s="9">
        <v>0</v>
      </c>
      <c r="I111" s="9">
        <v>0.51262488720267618</v>
      </c>
      <c r="J111" s="9">
        <v>2.3873708898546255E-2</v>
      </c>
      <c r="K111" s="9">
        <f>LOG(1+ABS('3. BD Comp Media resumida'!K111))</f>
        <v>0.17242051046784515</v>
      </c>
      <c r="L111" s="9">
        <f>LOG(1+ABS('3. BD Comp Media resumida'!L111))</f>
        <v>2.0930933361309876</v>
      </c>
      <c r="M111" s="16">
        <v>15.674709336971427</v>
      </c>
      <c r="N111" s="9">
        <f>LOG(1+ABS('3. BD Comp Media resumida'!N111))</f>
        <v>1.2027640837976673E-2</v>
      </c>
      <c r="O111" s="16">
        <v>82.451475217414497</v>
      </c>
      <c r="P111" s="9">
        <v>0.66776514226172967</v>
      </c>
      <c r="Q111" s="9">
        <f>LOG(1+ABS('3. BD Comp Media resumida'!Q111))</f>
        <v>0.67262369881035156</v>
      </c>
      <c r="R111" s="9">
        <v>0.29653715331960656</v>
      </c>
      <c r="S111" s="9">
        <f>LOG(1+ABS('3. BD Comp Media resumida'!S111))</f>
        <v>0.27577877645339977</v>
      </c>
      <c r="T111" s="9">
        <f>LOG(1+ABS('3. BD Comp Media resumida'!T111))</f>
        <v>9.1363707324963721E-3</v>
      </c>
      <c r="U111" s="9" t="s">
        <v>267</v>
      </c>
      <c r="V111" s="16">
        <v>16.695297100733118</v>
      </c>
      <c r="W111" s="9">
        <v>-0.10406229846965209</v>
      </c>
    </row>
    <row r="112" spans="1:23" x14ac:dyDescent="0.3">
      <c r="A112" s="6" t="s">
        <v>78</v>
      </c>
      <c r="B112">
        <v>830135186</v>
      </c>
      <c r="C112" s="7">
        <v>2019</v>
      </c>
      <c r="D112" t="s">
        <v>122</v>
      </c>
      <c r="E112" s="9">
        <v>0.55183153735529045</v>
      </c>
      <c r="F112" s="9">
        <v>0</v>
      </c>
      <c r="G112" s="9">
        <v>0.55183153735529045</v>
      </c>
      <c r="H112" s="9">
        <v>0.22572205678926166</v>
      </c>
      <c r="I112" s="9">
        <v>0.44816846264470961</v>
      </c>
      <c r="J112" s="9">
        <v>9.4310949189056623E-2</v>
      </c>
      <c r="K112" s="9">
        <f>LOG(1+ABS('3. BD Comp Media resumida'!K112))</f>
        <v>8.4217384355269292E-2</v>
      </c>
      <c r="L112" s="9">
        <f>LOG(1+ABS('3. BD Comp Media resumida'!L112))</f>
        <v>1.5324042416879717</v>
      </c>
      <c r="M112" s="16">
        <v>15.851702421098866</v>
      </c>
      <c r="N112" s="9">
        <f>LOG(1+ABS('3. BD Comp Media resumida'!N112))</f>
        <v>4.4727880015457078E-2</v>
      </c>
      <c r="O112" s="16">
        <v>10</v>
      </c>
      <c r="P112" s="9">
        <v>0.67365152848482346</v>
      </c>
      <c r="Q112" s="9">
        <f>LOG(1+ABS('3. BD Comp Media resumida'!Q112))</f>
        <v>0.11578040352698722</v>
      </c>
      <c r="R112" s="9">
        <v>0.32612083622554583</v>
      </c>
      <c r="S112" s="9">
        <f>LOG(1+ABS('3. BD Comp Media resumida'!S112))</f>
        <v>0.3846357512406206</v>
      </c>
      <c r="T112" s="9">
        <f>LOG(1+ABS('3. BD Comp Media resumida'!T112))</f>
        <v>4.0718792255329171E-2</v>
      </c>
      <c r="U112" s="9" t="s">
        <v>267</v>
      </c>
      <c r="V112" s="16">
        <v>16.938048507129576</v>
      </c>
      <c r="W112" s="17">
        <f>MEDIAN(W113:W116)</f>
        <v>0.37530544111233521</v>
      </c>
    </row>
    <row r="113" spans="1:23" x14ac:dyDescent="0.3">
      <c r="A113" s="6" t="s">
        <v>78</v>
      </c>
      <c r="B113">
        <v>830135186</v>
      </c>
      <c r="C113" s="7">
        <v>2020</v>
      </c>
      <c r="D113" t="s">
        <v>122</v>
      </c>
      <c r="E113" s="9">
        <v>0.69091307967866855</v>
      </c>
      <c r="F113" s="9">
        <v>0</v>
      </c>
      <c r="G113" s="9">
        <v>0.69091307967866855</v>
      </c>
      <c r="H113" s="9">
        <v>0.73062128082375777</v>
      </c>
      <c r="I113" s="9">
        <v>0.3090869203213315</v>
      </c>
      <c r="J113" s="9">
        <v>-3.4375090851418481E-2</v>
      </c>
      <c r="K113" s="9">
        <f>LOG(1+ABS('3. BD Comp Media resumida'!K113))</f>
        <v>5.2623884431145261E-2</v>
      </c>
      <c r="L113" s="9">
        <f>LOG(1+ABS('3. BD Comp Media resumida'!L113))</f>
        <v>1.4334731531988498</v>
      </c>
      <c r="M113" s="16">
        <v>15.877097017150801</v>
      </c>
      <c r="N113" s="9">
        <f>LOG(1+ABS('3. BD Comp Media resumida'!N113))</f>
        <v>1.1028732935517526E-2</v>
      </c>
      <c r="O113" s="16">
        <v>10</v>
      </c>
      <c r="P113" s="9">
        <v>0.60526069657451798</v>
      </c>
      <c r="Q113" s="9">
        <f>LOG(1+ABS('3. BD Comp Media resumida'!Q113))</f>
        <v>1.2739889388556407</v>
      </c>
      <c r="R113" s="9">
        <v>0.39362877583516398</v>
      </c>
      <c r="S113" s="9">
        <f>LOG(1+ABS('3. BD Comp Media resumida'!S113))</f>
        <v>0.52297498549949351</v>
      </c>
      <c r="T113" s="9">
        <f>LOG(1+ABS('3. BD Comp Media resumida'!T113))</f>
        <v>5.2248948162177782E-2</v>
      </c>
      <c r="U113" s="9" t="s">
        <v>267</v>
      </c>
      <c r="V113" s="16">
        <v>16.32625241936022</v>
      </c>
      <c r="W113" s="9">
        <v>-0.4576241608940973</v>
      </c>
    </row>
    <row r="114" spans="1:23" x14ac:dyDescent="0.3">
      <c r="A114" s="6" t="s">
        <v>78</v>
      </c>
      <c r="B114">
        <v>830135186</v>
      </c>
      <c r="C114" s="7">
        <v>2021</v>
      </c>
      <c r="D114" t="s">
        <v>122</v>
      </c>
      <c r="E114" s="9">
        <v>0.49104336749000538</v>
      </c>
      <c r="F114" s="9">
        <v>0</v>
      </c>
      <c r="G114" s="9">
        <v>0.49104336749000538</v>
      </c>
      <c r="H114" s="9">
        <v>0.30822040801066092</v>
      </c>
      <c r="I114" s="9">
        <v>0.50895663250999468</v>
      </c>
      <c r="J114" s="9">
        <v>0.1649066007686224</v>
      </c>
      <c r="K114" s="9">
        <f>LOG(1+ABS('3. BD Comp Media resumida'!K114))</f>
        <v>5.522669564157788E-2</v>
      </c>
      <c r="L114" s="9">
        <f>LOG(1+ABS('3. BD Comp Media resumida'!L114))</f>
        <v>0.75857989593608122</v>
      </c>
      <c r="M114" s="16">
        <v>16.05209205712567</v>
      </c>
      <c r="N114" s="9">
        <f>LOG(1+ABS('3. BD Comp Media resumida'!N114))</f>
        <v>7.5999380221524929E-2</v>
      </c>
      <c r="O114" s="16">
        <v>10</v>
      </c>
      <c r="P114" s="9">
        <v>0.49150932965862021</v>
      </c>
      <c r="Q114" s="9">
        <f>LOG(1+ABS('3. BD Comp Media resumida'!Q114))</f>
        <v>0.84557610310408837</v>
      </c>
      <c r="R114" s="9">
        <v>0.5037359761357294</v>
      </c>
      <c r="S114" s="9">
        <f>LOG(1+ABS('3. BD Comp Media resumida'!S114))</f>
        <v>0.6359593668449931</v>
      </c>
      <c r="T114" s="9">
        <f>LOG(1+ABS('3. BD Comp Media resumida'!T114))</f>
        <v>9.6732840405604675E-2</v>
      </c>
      <c r="U114" s="9" t="s">
        <v>267</v>
      </c>
      <c r="V114" s="16">
        <v>17.091216067091221</v>
      </c>
      <c r="W114" s="9">
        <v>1.1489162552535466</v>
      </c>
    </row>
    <row r="115" spans="1:23" x14ac:dyDescent="0.3">
      <c r="A115" s="6" t="s">
        <v>78</v>
      </c>
      <c r="B115">
        <v>830135186</v>
      </c>
      <c r="C115" s="7">
        <v>2022</v>
      </c>
      <c r="D115" t="s">
        <v>122</v>
      </c>
      <c r="E115" s="9">
        <v>0.8107672876378843</v>
      </c>
      <c r="F115" s="9">
        <v>0</v>
      </c>
      <c r="G115" s="9">
        <v>0.8107672876378843</v>
      </c>
      <c r="H115" s="9">
        <v>0.78535390074068023</v>
      </c>
      <c r="I115" s="9">
        <v>0.18923271236211572</v>
      </c>
      <c r="J115" s="9">
        <v>0.12064081060134932</v>
      </c>
      <c r="K115" s="9">
        <f>LOG(1+ABS('3. BD Comp Media resumida'!K115))</f>
        <v>8.8539609467831334E-2</v>
      </c>
      <c r="L115" s="9">
        <f>LOG(1+ABS('3. BD Comp Media resumida'!L115))</f>
        <v>1.2906995786830127</v>
      </c>
      <c r="M115" s="16">
        <v>16.438290483661252</v>
      </c>
      <c r="N115" s="9">
        <f>LOG(1+ABS('3. BD Comp Media resumida'!N115))</f>
        <v>0.16772384556412206</v>
      </c>
      <c r="O115" s="16">
        <v>10</v>
      </c>
      <c r="P115" s="9">
        <v>0.40025225859141028</v>
      </c>
      <c r="Q115" s="9">
        <f>LOG(1+ABS('3. BD Comp Media resumida'!Q115))</f>
        <v>0.31073180521483873</v>
      </c>
      <c r="R115" s="9">
        <v>0.59434152601419443</v>
      </c>
      <c r="S115" s="9">
        <f>LOG(1+ABS('3. BD Comp Media resumida'!S115))</f>
        <v>0.15393724126474917</v>
      </c>
      <c r="T115" s="9">
        <f>LOG(1+ABS('3. BD Comp Media resumida'!T115))</f>
        <v>4.0376942497116951E-2</v>
      </c>
      <c r="U115" s="9" t="s">
        <v>267</v>
      </c>
      <c r="V115" s="16">
        <v>17.491785204216232</v>
      </c>
      <c r="W115" s="9">
        <v>0.49267399212029006</v>
      </c>
    </row>
    <row r="116" spans="1:23" x14ac:dyDescent="0.3">
      <c r="A116" s="6" t="s">
        <v>78</v>
      </c>
      <c r="B116">
        <v>830135186</v>
      </c>
      <c r="C116" s="7">
        <v>2023</v>
      </c>
      <c r="D116" t="s">
        <v>122</v>
      </c>
      <c r="E116" s="9">
        <v>0.71989839024732116</v>
      </c>
      <c r="F116" s="9">
        <v>0</v>
      </c>
      <c r="G116" s="9">
        <v>0.71989839024732116</v>
      </c>
      <c r="H116" s="9">
        <v>0.38870718014447742</v>
      </c>
      <c r="I116" s="9">
        <v>0.28010160975267878</v>
      </c>
      <c r="J116" s="9">
        <v>7.6390135297181277E-2</v>
      </c>
      <c r="K116" s="9">
        <f>LOG(1+ABS('3. BD Comp Media resumida'!K116))</f>
        <v>0.18342496594967325</v>
      </c>
      <c r="L116" s="9">
        <f>LOG(1+ABS('3. BD Comp Media resumida'!L116))</f>
        <v>1.8131768378274167</v>
      </c>
      <c r="M116" s="16">
        <v>16.26899576771082</v>
      </c>
      <c r="N116" s="9">
        <f>LOG(1+ABS('3. BD Comp Media resumida'!N116))</f>
        <v>6.2860125689731122E-2</v>
      </c>
      <c r="O116" s="16">
        <v>10</v>
      </c>
      <c r="P116" s="9">
        <v>0.38146258364466512</v>
      </c>
      <c r="Q116" s="9">
        <f>LOG(1+ABS('3. BD Comp Media resumida'!Q116))</f>
        <v>0.42426117613826758</v>
      </c>
      <c r="R116" s="9">
        <v>0.60876083140099091</v>
      </c>
      <c r="S116" s="9">
        <f>LOG(1+ABS('3. BD Comp Media resumida'!S116))</f>
        <v>0.18043537835997178</v>
      </c>
      <c r="T116" s="9">
        <f>LOG(1+ABS('3. BD Comp Media resumida'!T116))</f>
        <v>2.3648035767415504E-2</v>
      </c>
      <c r="U116" s="9" t="s">
        <v>267</v>
      </c>
      <c r="V116" s="16">
        <v>17.721258194387417</v>
      </c>
      <c r="W116" s="9">
        <v>0.25793689010438037</v>
      </c>
    </row>
    <row r="117" spans="1:23" x14ac:dyDescent="0.3">
      <c r="A117" s="6" t="s">
        <v>78</v>
      </c>
      <c r="B117">
        <v>830144056</v>
      </c>
      <c r="C117" s="7">
        <v>2019</v>
      </c>
      <c r="D117" t="s">
        <v>124</v>
      </c>
      <c r="E117" s="9">
        <v>1.2364830524204262</v>
      </c>
      <c r="F117" s="9">
        <v>0.33277689118903114</v>
      </c>
      <c r="G117" s="9">
        <v>1.5692599436094572</v>
      </c>
      <c r="H117" s="9">
        <v>1.5391220808409565</v>
      </c>
      <c r="I117" s="9">
        <v>-0.56925994360945731</v>
      </c>
      <c r="J117" s="9">
        <v>-7.4403921237004445E-3</v>
      </c>
      <c r="K117" s="9">
        <f>LOG(1+ABS('3. BD Comp Media resumida'!K117))</f>
        <v>7.6338757488852452E-2</v>
      </c>
      <c r="L117" s="9">
        <f>LOG(1+ABS('3. BD Comp Media resumida'!L117))</f>
        <v>1.4440819271487986</v>
      </c>
      <c r="M117" s="16">
        <v>15.453572661269462</v>
      </c>
      <c r="N117" s="9">
        <f>LOG(1+ABS('3. BD Comp Media resumida'!N117))</f>
        <v>2.6644133401509174E-2</v>
      </c>
      <c r="O117" s="16">
        <v>3.7156517930148345</v>
      </c>
      <c r="P117" s="9">
        <v>0.59052077581600992</v>
      </c>
      <c r="Q117" s="9">
        <f>LOG(1+ABS('3. BD Comp Media resumida'!Q117))</f>
        <v>0.3214279428655773</v>
      </c>
      <c r="R117" s="9">
        <v>0.33183581788735067</v>
      </c>
      <c r="S117" s="9">
        <f>LOG(1+ABS('3. BD Comp Media resumida'!S117))</f>
        <v>0.24415433066211112</v>
      </c>
      <c r="T117" s="9">
        <f>LOG(1+ABS('3. BD Comp Media resumida'!T117))</f>
        <v>9.700310491880737E-2</v>
      </c>
      <c r="U117" s="9" t="s">
        <v>267</v>
      </c>
      <c r="V117" s="16">
        <v>16.249094790133629</v>
      </c>
      <c r="W117" s="17">
        <f>MEDIAN(W118:W121)</f>
        <v>0.20684717045888512</v>
      </c>
    </row>
    <row r="118" spans="1:23" x14ac:dyDescent="0.3">
      <c r="A118" s="6" t="s">
        <v>78</v>
      </c>
      <c r="B118">
        <v>830144056</v>
      </c>
      <c r="C118" s="7">
        <v>2020</v>
      </c>
      <c r="D118" t="s">
        <v>124</v>
      </c>
      <c r="E118" s="9">
        <v>1.4090833739890469</v>
      </c>
      <c r="F118" s="9">
        <v>0.36766221629755858</v>
      </c>
      <c r="G118" s="9">
        <v>1.7767455902866056</v>
      </c>
      <c r="H118" s="9">
        <v>1.7004697452776385</v>
      </c>
      <c r="I118" s="9">
        <v>-0.77674559028660561</v>
      </c>
      <c r="J118" s="9">
        <v>-3.4724656169802672E-2</v>
      </c>
      <c r="K118" s="9">
        <f>LOG(1+ABS('3. BD Comp Media resumida'!K118))</f>
        <v>0.10313426727839746</v>
      </c>
      <c r="L118" s="9">
        <f>LOG(1+ABS('3. BD Comp Media resumida'!L118))</f>
        <v>1.8264002948253801</v>
      </c>
      <c r="M118" s="16">
        <v>15.353880304118933</v>
      </c>
      <c r="N118" s="9">
        <f>LOG(1+ABS('3. BD Comp Media resumida'!N118))</f>
        <v>3.9368177662690941E-2</v>
      </c>
      <c r="O118" s="16">
        <v>3.8325487676673284</v>
      </c>
      <c r="P118" s="9">
        <v>0.60031088737107563</v>
      </c>
      <c r="Q118" s="9">
        <f>LOG(1+ABS('3. BD Comp Media resumida'!Q118))</f>
        <v>0.63676079674373132</v>
      </c>
      <c r="R118" s="9">
        <v>0.35148417691076128</v>
      </c>
      <c r="S118" s="9">
        <f>LOG(1+ABS('3. BD Comp Media resumida'!S118))</f>
        <v>0.16596621947711046</v>
      </c>
      <c r="T118" s="9">
        <f>LOG(1+ABS('3. BD Comp Media resumida'!T118))</f>
        <v>5.9869842626000411E-2</v>
      </c>
      <c r="U118" s="9" t="s">
        <v>267</v>
      </c>
      <c r="V118" s="16">
        <v>15.868972021125042</v>
      </c>
      <c r="W118" s="9">
        <v>-0.31622254262141669</v>
      </c>
    </row>
    <row r="119" spans="1:23" x14ac:dyDescent="0.3">
      <c r="A119" s="6" t="s">
        <v>78</v>
      </c>
      <c r="B119">
        <v>830144056</v>
      </c>
      <c r="C119" s="7">
        <v>2021</v>
      </c>
      <c r="D119" t="s">
        <v>124</v>
      </c>
      <c r="E119" s="9">
        <v>1.4132934979437008</v>
      </c>
      <c r="F119" s="9">
        <v>0.3821953282339422</v>
      </c>
      <c r="G119" s="9">
        <v>1.7954888261776432</v>
      </c>
      <c r="H119" s="9">
        <v>1.7561051437857103</v>
      </c>
      <c r="I119" s="9">
        <v>-0.79548882617764316</v>
      </c>
      <c r="J119" s="9">
        <v>5.7530709871946313E-2</v>
      </c>
      <c r="K119" s="9">
        <f>LOG(1+ABS('3. BD Comp Media resumida'!K119))</f>
        <v>9.914220993113905E-2</v>
      </c>
      <c r="L119" s="9">
        <f>LOG(1+ABS('3. BD Comp Media resumida'!L119))</f>
        <v>1.6185142099379755</v>
      </c>
      <c r="M119" s="16">
        <v>15.321709702241522</v>
      </c>
      <c r="N119" s="9">
        <f>LOG(1+ABS('3. BD Comp Media resumida'!N119))</f>
        <v>1.3536016683885007E-2</v>
      </c>
      <c r="O119" s="16">
        <v>3.697830385510684</v>
      </c>
      <c r="P119" s="9">
        <v>0.56644531459624203</v>
      </c>
      <c r="Q119" s="9">
        <f>LOG(1+ABS('3. BD Comp Media resumida'!Q119))</f>
        <v>1.1911715624933359</v>
      </c>
      <c r="R119" s="9">
        <v>0.39134212266479329</v>
      </c>
      <c r="S119" s="9">
        <f>LOG(1+ABS('3. BD Comp Media resumida'!S119))</f>
        <v>0.31039034521269354</v>
      </c>
      <c r="T119" s="9">
        <f>LOG(1+ABS('3. BD Comp Media resumida'!T119))</f>
        <v>2.8790182447746096E-3</v>
      </c>
      <c r="U119" s="9" t="s">
        <v>266</v>
      </c>
      <c r="V119" s="16">
        <v>16.247408495508047</v>
      </c>
      <c r="W119" s="9">
        <v>0.46000005644762765</v>
      </c>
    </row>
    <row r="120" spans="1:23" x14ac:dyDescent="0.3">
      <c r="A120" s="6" t="s">
        <v>78</v>
      </c>
      <c r="B120">
        <v>830144056</v>
      </c>
      <c r="C120" s="7">
        <v>2022</v>
      </c>
      <c r="D120" t="s">
        <v>124</v>
      </c>
      <c r="E120" s="9">
        <v>0.43842618562084401</v>
      </c>
      <c r="F120" s="9">
        <v>1.606411473860516</v>
      </c>
      <c r="G120" s="9">
        <v>2.04483765948136</v>
      </c>
      <c r="H120" s="9">
        <v>0.73199663605111098</v>
      </c>
      <c r="I120" s="9">
        <v>-1.0448376594813602</v>
      </c>
      <c r="J120" s="9">
        <v>6.6631497399351827E-2</v>
      </c>
      <c r="K120" s="9">
        <f>LOG(1+ABS('3. BD Comp Media resumida'!K120))</f>
        <v>0.1913936506298248</v>
      </c>
      <c r="L120" s="9">
        <f>LOG(1+ABS('3. BD Comp Media resumida'!L120))</f>
        <v>1.8587038565972711</v>
      </c>
      <c r="M120" s="16">
        <v>15.078260914617694</v>
      </c>
      <c r="N120" s="9">
        <f>LOG(1+ABS('3. BD Comp Media resumida'!N120))</f>
        <v>8.4962281213650237E-2</v>
      </c>
      <c r="O120" s="16">
        <v>0.2729227179679074</v>
      </c>
      <c r="P120" s="9">
        <v>0.65151107554430088</v>
      </c>
      <c r="Q120" s="9">
        <f>LOG(1+ABS('3. BD Comp Media resumida'!Q120))</f>
        <v>0.33048841028560094</v>
      </c>
      <c r="R120" s="9">
        <v>0.29464084923585576</v>
      </c>
      <c r="S120" s="9">
        <f>LOG(1+ABS('3. BD Comp Media resumida'!S120))</f>
        <v>0.74391792271108137</v>
      </c>
      <c r="T120" s="9">
        <f>LOG(1+ABS('3. BD Comp Media resumida'!T120))</f>
        <v>1.2870747429592884E-2</v>
      </c>
      <c r="U120" s="9" t="s">
        <v>266</v>
      </c>
      <c r="V120" s="16">
        <v>16.467676803347903</v>
      </c>
      <c r="W120" s="9">
        <v>0.24641110759924389</v>
      </c>
    </row>
    <row r="121" spans="1:23" x14ac:dyDescent="0.3">
      <c r="A121" s="6" t="s">
        <v>78</v>
      </c>
      <c r="B121">
        <v>830144056</v>
      </c>
      <c r="C121" s="7">
        <v>2023</v>
      </c>
      <c r="D121" t="s">
        <v>124</v>
      </c>
      <c r="E121" s="9">
        <v>0.65587632983561883</v>
      </c>
      <c r="F121" s="9">
        <v>1.4513532152837321</v>
      </c>
      <c r="G121" s="9">
        <v>2.1072295451193508</v>
      </c>
      <c r="H121" s="9">
        <v>1.2872006090517285</v>
      </c>
      <c r="I121" s="9">
        <v>-1.1072295451193508</v>
      </c>
      <c r="J121" s="9">
        <v>3.8511255344297765E-2</v>
      </c>
      <c r="K121" s="9">
        <f>LOG(1+ABS('3. BD Comp Media resumida'!K121))</f>
        <v>0.21800837437577111</v>
      </c>
      <c r="L121" s="9">
        <f>LOG(1+ABS('3. BD Comp Media resumida'!L121))</f>
        <v>1.8951848289783533</v>
      </c>
      <c r="M121" s="16">
        <v>15.096541898673522</v>
      </c>
      <c r="N121" s="9">
        <f>LOG(1+ABS('3. BD Comp Media resumida'!N121))</f>
        <v>7.9393304992079142E-3</v>
      </c>
      <c r="O121" s="16">
        <v>0.45190676048311118</v>
      </c>
      <c r="P121" s="9">
        <v>0.63085599154082472</v>
      </c>
      <c r="Q121" s="9">
        <f>LOG(1+ABS('3. BD Comp Media resumida'!Q121))</f>
        <v>1.0029122418703791</v>
      </c>
      <c r="R121" s="9">
        <v>0.3351220478225595</v>
      </c>
      <c r="S121" s="9">
        <f>LOG(1+ABS('3. BD Comp Media resumida'!S121))</f>
        <v>0.43985923761127849</v>
      </c>
      <c r="T121" s="9">
        <f>LOG(1+ABS('3. BD Comp Media resumida'!T121))</f>
        <v>3.3953728911426874E-2</v>
      </c>
      <c r="U121" s="9" t="s">
        <v>266</v>
      </c>
      <c r="V121" s="16">
        <v>16.622355829277371</v>
      </c>
      <c r="W121" s="9">
        <v>0.16728323331852635</v>
      </c>
    </row>
    <row r="122" spans="1:23" x14ac:dyDescent="0.3">
      <c r="A122" s="6" t="s">
        <v>78</v>
      </c>
      <c r="B122">
        <v>830144557</v>
      </c>
      <c r="C122" s="7">
        <v>2019</v>
      </c>
      <c r="D122" t="s">
        <v>127</v>
      </c>
      <c r="E122" s="9">
        <v>0.21038556813821913</v>
      </c>
      <c r="F122" s="9">
        <v>3.1303692262949323E-2</v>
      </c>
      <c r="G122" s="9">
        <v>0.24168926040116845</v>
      </c>
      <c r="H122" s="9">
        <v>9.1712780204829692E-4</v>
      </c>
      <c r="I122" s="9">
        <v>0.75831073959883155</v>
      </c>
      <c r="J122" s="9">
        <v>1.1580884551445349E-2</v>
      </c>
      <c r="K122" s="9">
        <f>LOG(1+ABS('3. BD Comp Media resumida'!K122))</f>
        <v>1.7106887817893657E-2</v>
      </c>
      <c r="L122" s="9">
        <f>LOG(1+ABS('3. BD Comp Media resumida'!L122))</f>
        <v>1.1499617771995083</v>
      </c>
      <c r="M122" s="16">
        <v>16.515172273897115</v>
      </c>
      <c r="N122" s="9">
        <f>LOG(1+ABS('3. BD Comp Media resumida'!N122))</f>
        <v>1.4770904961640826E-3</v>
      </c>
      <c r="O122" s="16">
        <v>6.7207908374191696</v>
      </c>
      <c r="P122" s="9">
        <v>0.83311702643529117</v>
      </c>
      <c r="Q122" s="9">
        <f>LOG(1+ABS('3. BD Comp Media resumida'!Q122))</f>
        <v>0.89307125041780189</v>
      </c>
      <c r="R122" s="9">
        <v>0.15738039472260917</v>
      </c>
      <c r="S122" s="9">
        <f>LOG(1+ABS('3. BD Comp Media resumida'!S122))</f>
        <v>3.4496398296717627E-2</v>
      </c>
      <c r="T122" s="9">
        <f>LOG(1+ABS('3. BD Comp Media resumida'!T122))</f>
        <v>4.6688849063097893E-2</v>
      </c>
      <c r="U122" s="9" t="s">
        <v>267</v>
      </c>
      <c r="V122" s="16">
        <v>16.879131733855456</v>
      </c>
      <c r="W122" s="17">
        <f>MEDIAN(W123:W126)</f>
        <v>3.2385582138809155E-3</v>
      </c>
    </row>
    <row r="123" spans="1:23" x14ac:dyDescent="0.3">
      <c r="A123" s="6" t="s">
        <v>78</v>
      </c>
      <c r="B123">
        <v>830144557</v>
      </c>
      <c r="C123" s="7">
        <v>2020</v>
      </c>
      <c r="D123" t="s">
        <v>127</v>
      </c>
      <c r="E123" s="9">
        <v>0.14060130792150499</v>
      </c>
      <c r="F123" s="9">
        <v>1.8280234306258407E-2</v>
      </c>
      <c r="G123" s="9">
        <v>0.15888154222776338</v>
      </c>
      <c r="H123" s="9">
        <v>3.2829684208495404E-3</v>
      </c>
      <c r="I123" s="9">
        <v>0.84111845777223659</v>
      </c>
      <c r="J123" s="9">
        <v>0.11407367140357938</v>
      </c>
      <c r="K123" s="9">
        <f>LOG(1+ABS('3. BD Comp Media resumida'!K123))</f>
        <v>2.7089263411133883E-2</v>
      </c>
      <c r="L123" s="9">
        <f>LOG(1+ABS('3. BD Comp Media resumida'!L123))</f>
        <v>1.5743000625749533</v>
      </c>
      <c r="M123" s="16">
        <v>16.439230366841553</v>
      </c>
      <c r="N123" s="9">
        <f>LOG(1+ABS('3. BD Comp Media resumida'!N123))</f>
        <v>3.0652315928604713E-2</v>
      </c>
      <c r="O123" s="16">
        <v>7.6914390464551561</v>
      </c>
      <c r="P123" s="9">
        <v>0.87453043331745117</v>
      </c>
      <c r="Q123" s="9">
        <f>LOG(1+ABS('3. BD Comp Media resumida'!Q123))</f>
        <v>0.84511726498807049</v>
      </c>
      <c r="R123" s="9">
        <v>0.11521912120574054</v>
      </c>
      <c r="S123" s="9">
        <f>LOG(1+ABS('3. BD Comp Media resumida'!S123))</f>
        <v>0.220141225408436</v>
      </c>
      <c r="T123" s="9">
        <f>LOG(1+ABS('3. BD Comp Media resumida'!T123))</f>
        <v>1.7708453710963835E-2</v>
      </c>
      <c r="U123" s="9" t="s">
        <v>267</v>
      </c>
      <c r="V123" s="16">
        <v>16.301449591327582</v>
      </c>
      <c r="W123" s="9">
        <v>-0.43880236364261538</v>
      </c>
    </row>
    <row r="124" spans="1:23" x14ac:dyDescent="0.3">
      <c r="A124" s="6" t="s">
        <v>78</v>
      </c>
      <c r="B124">
        <v>830144557</v>
      </c>
      <c r="C124" s="7">
        <v>2021</v>
      </c>
      <c r="D124" t="s">
        <v>127</v>
      </c>
      <c r="E124" s="9">
        <v>0.19344846688680697</v>
      </c>
      <c r="F124" s="9">
        <v>1.2352480094403418E-2</v>
      </c>
      <c r="G124" s="9">
        <v>0.2058009469812104</v>
      </c>
      <c r="H124" s="9">
        <v>1.2820234285566641E-3</v>
      </c>
      <c r="I124" s="9">
        <v>0.79419905301878957</v>
      </c>
      <c r="J124" s="9">
        <v>0.24571563551694495</v>
      </c>
      <c r="K124" s="9">
        <f>LOG(1+ABS('3. BD Comp Media resumida'!K124))</f>
        <v>3.0145893662568788E-2</v>
      </c>
      <c r="L124" s="9">
        <f>LOG(1+ABS('3. BD Comp Media resumida'!L124))</f>
        <v>1.3768852824511022</v>
      </c>
      <c r="M124" s="16">
        <v>16.495915252639943</v>
      </c>
      <c r="N124" s="9">
        <f>LOG(1+ABS('3. BD Comp Media resumida'!N124))</f>
        <v>2.461793310955724E-2</v>
      </c>
      <c r="O124" s="16">
        <v>15.660698532471496</v>
      </c>
      <c r="P124" s="9">
        <v>0.77835599582400028</v>
      </c>
      <c r="Q124" s="9">
        <f>LOG(1+ABS('3. BD Comp Media resumida'!Q124))</f>
        <v>0.93625284137914377</v>
      </c>
      <c r="R124" s="9">
        <v>0.211646263788554</v>
      </c>
      <c r="S124" s="9">
        <f>LOG(1+ABS('3. BD Comp Media resumida'!S124))</f>
        <v>0.66328786236896853</v>
      </c>
      <c r="T124" s="9">
        <f>LOG(1+ABS('3. BD Comp Media resumida'!T124))</f>
        <v>7.229159479071938E-2</v>
      </c>
      <c r="U124" s="9" t="s">
        <v>267</v>
      </c>
      <c r="V124" s="16">
        <v>16.669752306003733</v>
      </c>
      <c r="W124" s="9">
        <v>0.44527948007037721</v>
      </c>
    </row>
    <row r="125" spans="1:23" x14ac:dyDescent="0.3">
      <c r="A125" s="6" t="s">
        <v>78</v>
      </c>
      <c r="B125">
        <v>830144557</v>
      </c>
      <c r="C125" s="7">
        <v>2022</v>
      </c>
      <c r="D125" t="s">
        <v>127</v>
      </c>
      <c r="E125" s="9">
        <v>0.29423437511302009</v>
      </c>
      <c r="F125" s="9">
        <v>3.6779757499313864E-2</v>
      </c>
      <c r="G125" s="9">
        <v>0.33101413261233398</v>
      </c>
      <c r="H125" s="9">
        <v>1.7687431155836777E-3</v>
      </c>
      <c r="I125" s="9">
        <v>0.66898586738766608</v>
      </c>
      <c r="J125" s="9">
        <v>0.31019811374192818</v>
      </c>
      <c r="K125" s="9">
        <f>LOG(1+ABS('3. BD Comp Media resumida'!K125))</f>
        <v>3.68842174884252E-2</v>
      </c>
      <c r="L125" s="9">
        <f>LOG(1+ABS('3. BD Comp Media resumida'!L125))</f>
        <v>1.8260095640471028</v>
      </c>
      <c r="M125" s="16">
        <v>16.500256239296021</v>
      </c>
      <c r="N125" s="9">
        <f>LOG(1+ABS('3. BD Comp Media resumida'!N125))</f>
        <v>1.8852665507513512E-3</v>
      </c>
      <c r="O125" s="16">
        <v>7.9998998122407174</v>
      </c>
      <c r="P125" s="9">
        <v>0.74754133106381027</v>
      </c>
      <c r="Q125" s="9">
        <f>LOG(1+ABS('3. BD Comp Media resumida'!Q125))</f>
        <v>2.13788347903672</v>
      </c>
      <c r="R125" s="9">
        <v>0.11886397287272132</v>
      </c>
      <c r="S125" s="9">
        <f>LOG(1+ABS('3. BD Comp Media resumida'!S125))</f>
        <v>0.1837285602688549</v>
      </c>
      <c r="T125" s="9">
        <f>LOG(1+ABS('3. BD Comp Media resumida'!T125))</f>
        <v>3.5576053699853491E-2</v>
      </c>
      <c r="U125" s="9" t="s">
        <v>267</v>
      </c>
      <c r="V125" s="16">
        <v>15.770182212688161</v>
      </c>
      <c r="W125" s="9">
        <v>-0.59325551566855594</v>
      </c>
    </row>
    <row r="126" spans="1:23" x14ac:dyDescent="0.3">
      <c r="A126" s="6" t="s">
        <v>78</v>
      </c>
      <c r="B126">
        <v>830144557</v>
      </c>
      <c r="C126" s="7">
        <v>2023</v>
      </c>
      <c r="D126" t="s">
        <v>127</v>
      </c>
      <c r="E126" s="9">
        <v>0.26706948278535608</v>
      </c>
      <c r="F126" s="9">
        <v>4.0401348510956753E-2</v>
      </c>
      <c r="G126" s="9">
        <v>0.30747083129631286</v>
      </c>
      <c r="H126" s="9">
        <v>1.128887135383546E-3</v>
      </c>
      <c r="I126" s="9">
        <v>0.69252916870368719</v>
      </c>
      <c r="J126" s="9">
        <v>0.316887806641244</v>
      </c>
      <c r="K126" s="9">
        <f>LOG(1+ABS('3. BD Comp Media resumida'!K126))</f>
        <v>3.2715041204034533E-2</v>
      </c>
      <c r="L126" s="9">
        <f>LOG(1+ABS('3. BD Comp Media resumida'!L126))</f>
        <v>1.0037999090809133</v>
      </c>
      <c r="M126" s="16">
        <v>16.502716621586821</v>
      </c>
      <c r="N126" s="9">
        <f>LOG(1+ABS('3. BD Comp Media resumida'!N126))</f>
        <v>1.0685304522653752E-3</v>
      </c>
      <c r="O126" s="16">
        <v>6.6104101132398458</v>
      </c>
      <c r="P126" s="9">
        <v>0.72379064289795625</v>
      </c>
      <c r="Q126" s="9">
        <f>LOG(1+ABS('3. BD Comp Media resumida'!Q126))</f>
        <v>2.5199523649311484</v>
      </c>
      <c r="R126" s="9">
        <v>0.26593229100510302</v>
      </c>
      <c r="S126" s="9">
        <f>LOG(1+ABS('3. BD Comp Media resumida'!S126))</f>
        <v>0.22838831540767165</v>
      </c>
      <c r="T126" s="9">
        <f>LOG(1+ABS('3. BD Comp Media resumida'!T126))</f>
        <v>5.84562669739958E-2</v>
      </c>
      <c r="U126" s="9" t="s">
        <v>267</v>
      </c>
      <c r="V126" s="16">
        <v>16.365253028441956</v>
      </c>
      <c r="W126" s="9">
        <v>0.8131593406593407</v>
      </c>
    </row>
    <row r="127" spans="1:23" x14ac:dyDescent="0.3">
      <c r="A127" s="6" t="s">
        <v>78</v>
      </c>
      <c r="B127">
        <v>860025402</v>
      </c>
      <c r="C127" s="7">
        <v>2019</v>
      </c>
      <c r="D127" t="s">
        <v>129</v>
      </c>
      <c r="E127" s="9">
        <v>5.6446748619826424E-2</v>
      </c>
      <c r="F127" s="9">
        <v>0.14691084846977379</v>
      </c>
      <c r="G127" s="9">
        <v>0.20335759708960022</v>
      </c>
      <c r="H127" s="9">
        <v>2.8972230150759427E-2</v>
      </c>
      <c r="I127" s="9">
        <v>0.79664240291039978</v>
      </c>
      <c r="J127" s="9">
        <v>3.0380383340436551E-2</v>
      </c>
      <c r="K127" s="9">
        <f>LOG(1+ABS('3. BD Comp Media resumida'!K127))</f>
        <v>3.8515540815855405E-2</v>
      </c>
      <c r="L127" s="9">
        <f>LOG(1+ABS('3. BD Comp Media resumida'!L127))</f>
        <v>2.2644957218583852</v>
      </c>
      <c r="M127" s="16">
        <v>16.769653250812429</v>
      </c>
      <c r="N127" s="9">
        <f>LOG(1+ABS('3. BD Comp Media resumida'!N127))</f>
        <v>3.3955245146289432E-3</v>
      </c>
      <c r="O127" s="16">
        <v>0.38422450899832677</v>
      </c>
      <c r="P127" s="9">
        <v>0.96189941156933534</v>
      </c>
      <c r="Q127" s="9">
        <f>LOG(1+ABS('3. BD Comp Media resumida'!Q127))</f>
        <v>1.4293270371575404</v>
      </c>
      <c r="R127" s="9">
        <v>3.8100588430664613E-2</v>
      </c>
      <c r="S127" s="9">
        <f>LOG(1+ABS('3. BD Comp Media resumida'!S127))</f>
        <v>1.1121349397429119</v>
      </c>
      <c r="T127" s="9">
        <f>LOG(1+ABS('3. BD Comp Media resumida'!T127))</f>
        <v>1.2613697572415636E-4</v>
      </c>
      <c r="U127" s="9" t="s">
        <v>267</v>
      </c>
      <c r="V127" s="16">
        <v>15.142742311063742</v>
      </c>
      <c r="W127" s="17">
        <f>MEDIAN(W128:W131)</f>
        <v>5.8738792857661981E-2</v>
      </c>
    </row>
    <row r="128" spans="1:23" x14ac:dyDescent="0.3">
      <c r="A128" s="6" t="s">
        <v>78</v>
      </c>
      <c r="B128">
        <v>860025402</v>
      </c>
      <c r="C128" s="7">
        <v>2020</v>
      </c>
      <c r="D128" t="s">
        <v>129</v>
      </c>
      <c r="E128" s="9">
        <v>6.4963995535376559E-2</v>
      </c>
      <c r="F128" s="9">
        <v>0.14795873831324291</v>
      </c>
      <c r="G128" s="9">
        <v>0.21292273384861948</v>
      </c>
      <c r="H128" s="9">
        <v>3.2147066363819407E-2</v>
      </c>
      <c r="I128" s="9">
        <v>0.78707726615138052</v>
      </c>
      <c r="J128" s="9">
        <v>-0.33029993405531061</v>
      </c>
      <c r="K128" s="9">
        <f>LOG(1+ABS('3. BD Comp Media resumida'!K128))</f>
        <v>4.0919927363267244E-2</v>
      </c>
      <c r="L128" s="9">
        <f>LOG(1+ABS('3. BD Comp Media resumida'!L128))</f>
        <v>2.0465110866945015</v>
      </c>
      <c r="M128" s="16">
        <v>16.754798292221004</v>
      </c>
      <c r="N128" s="9">
        <f>LOG(1+ABS('3. BD Comp Media resumida'!N128))</f>
        <v>6.3569919813738574E-3</v>
      </c>
      <c r="O128" s="16">
        <v>0.43906832591287387</v>
      </c>
      <c r="P128" s="9">
        <v>0.96691643770958347</v>
      </c>
      <c r="Q128" s="9">
        <f>LOG(1+ABS('3. BD Comp Media resumida'!Q128))</f>
        <v>1.6773494474590738</v>
      </c>
      <c r="R128" s="9">
        <v>3.3083562290416584E-2</v>
      </c>
      <c r="S128" s="9">
        <f>LOG(1+ABS('3. BD Comp Media resumida'!S128))</f>
        <v>1.872454808144957</v>
      </c>
      <c r="T128" s="9">
        <f>LOG(1+ABS('3. BD Comp Media resumida'!T128))</f>
        <v>9.1917395399455457E-3</v>
      </c>
      <c r="U128" s="9" t="s">
        <v>267</v>
      </c>
      <c r="V128" s="16">
        <v>13.982120159243951</v>
      </c>
      <c r="W128" s="9">
        <v>-0.68670879445689015</v>
      </c>
    </row>
    <row r="129" spans="1:23" x14ac:dyDescent="0.3">
      <c r="A129" s="6" t="s">
        <v>78</v>
      </c>
      <c r="B129">
        <v>860025402</v>
      </c>
      <c r="C129" s="7">
        <v>2021</v>
      </c>
      <c r="D129" t="s">
        <v>129</v>
      </c>
      <c r="E129" s="9">
        <v>5.9429211292468614E-2</v>
      </c>
      <c r="F129" s="9">
        <v>0.12880559617436668</v>
      </c>
      <c r="G129" s="9">
        <v>0.1882348074668353</v>
      </c>
      <c r="H129" s="9">
        <v>6.8362381272312903E-3</v>
      </c>
      <c r="I129" s="9">
        <v>0.8117651925331647</v>
      </c>
      <c r="J129" s="9">
        <v>0.14107811787425659</v>
      </c>
      <c r="K129" s="9">
        <f>LOG(1+ABS('3. BD Comp Media resumida'!K129))</f>
        <v>7.0126597805745247E-2</v>
      </c>
      <c r="L129" s="9">
        <f>LOG(1+ABS('3. BD Comp Media resumida'!L129))</f>
        <v>1.7450160778991808</v>
      </c>
      <c r="M129" s="16">
        <v>16.75875145129136</v>
      </c>
      <c r="N129" s="9">
        <f>LOG(1+ABS('3. BD Comp Media resumida'!N129))</f>
        <v>1.7168351703412508E-3</v>
      </c>
      <c r="O129" s="16">
        <v>0.46138687337790912</v>
      </c>
      <c r="P129" s="9">
        <v>0.95610449353831561</v>
      </c>
      <c r="Q129" s="9">
        <f>LOG(1+ABS('3. BD Comp Media resumida'!Q129))</f>
        <v>2.738423773119508</v>
      </c>
      <c r="R129" s="9">
        <v>4.3895506461684386E-2</v>
      </c>
      <c r="S129" s="9">
        <f>LOG(1+ABS('3. BD Comp Media resumida'!S129))</f>
        <v>0.51910417127958375</v>
      </c>
      <c r="T129" s="9">
        <f>LOG(1+ABS('3. BD Comp Media resumida'!T129))</f>
        <v>1.1905795576322421E-2</v>
      </c>
      <c r="U129" s="9" t="s">
        <v>267</v>
      </c>
      <c r="V129" s="16">
        <v>15.134233804279166</v>
      </c>
      <c r="W129" s="9">
        <v>2.1648752680325711</v>
      </c>
    </row>
    <row r="130" spans="1:23" x14ac:dyDescent="0.3">
      <c r="A130" s="6" t="s">
        <v>78</v>
      </c>
      <c r="B130">
        <v>860025402</v>
      </c>
      <c r="C130" s="7">
        <v>2022</v>
      </c>
      <c r="D130" t="s">
        <v>129</v>
      </c>
      <c r="E130" s="9">
        <v>6.456213283255173E-2</v>
      </c>
      <c r="F130" s="9">
        <v>0.12020952612728737</v>
      </c>
      <c r="G130" s="9">
        <v>0.1847716589598391</v>
      </c>
      <c r="H130" s="9">
        <v>8.518361279978447E-3</v>
      </c>
      <c r="I130" s="9">
        <v>0.81522834104016084</v>
      </c>
      <c r="J130" s="9">
        <v>8.3597295118379697E-2</v>
      </c>
      <c r="K130" s="9">
        <f>LOG(1+ABS('3. BD Comp Media resumida'!K130))</f>
        <v>6.8669715218633118E-2</v>
      </c>
      <c r="L130" s="9">
        <f>LOG(1+ABS('3. BD Comp Media resumida'!L130))</f>
        <v>2.4973403209619423</v>
      </c>
      <c r="M130" s="16">
        <v>16.757797908247085</v>
      </c>
      <c r="N130" s="9">
        <f>LOG(1+ABS('3. BD Comp Media resumida'!N130))</f>
        <v>4.137239787341075E-4</v>
      </c>
      <c r="O130" s="16">
        <v>0.53708000449305682</v>
      </c>
      <c r="P130" s="9">
        <v>0.95015444510920655</v>
      </c>
      <c r="Q130" s="9">
        <f>LOG(1+ABS('3. BD Comp Media resumida'!Q130))</f>
        <v>2.3637334458215244</v>
      </c>
      <c r="R130" s="9">
        <v>4.9845554890793439E-2</v>
      </c>
      <c r="S130" s="9">
        <f>LOG(1+ABS('3. BD Comp Media resumida'!S130))</f>
        <v>0.27951916373267915</v>
      </c>
      <c r="T130" s="9">
        <f>LOG(1+ABS('3. BD Comp Media resumida'!T130))</f>
        <v>1.1661319879330693E-3</v>
      </c>
      <c r="U130" s="9" t="s">
        <v>267</v>
      </c>
      <c r="V130" s="16">
        <v>15.332487727091227</v>
      </c>
      <c r="W130" s="9">
        <v>0.21927195548119705</v>
      </c>
    </row>
    <row r="131" spans="1:23" x14ac:dyDescent="0.3">
      <c r="A131" s="6" t="s">
        <v>78</v>
      </c>
      <c r="B131">
        <v>860025402</v>
      </c>
      <c r="C131" s="7">
        <v>2023</v>
      </c>
      <c r="D131" t="s">
        <v>129</v>
      </c>
      <c r="E131" s="9">
        <v>6.8736603349494191E-2</v>
      </c>
      <c r="F131" s="9">
        <v>0.15614387158606174</v>
      </c>
      <c r="G131" s="9">
        <v>0.22488047493555591</v>
      </c>
      <c r="H131" s="9">
        <v>0</v>
      </c>
      <c r="I131" s="9">
        <v>0.77511952506444404</v>
      </c>
      <c r="J131" s="9">
        <v>0.27891489919287377</v>
      </c>
      <c r="K131" s="9">
        <f>LOG(1+ABS('3. BD Comp Media resumida'!K131))</f>
        <v>4.3871446687617416E-2</v>
      </c>
      <c r="L131" s="9">
        <f>LOG(1+ABS('3. BD Comp Media resumida'!L131))</f>
        <v>2.2966017004178623</v>
      </c>
      <c r="M131" s="16">
        <v>16.737933640254127</v>
      </c>
      <c r="N131" s="9">
        <f>LOG(1+ABS('3. BD Comp Media resumida'!N131))</f>
        <v>8.4589065716389397E-3</v>
      </c>
      <c r="O131" s="16">
        <v>0.44021326390391613</v>
      </c>
      <c r="P131" s="9">
        <v>0.95879226756053082</v>
      </c>
      <c r="Q131" s="9">
        <f>LOG(1+ABS('3. BD Comp Media resumida'!Q131))</f>
        <v>0.79067649232476334</v>
      </c>
      <c r="R131" s="9">
        <v>4.1207732439469159E-2</v>
      </c>
      <c r="S131" s="9">
        <f>LOG(1+ABS('3. BD Comp Media resumida'!S131))</f>
        <v>1.3538676375145571</v>
      </c>
      <c r="T131" s="9">
        <f>LOG(1+ABS('3. BD Comp Media resumida'!T131))</f>
        <v>2.3854966007240408E-2</v>
      </c>
      <c r="U131" s="9" t="s">
        <v>267</v>
      </c>
      <c r="V131" s="16">
        <v>15.225131477095482</v>
      </c>
      <c r="W131" s="9">
        <v>-0.10179436976587308</v>
      </c>
    </row>
    <row r="132" spans="1:23" x14ac:dyDescent="0.3">
      <c r="A132" s="6" t="s">
        <v>78</v>
      </c>
      <c r="B132">
        <v>860049609</v>
      </c>
      <c r="C132" s="7">
        <v>2019</v>
      </c>
      <c r="D132" t="s">
        <v>131</v>
      </c>
      <c r="E132" s="9">
        <v>0.2980550102913968</v>
      </c>
      <c r="F132" s="9">
        <v>0.37270783186630307</v>
      </c>
      <c r="G132" s="9">
        <v>0.67076284215769988</v>
      </c>
      <c r="H132" s="9">
        <v>0.64182625936644988</v>
      </c>
      <c r="I132" s="9">
        <v>0.32923715784230012</v>
      </c>
      <c r="J132" s="9">
        <v>9.3719215811004328E-2</v>
      </c>
      <c r="K132" s="9">
        <f>LOG(1+ABS('3. BD Comp Media resumida'!K132))</f>
        <v>6.6091516256752289E-2</v>
      </c>
      <c r="L132" s="9">
        <f>LOG(1+ABS('3. BD Comp Media resumida'!L132))</f>
        <v>1.5626016843577764</v>
      </c>
      <c r="M132" s="16">
        <v>15.96748727309814</v>
      </c>
      <c r="N132" s="9">
        <f>LOG(1+ABS('3. BD Comp Media resumida'!N132))</f>
        <v>5.5510114237831282E-3</v>
      </c>
      <c r="O132" s="16">
        <v>0.79970149486505671</v>
      </c>
      <c r="P132" s="9">
        <v>0.82053175801237987</v>
      </c>
      <c r="Q132" s="9">
        <f>LOG(1+ABS('3. BD Comp Media resumida'!Q132))</f>
        <v>0.60280790624655023</v>
      </c>
      <c r="R132" s="9">
        <v>0.15550896348399676</v>
      </c>
      <c r="S132" s="9">
        <f>LOG(1+ABS('3. BD Comp Media resumida'!S132))</f>
        <v>0.21449176427654967</v>
      </c>
      <c r="T132" s="9">
        <f>LOG(1+ABS('3. BD Comp Media resumida'!T132))</f>
        <v>3.2249639215943052E-2</v>
      </c>
      <c r="U132" s="9" t="s">
        <v>267</v>
      </c>
      <c r="V132" s="16">
        <v>16.759426505636746</v>
      </c>
      <c r="W132" s="17">
        <f>MEDIAN(W133:W136)</f>
        <v>0.24919997184299403</v>
      </c>
    </row>
    <row r="133" spans="1:23" x14ac:dyDescent="0.3">
      <c r="A133" s="6" t="s">
        <v>78</v>
      </c>
      <c r="B133">
        <v>860049609</v>
      </c>
      <c r="C133" s="7">
        <v>2020</v>
      </c>
      <c r="D133" t="s">
        <v>131</v>
      </c>
      <c r="E133" s="9">
        <v>0.33199183141639066</v>
      </c>
      <c r="F133" s="9">
        <v>0.32423270691532474</v>
      </c>
      <c r="G133" s="9">
        <v>0.65622453833171535</v>
      </c>
      <c r="H133" s="9">
        <v>0.70007861363677182</v>
      </c>
      <c r="I133" s="9">
        <v>0.3437754616682846</v>
      </c>
      <c r="J133" s="9">
        <v>-2.9437921466629441E-3</v>
      </c>
      <c r="K133" s="9">
        <f>LOG(1+ABS('3. BD Comp Media resumida'!K133))</f>
        <v>7.6237135913323498E-2</v>
      </c>
      <c r="L133" s="9">
        <f>LOG(1+ABS('3. BD Comp Media resumida'!L133))</f>
        <v>1.7305629575190347</v>
      </c>
      <c r="M133" s="16">
        <v>15.8901559916835</v>
      </c>
      <c r="N133" s="9">
        <f>LOG(1+ABS('3. BD Comp Media resumida'!N133))</f>
        <v>3.1172800896925399E-2</v>
      </c>
      <c r="O133" s="16">
        <v>1.0239307273312568</v>
      </c>
      <c r="P133" s="9">
        <v>0.84146019649264359</v>
      </c>
      <c r="Q133" s="9">
        <f>LOG(1+ABS('3. BD Comp Media resumida'!Q133))</f>
        <v>0.66478224832082322</v>
      </c>
      <c r="R133" s="9">
        <v>0.12227202579140219</v>
      </c>
      <c r="S133" s="9">
        <f>LOG(1+ABS('3. BD Comp Media resumida'!S133))</f>
        <v>0.33107827068667528</v>
      </c>
      <c r="T133" s="9">
        <f>LOG(1+ABS('3. BD Comp Media resumida'!T133))</f>
        <v>5.1514763639238115E-3</v>
      </c>
      <c r="U133" s="9" t="s">
        <v>267</v>
      </c>
      <c r="V133" s="16">
        <v>16.445400495150071</v>
      </c>
      <c r="W133" s="9">
        <v>-0.26949997274890847</v>
      </c>
    </row>
    <row r="134" spans="1:23" x14ac:dyDescent="0.3">
      <c r="A134" s="6" t="s">
        <v>78</v>
      </c>
      <c r="B134">
        <v>860049609</v>
      </c>
      <c r="C134" s="7">
        <v>2021</v>
      </c>
      <c r="D134" t="s">
        <v>131</v>
      </c>
      <c r="E134" s="9">
        <v>0.37111723062103236</v>
      </c>
      <c r="F134" s="9">
        <v>0.24175675185034634</v>
      </c>
      <c r="G134" s="9">
        <v>0.6128739824713787</v>
      </c>
      <c r="H134" s="9">
        <v>0.59799770831519017</v>
      </c>
      <c r="I134" s="9">
        <v>0.3871260175286213</v>
      </c>
      <c r="J134" s="9">
        <v>8.2087993413178489E-2</v>
      </c>
      <c r="K134" s="9">
        <f>LOG(1+ABS('3. BD Comp Media resumida'!K134))</f>
        <v>8.9882922190509668E-2</v>
      </c>
      <c r="L134" s="9">
        <f>LOG(1+ABS('3. BD Comp Media resumida'!L134))</f>
        <v>1.6189072142123462</v>
      </c>
      <c r="M134" s="16">
        <v>15.879479768069521</v>
      </c>
      <c r="N134" s="9">
        <f>LOG(1+ABS('3. BD Comp Media resumida'!N134))</f>
        <v>4.5876458102734182E-3</v>
      </c>
      <c r="O134" s="16">
        <v>1.5350852779936566</v>
      </c>
      <c r="P134" s="9">
        <v>0.80881290676072404</v>
      </c>
      <c r="Q134" s="9">
        <f>LOG(1+ABS('3. BD Comp Media resumida'!Q134))</f>
        <v>1.7232640683495939</v>
      </c>
      <c r="R134" s="9">
        <v>0.18266893685476543</v>
      </c>
      <c r="S134" s="9">
        <f>LOG(1+ABS('3. BD Comp Media resumida'!S134))</f>
        <v>0.99028436821500732</v>
      </c>
      <c r="T134" s="9">
        <f>LOG(1+ABS('3. BD Comp Media resumida'!T134))</f>
        <v>3.8943971600891671E-2</v>
      </c>
      <c r="U134" s="9" t="s">
        <v>267</v>
      </c>
      <c r="V134" s="16">
        <v>16.884236475896486</v>
      </c>
      <c r="W134" s="9">
        <v>0.55090088891897304</v>
      </c>
    </row>
    <row r="135" spans="1:23" x14ac:dyDescent="0.3">
      <c r="A135" s="6" t="s">
        <v>78</v>
      </c>
      <c r="B135">
        <v>860049609</v>
      </c>
      <c r="C135" s="7">
        <v>2022</v>
      </c>
      <c r="D135" t="s">
        <v>131</v>
      </c>
      <c r="E135" s="9">
        <v>0.49161566611835394</v>
      </c>
      <c r="F135" s="9">
        <v>0.17074589424304271</v>
      </c>
      <c r="G135" s="9">
        <v>0.6623615603613966</v>
      </c>
      <c r="H135" s="9">
        <v>0.42573580841379022</v>
      </c>
      <c r="I135" s="9">
        <v>0.33763843963860335</v>
      </c>
      <c r="J135" s="9">
        <v>6.0999440276283831E-2</v>
      </c>
      <c r="K135" s="9">
        <f>LOG(1+ABS('3. BD Comp Media resumida'!K135))</f>
        <v>0.11552627534934487</v>
      </c>
      <c r="L135" s="9">
        <f>LOG(1+ABS('3. BD Comp Media resumida'!L135))</f>
        <v>1.5752510565898932</v>
      </c>
      <c r="M135" s="16">
        <v>15.96440796393335</v>
      </c>
      <c r="N135" s="9">
        <f>LOG(1+ABS('3. BD Comp Media resumida'!N135))</f>
        <v>3.6883846821660182E-2</v>
      </c>
      <c r="O135" s="16">
        <v>2.8792239385772844</v>
      </c>
      <c r="P135" s="9">
        <v>0.7369750068743165</v>
      </c>
      <c r="Q135" s="9">
        <f>LOG(1+ABS('3. BD Comp Media resumida'!Q135))</f>
        <v>0.69727601062328226</v>
      </c>
      <c r="R135" s="9">
        <v>0.25859149627807365</v>
      </c>
      <c r="S135" s="9">
        <f>LOG(1+ABS('3. BD Comp Media resumida'!S135))</f>
        <v>5.4637998602246649E-2</v>
      </c>
      <c r="T135" s="9">
        <f>LOG(1+ABS('3. BD Comp Media resumida'!T135))</f>
        <v>3.1256276392907539E-2</v>
      </c>
      <c r="U135" s="9" t="s">
        <v>267</v>
      </c>
      <c r="V135" s="16">
        <v>17.186435347030486</v>
      </c>
      <c r="W135" s="9">
        <v>0.35283023884292963</v>
      </c>
    </row>
    <row r="136" spans="1:23" x14ac:dyDescent="0.3">
      <c r="A136" s="6" t="s">
        <v>78</v>
      </c>
      <c r="B136">
        <v>860049609</v>
      </c>
      <c r="C136" s="7">
        <v>2023</v>
      </c>
      <c r="D136" t="s">
        <v>131</v>
      </c>
      <c r="E136" s="9">
        <v>0.5709348542081244</v>
      </c>
      <c r="F136" s="9">
        <v>8.9254225837308562E-2</v>
      </c>
      <c r="G136" s="9">
        <v>0.66018908004543297</v>
      </c>
      <c r="H136" s="9">
        <v>0.3007170037892023</v>
      </c>
      <c r="I136" s="9">
        <v>0.33981091995456697</v>
      </c>
      <c r="J136" s="9">
        <v>4.8001217672446111E-2</v>
      </c>
      <c r="K136" s="9">
        <f>LOG(1+ABS('3. BD Comp Media resumida'!K136))</f>
        <v>0.12842018466706939</v>
      </c>
      <c r="L136" s="9">
        <f>LOG(1+ABS('3. BD Comp Media resumida'!L136))</f>
        <v>1.5680558889605358</v>
      </c>
      <c r="M136" s="16">
        <v>15.949184688819308</v>
      </c>
      <c r="N136" s="9">
        <f>LOG(1+ABS('3. BD Comp Media resumida'!N136))</f>
        <v>6.5122447984614007E-3</v>
      </c>
      <c r="O136" s="16">
        <v>6.3967263045765144</v>
      </c>
      <c r="P136" s="9">
        <v>0.72666617806326217</v>
      </c>
      <c r="Q136" s="9">
        <f>LOG(1+ABS('3. BD Comp Media resumida'!Q136))</f>
        <v>1.0267489865146775</v>
      </c>
      <c r="R136" s="9">
        <v>0.2683968357917228</v>
      </c>
      <c r="S136" s="9">
        <f>LOG(1+ABS('3. BD Comp Media resumida'!S136))</f>
        <v>4.2210938688635909E-2</v>
      </c>
      <c r="T136" s="9">
        <f>LOG(1+ABS('3. BD Comp Media resumida'!T136))</f>
        <v>2.8585109785363692E-2</v>
      </c>
      <c r="U136" s="9" t="s">
        <v>267</v>
      </c>
      <c r="V136" s="16">
        <v>17.322337419110244</v>
      </c>
      <c r="W136" s="9">
        <v>0.14556970484305842</v>
      </c>
    </row>
    <row r="137" spans="1:23" x14ac:dyDescent="0.3">
      <c r="A137" s="6" t="s">
        <v>78</v>
      </c>
      <c r="B137">
        <v>860050005</v>
      </c>
      <c r="C137" s="7">
        <v>2019</v>
      </c>
      <c r="D137" t="s">
        <v>135</v>
      </c>
      <c r="E137" s="9">
        <v>7.0436980537744387E-2</v>
      </c>
      <c r="F137" s="9">
        <v>0.44303161116690709</v>
      </c>
      <c r="G137" s="9">
        <v>0.51346859170465153</v>
      </c>
      <c r="H137" s="9">
        <v>0</v>
      </c>
      <c r="I137" s="9">
        <v>0.48653140829534852</v>
      </c>
      <c r="J137" s="9">
        <v>19.791725472161875</v>
      </c>
      <c r="K137" s="9">
        <f>LOG(1+ABS('3. BD Comp Media resumida'!K137))</f>
        <v>2.0582156587267971E-2</v>
      </c>
      <c r="L137" s="9">
        <f>LOG(1+ABS('3. BD Comp Media resumida'!L137))</f>
        <v>0</v>
      </c>
      <c r="M137" s="16">
        <v>15.910558557873225</v>
      </c>
      <c r="N137" s="9">
        <f>LOG(1+ABS('3. BD Comp Media resumida'!N137))</f>
        <v>5.0074679063676436E-2</v>
      </c>
      <c r="O137" s="16">
        <v>0.15898861111111112</v>
      </c>
      <c r="P137" s="9">
        <v>0.12744013504588023</v>
      </c>
      <c r="Q137" s="9">
        <f>LOG(1+ABS('3. BD Comp Media resumida'!Q137))</f>
        <v>0.96583688242449373</v>
      </c>
      <c r="R137" s="9">
        <v>0.87255986495411975</v>
      </c>
      <c r="S137" s="9">
        <f>LOG(1+ABS('3. BD Comp Media resumida'!S137))</f>
        <v>0.26378632414242165</v>
      </c>
      <c r="T137" s="9">
        <f>LOG(1+ABS('3. BD Comp Media resumida'!T137))</f>
        <v>6.2443196150684631E-2</v>
      </c>
      <c r="U137" s="9" t="s">
        <v>267</v>
      </c>
      <c r="V137" s="16">
        <v>11.051857790886416</v>
      </c>
      <c r="W137" s="17">
        <f>MEDIAN(W138:W141)</f>
        <v>1.0047289221234517</v>
      </c>
    </row>
    <row r="138" spans="1:23" x14ac:dyDescent="0.3">
      <c r="A138" s="6" t="s">
        <v>78</v>
      </c>
      <c r="B138">
        <v>860050005</v>
      </c>
      <c r="C138" s="7">
        <v>2020</v>
      </c>
      <c r="D138" t="s">
        <v>135</v>
      </c>
      <c r="E138" s="9">
        <v>0.5897262053852238</v>
      </c>
      <c r="F138" s="9">
        <v>0</v>
      </c>
      <c r="G138" s="9">
        <v>0.5897262053852238</v>
      </c>
      <c r="H138" s="9">
        <v>0</v>
      </c>
      <c r="I138" s="9">
        <v>0.4102737946147762</v>
      </c>
      <c r="J138" s="9">
        <v>5.9235824167778325E-2</v>
      </c>
      <c r="K138" s="9">
        <f>LOG(1+ABS('3. BD Comp Media resumida'!K138))</f>
        <v>0.20132233329569932</v>
      </c>
      <c r="L138" s="9">
        <f>LOG(1+ABS('3. BD Comp Media resumida'!L138))</f>
        <v>1.5380987459588449</v>
      </c>
      <c r="M138" s="16">
        <v>16.106240859771258</v>
      </c>
      <c r="N138" s="9">
        <f>LOG(1+ABS('3. BD Comp Media resumida'!N138))</f>
        <v>8.4983743920442528E-2</v>
      </c>
      <c r="O138" s="16">
        <v>10</v>
      </c>
      <c r="P138" s="9">
        <v>0.12373317066970838</v>
      </c>
      <c r="Q138" s="9">
        <f>LOG(1+ABS('3. BD Comp Media resumida'!Q138))</f>
        <v>2.3238958056964649</v>
      </c>
      <c r="R138" s="9">
        <v>0.87626682933029165</v>
      </c>
      <c r="S138" s="9">
        <f>LOG(1+ABS('3. BD Comp Media resumida'!S138))</f>
        <v>0.28332434255555555</v>
      </c>
      <c r="T138" s="9">
        <f>LOG(1+ABS('3. BD Comp Media resumida'!T138))</f>
        <v>4.3897035044626947E-3</v>
      </c>
      <c r="U138" s="9" t="s">
        <v>267</v>
      </c>
      <c r="V138" s="16">
        <v>14.888055698133545</v>
      </c>
      <c r="W138" s="9">
        <v>45.348916128827646</v>
      </c>
    </row>
    <row r="139" spans="1:23" x14ac:dyDescent="0.3">
      <c r="A139" s="6" t="s">
        <v>78</v>
      </c>
      <c r="B139">
        <v>860050005</v>
      </c>
      <c r="C139" s="7">
        <v>2021</v>
      </c>
      <c r="D139" t="s">
        <v>135</v>
      </c>
      <c r="E139" s="9">
        <v>0.58047901371558064</v>
      </c>
      <c r="F139" s="9">
        <v>0</v>
      </c>
      <c r="G139" s="9">
        <v>0.58047901371558064</v>
      </c>
      <c r="H139" s="9">
        <v>0</v>
      </c>
      <c r="I139" s="9">
        <v>0.41952098628441931</v>
      </c>
      <c r="J139" s="9">
        <v>0.1466100900017</v>
      </c>
      <c r="K139" s="9">
        <f>LOG(1+ABS('3. BD Comp Media resumida'!K139))</f>
        <v>0.19878873346377945</v>
      </c>
      <c r="L139" s="9">
        <f>LOG(1+ABS('3. BD Comp Media resumida'!L139))</f>
        <v>1.8542828358815109</v>
      </c>
      <c r="M139" s="16">
        <v>16.223690129244755</v>
      </c>
      <c r="N139" s="9">
        <f>LOG(1+ABS('3. BD Comp Media resumida'!N139))</f>
        <v>5.1007569635907871E-2</v>
      </c>
      <c r="O139" s="16">
        <v>10</v>
      </c>
      <c r="P139" s="9">
        <v>9.5861949262492072E-2</v>
      </c>
      <c r="Q139" s="9">
        <f>LOG(1+ABS('3. BD Comp Media resumida'!Q139))</f>
        <v>1.0381258899933883</v>
      </c>
      <c r="R139" s="9">
        <v>0.90413805073750797</v>
      </c>
      <c r="S139" s="9">
        <f>LOG(1+ABS('3. BD Comp Media resumida'!S139))</f>
        <v>0.78223804378929074</v>
      </c>
      <c r="T139" s="9">
        <f>LOG(1+ABS('3. BD Comp Media resumida'!T139))</f>
        <v>2.3133651729781098E-2</v>
      </c>
      <c r="U139" s="9" t="s">
        <v>267</v>
      </c>
      <c r="V139" s="16">
        <v>15.692732023956523</v>
      </c>
      <c r="W139" s="9">
        <v>1.2359726550725689</v>
      </c>
    </row>
    <row r="140" spans="1:23" x14ac:dyDescent="0.3">
      <c r="A140" s="6" t="s">
        <v>78</v>
      </c>
      <c r="B140">
        <v>860050005</v>
      </c>
      <c r="C140" s="7">
        <v>2022</v>
      </c>
      <c r="D140" t="s">
        <v>135</v>
      </c>
      <c r="E140" s="9">
        <v>0.57484159856566885</v>
      </c>
      <c r="F140" s="9">
        <v>0</v>
      </c>
      <c r="G140" s="9">
        <v>0.57484159856566885</v>
      </c>
      <c r="H140" s="9">
        <v>0</v>
      </c>
      <c r="I140" s="9">
        <v>0.42515840143433115</v>
      </c>
      <c r="J140" s="9">
        <v>9.0500630052988293E-2</v>
      </c>
      <c r="K140" s="9">
        <f>LOG(1+ABS('3. BD Comp Media resumida'!K140))</f>
        <v>0.19723687791710029</v>
      </c>
      <c r="L140" s="9">
        <f>LOG(1+ABS('3. BD Comp Media resumida'!L140))</f>
        <v>2.4891982423378174</v>
      </c>
      <c r="M140" s="16">
        <v>16.334998650471874</v>
      </c>
      <c r="N140" s="9">
        <f>LOG(1+ABS('3. BD Comp Media resumida'!N140))</f>
        <v>4.8340676557748111E-2</v>
      </c>
      <c r="O140" s="16">
        <v>10</v>
      </c>
      <c r="P140" s="9">
        <v>8.7676807943433049E-2</v>
      </c>
      <c r="Q140" s="9">
        <f>LOG(1+ABS('3. BD Comp Media resumida'!Q140))</f>
        <v>0.87906438133187215</v>
      </c>
      <c r="R140" s="9">
        <v>0.91232319205656698</v>
      </c>
      <c r="S140" s="9">
        <f>LOG(1+ABS('3. BD Comp Media resumida'!S140))</f>
        <v>7.7415714627001725E-3</v>
      </c>
      <c r="T140" s="9">
        <f>LOG(1+ABS('3. BD Comp Media resumida'!T140))</f>
        <v>2.111841224231948E-2</v>
      </c>
      <c r="U140" s="9" t="s">
        <v>267</v>
      </c>
      <c r="V140" s="16">
        <v>16.265678667968718</v>
      </c>
      <c r="W140" s="9">
        <v>0.7734851891743344</v>
      </c>
    </row>
    <row r="141" spans="1:23" x14ac:dyDescent="0.3">
      <c r="A141" s="6" t="s">
        <v>78</v>
      </c>
      <c r="B141">
        <v>860050005</v>
      </c>
      <c r="C141" s="7">
        <v>2023</v>
      </c>
      <c r="D141" t="s">
        <v>135</v>
      </c>
      <c r="E141" s="9">
        <v>0.49913755163583384</v>
      </c>
      <c r="F141" s="9">
        <v>0</v>
      </c>
      <c r="G141" s="9">
        <v>0.49913755163583384</v>
      </c>
      <c r="H141" s="9">
        <v>0</v>
      </c>
      <c r="I141" s="9">
        <v>0.50086244836416616</v>
      </c>
      <c r="J141" s="9">
        <v>0.1933352913926952</v>
      </c>
      <c r="K141" s="9">
        <f>LOG(1+ABS('3. BD Comp Media resumida'!K141))</f>
        <v>0.17584148286545345</v>
      </c>
      <c r="L141" s="9">
        <f>LOG(1+ABS('3. BD Comp Media resumida'!L141))</f>
        <v>2.0490740824823095</v>
      </c>
      <c r="M141" s="16">
        <v>16.448147175999281</v>
      </c>
      <c r="N141" s="9">
        <f>LOG(1+ABS('3. BD Comp Media resumida'!N141))</f>
        <v>4.9139780272042896E-2</v>
      </c>
      <c r="O141" s="16">
        <v>10</v>
      </c>
      <c r="P141" s="9">
        <v>7.9202334828953128E-2</v>
      </c>
      <c r="Q141" s="9">
        <f>LOG(1+ABS('3. BD Comp Media resumida'!Q141))</f>
        <v>0.56494570280377077</v>
      </c>
      <c r="R141" s="9">
        <v>0.92079766517104689</v>
      </c>
      <c r="S141" s="9">
        <f>LOG(1+ABS('3. BD Comp Media resumida'!S141))</f>
        <v>0.42378382005082227</v>
      </c>
      <c r="T141" s="9">
        <f>LOG(1+ABS('3. BD Comp Media resumida'!T141))</f>
        <v>4.8467244057871346E-2</v>
      </c>
      <c r="U141" s="9" t="s">
        <v>267</v>
      </c>
      <c r="V141" s="16">
        <v>16.543419855356497</v>
      </c>
      <c r="W141" s="9">
        <v>0.32014448294888087</v>
      </c>
    </row>
    <row r="142" spans="1:23" x14ac:dyDescent="0.3">
      <c r="A142" s="6" t="s">
        <v>78</v>
      </c>
      <c r="B142">
        <v>860061403</v>
      </c>
      <c r="C142" s="7">
        <v>2019</v>
      </c>
      <c r="D142" t="s">
        <v>137</v>
      </c>
      <c r="E142" s="9">
        <v>0.28490508812332749</v>
      </c>
      <c r="F142" s="9">
        <v>0.37580347170799927</v>
      </c>
      <c r="G142" s="9">
        <v>0.6607085598313267</v>
      </c>
      <c r="H142" s="9">
        <v>0.55204128344341519</v>
      </c>
      <c r="I142" s="9">
        <v>0.3392914401686733</v>
      </c>
      <c r="J142" s="9">
        <v>7.0601697787282383E-2</v>
      </c>
      <c r="K142" s="9">
        <f>LOG(1+ABS('3. BD Comp Media resumida'!K142))</f>
        <v>5.0199083236653098E-2</v>
      </c>
      <c r="L142" s="9">
        <f>LOG(1+ABS('3. BD Comp Media resumida'!L142))</f>
        <v>1.5299221734927519</v>
      </c>
      <c r="M142" s="16">
        <v>17.404181065384762</v>
      </c>
      <c r="N142" s="9">
        <f>LOG(1+ABS('3. BD Comp Media resumida'!N142))</f>
        <v>3.4863140210243296E-2</v>
      </c>
      <c r="O142" s="16">
        <v>0.75812255493131742</v>
      </c>
      <c r="P142" s="9">
        <v>0.60235511394136976</v>
      </c>
      <c r="Q142" s="9">
        <f>LOG(1+ABS('3. BD Comp Media resumida'!Q142))</f>
        <v>0.3303379583263148</v>
      </c>
      <c r="R142" s="9">
        <v>0.24517782945224437</v>
      </c>
      <c r="S142" s="9">
        <f>LOG(1+ABS('3. BD Comp Media resumida'!S142))</f>
        <v>0.2328960238322465</v>
      </c>
      <c r="T142" s="9">
        <f>LOG(1+ABS('3. BD Comp Media resumida'!T142))</f>
        <v>4.3582051108653538E-3</v>
      </c>
      <c r="U142" s="9" t="s">
        <v>268</v>
      </c>
      <c r="V142" s="16">
        <v>17.031137310308157</v>
      </c>
      <c r="W142" s="17">
        <f>MEDIAN(W143:W146)</f>
        <v>0.11122018037116144</v>
      </c>
    </row>
    <row r="143" spans="1:23" x14ac:dyDescent="0.3">
      <c r="A143" s="6" t="s">
        <v>78</v>
      </c>
      <c r="B143">
        <v>860061403</v>
      </c>
      <c r="C143" s="7">
        <v>2020</v>
      </c>
      <c r="D143" t="s">
        <v>137</v>
      </c>
      <c r="E143" s="9">
        <v>7.7513313087501812E-2</v>
      </c>
      <c r="F143" s="9">
        <v>0.64008468370654359</v>
      </c>
      <c r="G143" s="9">
        <v>0.71759799679404535</v>
      </c>
      <c r="H143" s="9">
        <v>1.0974647080903006</v>
      </c>
      <c r="I143" s="9">
        <v>0.2824020032059546</v>
      </c>
      <c r="J143" s="9">
        <v>-0.21703937928222972</v>
      </c>
      <c r="K143" s="9">
        <f>LOG(1+ABS('3. BD Comp Media resumida'!K143))</f>
        <v>4.3045134602944811E-2</v>
      </c>
      <c r="L143" s="9">
        <f>LOG(1+ABS('3. BD Comp Media resumida'!L143))</f>
        <v>1.7529562472448996</v>
      </c>
      <c r="M143" s="16">
        <v>17.281143642978432</v>
      </c>
      <c r="N143" s="9">
        <f>LOG(1+ABS('3. BD Comp Media resumida'!N143))</f>
        <v>4.7574457637236195E-2</v>
      </c>
      <c r="O143" s="16">
        <v>0.12109852814887687</v>
      </c>
      <c r="P143" s="9">
        <v>0.80431816271110379</v>
      </c>
      <c r="Q143" s="9">
        <f>LOG(1+ABS('3. BD Comp Media resumida'!Q143))</f>
        <v>0.61232170437635225</v>
      </c>
      <c r="R143" s="9">
        <v>0.14529593823865017</v>
      </c>
      <c r="S143" s="9">
        <f>LOG(1+ABS('3. BD Comp Media resumida'!S143))</f>
        <v>1.1184381885803623</v>
      </c>
      <c r="T143" s="9">
        <f>LOG(1+ABS('3. BD Comp Media resumida'!T143))</f>
        <v>5.1927840183245332E-2</v>
      </c>
      <c r="U143" s="9" t="s">
        <v>268</v>
      </c>
      <c r="V143" s="16">
        <v>16.587377644887912</v>
      </c>
      <c r="W143" s="9">
        <v>-0.35838039432310531</v>
      </c>
    </row>
    <row r="144" spans="1:23" x14ac:dyDescent="0.3">
      <c r="A144" s="6" t="s">
        <v>78</v>
      </c>
      <c r="B144">
        <v>860061403</v>
      </c>
      <c r="C144" s="7">
        <v>2021</v>
      </c>
      <c r="D144" t="s">
        <v>137</v>
      </c>
      <c r="E144" s="9">
        <v>0.1027728225364779</v>
      </c>
      <c r="F144" s="9">
        <v>0.633859143080865</v>
      </c>
      <c r="G144" s="9">
        <v>0.7366319656173429</v>
      </c>
      <c r="H144" s="9">
        <v>1.0016298951427958</v>
      </c>
      <c r="I144" s="9">
        <v>0.2633680343826571</v>
      </c>
      <c r="J144" s="9">
        <v>4.9986440118342437E-3</v>
      </c>
      <c r="K144" s="9">
        <f>LOG(1+ABS('3. BD Comp Media resumida'!K144))</f>
        <v>5.8266373292480259E-2</v>
      </c>
      <c r="L144" s="9">
        <f>LOG(1+ABS('3. BD Comp Media resumida'!L144))</f>
        <v>1.8545786036162715</v>
      </c>
      <c r="M144" s="16">
        <v>17.358967456117316</v>
      </c>
      <c r="N144" s="9">
        <f>LOG(1+ABS('3. BD Comp Media resumida'!N144))</f>
        <v>3.3798452606886131E-2</v>
      </c>
      <c r="O144" s="16">
        <v>0.16213826629833217</v>
      </c>
      <c r="P144" s="9">
        <v>0.71367505502327311</v>
      </c>
      <c r="Q144" s="9">
        <f>LOG(1+ABS('3. BD Comp Media resumida'!Q144))</f>
        <v>1.0313455215163914</v>
      </c>
      <c r="R144" s="9">
        <v>0.23722509108671261</v>
      </c>
      <c r="S144" s="9">
        <f>LOG(1+ABS('3. BD Comp Media resumida'!S144))</f>
        <v>0.26604245895735124</v>
      </c>
      <c r="T144" s="9">
        <f>LOG(1+ABS('3. BD Comp Media resumida'!T144))</f>
        <v>7.8286507125646925E-3</v>
      </c>
      <c r="U144" s="9" t="s">
        <v>268</v>
      </c>
      <c r="V144" s="16">
        <v>17.169013669745432</v>
      </c>
      <c r="W144" s="9">
        <v>0.78896282555828701</v>
      </c>
    </row>
    <row r="145" spans="1:23" x14ac:dyDescent="0.3">
      <c r="A145" s="6" t="s">
        <v>78</v>
      </c>
      <c r="B145">
        <v>860061403</v>
      </c>
      <c r="C145" s="7">
        <v>2022</v>
      </c>
      <c r="D145" t="s">
        <v>137</v>
      </c>
      <c r="E145" s="9">
        <v>0.19933929287249558</v>
      </c>
      <c r="F145" s="9">
        <v>0.5841289391109914</v>
      </c>
      <c r="G145" s="9">
        <v>0.78346823198348692</v>
      </c>
      <c r="H145" s="9">
        <v>1.0673621536357352</v>
      </c>
      <c r="I145" s="9">
        <v>0.21653176801651305</v>
      </c>
      <c r="J145" s="9">
        <v>-6.8707426345559824E-3</v>
      </c>
      <c r="K145" s="9">
        <f>LOG(1+ABS('3. BD Comp Media resumida'!K145))</f>
        <v>6.4937096960310151E-2</v>
      </c>
      <c r="L145" s="9">
        <f>LOG(1+ABS('3. BD Comp Media resumida'!L145))</f>
        <v>2.1404093028872651</v>
      </c>
      <c r="M145" s="16">
        <v>17.26723237685238</v>
      </c>
      <c r="N145" s="9">
        <f>LOG(1+ABS('3. BD Comp Media resumida'!N145))</f>
        <v>3.6490435092245338E-2</v>
      </c>
      <c r="O145" s="16">
        <v>0.34125906032986109</v>
      </c>
      <c r="P145" s="9">
        <v>0.72978338520150277</v>
      </c>
      <c r="Q145" s="9">
        <f>LOG(1+ABS('3. BD Comp Media resumida'!Q145))</f>
        <v>0.44671107818667111</v>
      </c>
      <c r="R145" s="9">
        <v>0.21500251769333592</v>
      </c>
      <c r="S145" s="9">
        <f>LOG(1+ABS('3. BD Comp Media resumida'!S145))</f>
        <v>0.62705437934359887</v>
      </c>
      <c r="T145" s="9">
        <f>LOG(1+ABS('3. BD Comp Media resumida'!T145))</f>
        <v>3.5218690218386188E-2</v>
      </c>
      <c r="U145" s="9" t="s">
        <v>268</v>
      </c>
      <c r="V145" s="16">
        <v>17.315296285821642</v>
      </c>
      <c r="W145" s="9">
        <v>0.15752327651491771</v>
      </c>
    </row>
    <row r="146" spans="1:23" x14ac:dyDescent="0.3">
      <c r="A146" s="6" t="s">
        <v>78</v>
      </c>
      <c r="B146">
        <v>860061403</v>
      </c>
      <c r="C146" s="7">
        <v>2023</v>
      </c>
      <c r="D146" t="s">
        <v>137</v>
      </c>
      <c r="E146" s="9">
        <v>0.20396801228416425</v>
      </c>
      <c r="F146" s="9">
        <v>0.59988734925603859</v>
      </c>
      <c r="G146" s="9">
        <v>0.80385536154020287</v>
      </c>
      <c r="H146" s="9">
        <v>0.52042595201842623</v>
      </c>
      <c r="I146" s="9">
        <v>0.19614463845979715</v>
      </c>
      <c r="J146" s="9">
        <v>4.153560411207155E-2</v>
      </c>
      <c r="K146" s="9">
        <f>LOG(1+ABS('3. BD Comp Media resumida'!K146))</f>
        <v>7.3087892758305351E-2</v>
      </c>
      <c r="L146" s="9">
        <f>LOG(1+ABS('3. BD Comp Media resumida'!L146))</f>
        <v>2.1129381484681389</v>
      </c>
      <c r="M146" s="16">
        <v>17.184374984645654</v>
      </c>
      <c r="N146" s="9">
        <f>LOG(1+ABS('3. BD Comp Media resumida'!N146))</f>
        <v>3.3229724938634422E-2</v>
      </c>
      <c r="O146" s="16">
        <v>0.34001052453784691</v>
      </c>
      <c r="P146" s="9">
        <v>0.73413697979292847</v>
      </c>
      <c r="Q146" s="9">
        <f>LOG(1+ABS('3. BD Comp Media resumida'!Q146))</f>
        <v>0.25920824686694116</v>
      </c>
      <c r="R146" s="9">
        <v>0.20551196785046921</v>
      </c>
      <c r="S146" s="9">
        <f>LOG(1+ABS('3. BD Comp Media resumida'!S146))</f>
        <v>0.19700917537090012</v>
      </c>
      <c r="T146" s="9">
        <f>LOG(1+ABS('3. BD Comp Media resumida'!T146))</f>
        <v>1.6654265048159866E-2</v>
      </c>
      <c r="U146" s="9" t="s">
        <v>267</v>
      </c>
      <c r="V146" s="16">
        <v>17.378193226766623</v>
      </c>
      <c r="W146" s="9">
        <v>6.4917084227405164E-2</v>
      </c>
    </row>
    <row r="147" spans="1:23" x14ac:dyDescent="0.3">
      <c r="A147" s="6" t="s">
        <v>78</v>
      </c>
      <c r="B147">
        <v>860076919</v>
      </c>
      <c r="C147" s="7">
        <v>2019</v>
      </c>
      <c r="D147" t="s">
        <v>138</v>
      </c>
      <c r="E147" s="9">
        <v>0.29324312958594229</v>
      </c>
      <c r="F147" s="9">
        <v>0.2077583534807092</v>
      </c>
      <c r="G147" s="9">
        <v>0.50100148306665149</v>
      </c>
      <c r="H147" s="9">
        <v>0.3747767368716452</v>
      </c>
      <c r="I147" s="9">
        <v>0.49899851693334851</v>
      </c>
      <c r="J147" s="9">
        <v>0.137707164351138</v>
      </c>
      <c r="K147" s="9">
        <f>LOG(1+ABS('3. BD Comp Media resumida'!K147))</f>
        <v>5.1111388800229654E-2</v>
      </c>
      <c r="L147" s="9">
        <f>LOG(1+ABS('3. BD Comp Media resumida'!L147))</f>
        <v>1.4536462231607479</v>
      </c>
      <c r="M147" s="16">
        <v>19.139632762253353</v>
      </c>
      <c r="N147" s="9">
        <f>LOG(1+ABS('3. BD Comp Media resumida'!N147))</f>
        <v>1.5239194194174709E-2</v>
      </c>
      <c r="O147" s="16">
        <v>1.4114625220745722</v>
      </c>
      <c r="P147" s="9">
        <v>0.52146274214753974</v>
      </c>
      <c r="Q147" s="9">
        <f>LOG(1+ABS('3. BD Comp Media resumida'!Q147))</f>
        <v>1.0230942119904005</v>
      </c>
      <c r="R147" s="9">
        <v>0.22889611338032295</v>
      </c>
      <c r="S147" s="9">
        <f>LOG(1+ABS('3. BD Comp Media resumida'!S147))</f>
        <v>0.20456653131498162</v>
      </c>
      <c r="T147" s="9">
        <f>LOG(1+ABS('3. BD Comp Media resumida'!T147))</f>
        <v>5.9950535667920871E-2</v>
      </c>
      <c r="U147" s="9" t="s">
        <v>268</v>
      </c>
      <c r="V147" s="16">
        <v>19.75784082570198</v>
      </c>
      <c r="W147" s="17">
        <f>MEDIAN(W148:W151)</f>
        <v>0.32449706435626535</v>
      </c>
    </row>
    <row r="148" spans="1:23" x14ac:dyDescent="0.3">
      <c r="A148" s="6" t="s">
        <v>78</v>
      </c>
      <c r="B148">
        <v>860076919</v>
      </c>
      <c r="C148" s="7">
        <v>2020</v>
      </c>
      <c r="D148" t="s">
        <v>138</v>
      </c>
      <c r="E148" s="9">
        <v>0.23254783786717759</v>
      </c>
      <c r="F148" s="9">
        <v>0.31695287409577722</v>
      </c>
      <c r="G148" s="9">
        <v>0.5495007119629548</v>
      </c>
      <c r="H148" s="9">
        <v>0.58588131016105616</v>
      </c>
      <c r="I148" s="9">
        <v>0.4504992880370452</v>
      </c>
      <c r="J148" s="9">
        <v>4.1079013160318305E-2</v>
      </c>
      <c r="K148" s="9">
        <f>LOG(1+ABS('3. BD Comp Media resumida'!K148))</f>
        <v>5.0745551683449422E-2</v>
      </c>
      <c r="L148" s="9">
        <f>LOG(1+ABS('3. BD Comp Media resumida'!L148))</f>
        <v>1.6086149939190044</v>
      </c>
      <c r="M148" s="16">
        <v>19.183584184544067</v>
      </c>
      <c r="N148" s="9">
        <f>LOG(1+ABS('3. BD Comp Media resumida'!N148))</f>
        <v>1.9087860172657001E-2</v>
      </c>
      <c r="O148" s="16">
        <v>0.73369846710052555</v>
      </c>
      <c r="P148" s="9">
        <v>0.48926516731036174</v>
      </c>
      <c r="Q148" s="9">
        <f>LOG(1+ABS('3. BD Comp Media resumida'!Q148))</f>
        <v>0.97815422053906775</v>
      </c>
      <c r="R148" s="9">
        <v>0.26495145520602159</v>
      </c>
      <c r="S148" s="9">
        <f>LOG(1+ABS('3. BD Comp Media resumida'!S148))</f>
        <v>0.34062257454856187</v>
      </c>
      <c r="T148" s="9">
        <f>LOG(1+ABS('3. BD Comp Media resumida'!T148))</f>
        <v>1.1588421764543439E-2</v>
      </c>
      <c r="U148" s="9" t="s">
        <v>268</v>
      </c>
      <c r="V148" s="16">
        <v>19.27602047450409</v>
      </c>
      <c r="W148" s="9">
        <v>-0.38234198667956898</v>
      </c>
    </row>
    <row r="149" spans="1:23" x14ac:dyDescent="0.3">
      <c r="A149" s="6" t="s">
        <v>78</v>
      </c>
      <c r="B149">
        <v>860076919</v>
      </c>
      <c r="C149" s="7">
        <v>2021</v>
      </c>
      <c r="D149" t="s">
        <v>138</v>
      </c>
      <c r="E149" s="9">
        <v>0.27051742366119275</v>
      </c>
      <c r="F149" s="9">
        <v>0.27075728556513418</v>
      </c>
      <c r="G149" s="9">
        <v>0.54127470922632692</v>
      </c>
      <c r="H149" s="9">
        <v>0.48033643447398988</v>
      </c>
      <c r="I149" s="9">
        <v>0.45872529077367308</v>
      </c>
      <c r="J149" s="9">
        <v>0.13752322198940978</v>
      </c>
      <c r="K149" s="9">
        <f>LOG(1+ABS('3. BD Comp Media resumida'!K149))</f>
        <v>5.561846485497085E-2</v>
      </c>
      <c r="L149" s="9">
        <f>LOG(1+ABS('3. BD Comp Media resumida'!L149))</f>
        <v>1.2607372542077717</v>
      </c>
      <c r="M149" s="16">
        <v>19.209732609381657</v>
      </c>
      <c r="N149" s="9">
        <f>LOG(1+ABS('3. BD Comp Media resumida'!N149))</f>
        <v>1.1356116617426784E-2</v>
      </c>
      <c r="O149" s="16">
        <v>0.99911410729561445</v>
      </c>
      <c r="P149" s="9">
        <v>0.49358177134933801</v>
      </c>
      <c r="Q149" s="9">
        <f>LOG(1+ABS('3. BD Comp Media resumida'!Q149))</f>
        <v>1.4504345234436471</v>
      </c>
      <c r="R149" s="9">
        <v>0.25762057045803172</v>
      </c>
      <c r="S149" s="9">
        <f>LOG(1+ABS('3. BD Comp Media resumida'!S149))</f>
        <v>0.81855725487973718</v>
      </c>
      <c r="T149" s="9">
        <f>LOG(1+ABS('3. BD Comp Media resumida'!T149))</f>
        <v>4.952440238056606E-2</v>
      </c>
      <c r="U149" s="9" t="s">
        <v>268</v>
      </c>
      <c r="V149" s="16">
        <v>19.818889174844248</v>
      </c>
      <c r="W149" s="9">
        <v>0.7209366392999903</v>
      </c>
    </row>
    <row r="150" spans="1:23" x14ac:dyDescent="0.3">
      <c r="A150" s="6" t="s">
        <v>78</v>
      </c>
      <c r="B150">
        <v>860076919</v>
      </c>
      <c r="C150" s="7">
        <v>2022</v>
      </c>
      <c r="D150" t="s">
        <v>138</v>
      </c>
      <c r="E150" s="9">
        <v>0.41937372035430526</v>
      </c>
      <c r="F150" s="9">
        <v>0.34565031142319996</v>
      </c>
      <c r="G150" s="9">
        <v>0.76502403177750522</v>
      </c>
      <c r="H150" s="9">
        <v>0.66682062087195015</v>
      </c>
      <c r="I150" s="9">
        <v>0.23497596822249475</v>
      </c>
      <c r="J150" s="9">
        <v>0.12963951874715765</v>
      </c>
      <c r="K150" s="9">
        <f>LOG(1+ABS('3. BD Comp Media resumida'!K150))</f>
        <v>8.5508279867770778E-2</v>
      </c>
      <c r="L150" s="9">
        <f>LOG(1+ABS('3. BD Comp Media resumida'!L150))</f>
        <v>1.5622209502648448</v>
      </c>
      <c r="M150" s="16">
        <v>19.435345799978379</v>
      </c>
      <c r="N150" s="9">
        <f>LOG(1+ABS('3. BD Comp Media resumida'!N150))</f>
        <v>9.7982563720742558E-2</v>
      </c>
      <c r="O150" s="16">
        <v>1.2132889990104518</v>
      </c>
      <c r="P150" s="9">
        <v>0.40705648728934157</v>
      </c>
      <c r="Q150" s="9">
        <f>LOG(1+ABS('3. BD Comp Media resumida'!Q150))</f>
        <v>0.39388802543192619</v>
      </c>
      <c r="R150" s="9">
        <v>0.32415445702100854</v>
      </c>
      <c r="S150" s="9">
        <f>LOG(1+ABS('3. BD Comp Media resumida'!S150))</f>
        <v>0.1659479927616766</v>
      </c>
      <c r="T150" s="9">
        <f>LOG(1+ABS('3. BD Comp Media resumida'!T150))</f>
        <v>5.7381952963594704E-2</v>
      </c>
      <c r="U150" s="9" t="s">
        <v>268</v>
      </c>
      <c r="V150" s="16">
        <v>20.136440959578344</v>
      </c>
      <c r="W150" s="9">
        <v>0.37376038283954371</v>
      </c>
    </row>
    <row r="151" spans="1:23" x14ac:dyDescent="0.3">
      <c r="A151" s="6" t="s">
        <v>78</v>
      </c>
      <c r="B151">
        <v>860076919</v>
      </c>
      <c r="C151" s="7">
        <v>2023</v>
      </c>
      <c r="D151" t="s">
        <v>138</v>
      </c>
      <c r="E151" s="9">
        <v>0.35618376322604506</v>
      </c>
      <c r="F151" s="9">
        <v>0.33099648880789623</v>
      </c>
      <c r="G151" s="9">
        <v>0.68718025203394129</v>
      </c>
      <c r="H151" s="9">
        <v>0.57889525232089079</v>
      </c>
      <c r="I151" s="9">
        <v>0.31281974796605866</v>
      </c>
      <c r="J151" s="9">
        <v>0.12276439222730318</v>
      </c>
      <c r="K151" s="9">
        <f>LOG(1+ABS('3. BD Comp Media resumida'!K151))</f>
        <v>5.9465332639996787E-2</v>
      </c>
      <c r="L151" s="9">
        <f>LOG(1+ABS('3. BD Comp Media resumida'!L151))</f>
        <v>0.84125366283439906</v>
      </c>
      <c r="M151" s="16">
        <v>19.45084948879688</v>
      </c>
      <c r="N151" s="9">
        <f>LOG(1+ABS('3. BD Comp Media resumida'!N151))</f>
        <v>6.7331665030208833E-3</v>
      </c>
      <c r="O151" s="16">
        <v>1.0760952918529809</v>
      </c>
      <c r="P151" s="9">
        <v>0.45111492201709991</v>
      </c>
      <c r="Q151" s="9">
        <f>LOG(1+ABS('3. BD Comp Media resumida'!Q151))</f>
        <v>1.2698753967604117</v>
      </c>
      <c r="R151" s="9">
        <v>0.27336503105896948</v>
      </c>
      <c r="S151" s="9">
        <f>LOG(1+ABS('3. BD Comp Media resumida'!S151))</f>
        <v>5.3486563957587533E-3</v>
      </c>
      <c r="T151" s="9">
        <f>LOG(1+ABS('3. BD Comp Media resumida'!T151))</f>
        <v>5.589662779220439E-2</v>
      </c>
      <c r="U151" s="9" t="s">
        <v>268</v>
      </c>
      <c r="V151" s="16">
        <v>20.379570451482287</v>
      </c>
      <c r="W151" s="9">
        <v>0.27523374587298699</v>
      </c>
    </row>
    <row r="152" spans="1:23" x14ac:dyDescent="0.3">
      <c r="A152" s="6" t="s">
        <v>78</v>
      </c>
      <c r="B152">
        <v>860351427</v>
      </c>
      <c r="C152" s="7">
        <v>2019</v>
      </c>
      <c r="D152" t="s">
        <v>139</v>
      </c>
      <c r="E152" s="9">
        <v>0.15134708411292644</v>
      </c>
      <c r="F152" s="9">
        <v>7.0044373511994273E-2</v>
      </c>
      <c r="G152" s="9">
        <v>0.22139145762492074</v>
      </c>
      <c r="H152" s="9">
        <v>3.2239036540762149E-2</v>
      </c>
      <c r="I152" s="9">
        <v>0.77860854237507926</v>
      </c>
      <c r="J152" s="9">
        <v>7.1216566977921572E-2</v>
      </c>
      <c r="K152" s="9">
        <f>LOG(1+ABS('3. BD Comp Media resumida'!K152))</f>
        <v>3.3688439497916001E-2</v>
      </c>
      <c r="L152" s="9">
        <f>LOG(1+ABS('3. BD Comp Media resumida'!L152))</f>
        <v>1.5886246131894874</v>
      </c>
      <c r="M152" s="16">
        <v>16.414399622783812</v>
      </c>
      <c r="N152" s="9">
        <f>LOG(1+ABS('3. BD Comp Media resumida'!N152))</f>
        <v>5.5174117950459369E-3</v>
      </c>
      <c r="O152" s="16">
        <v>2.1607314981125505</v>
      </c>
      <c r="P152" s="9">
        <v>0.69180355197780263</v>
      </c>
      <c r="Q152" s="9">
        <f>LOG(1+ABS('3. BD Comp Media resumida'!Q152))</f>
        <v>0.99355437209197717</v>
      </c>
      <c r="R152" s="9">
        <v>9.8193153301758249E-2</v>
      </c>
      <c r="S152" s="9">
        <f>LOG(1+ABS('3. BD Comp Media resumida'!S152))</f>
        <v>0.14544512687584923</v>
      </c>
      <c r="T152" s="9">
        <f>LOG(1+ABS('3. BD Comp Media resumida'!T152))</f>
        <v>1.8708178388723479E-2</v>
      </c>
      <c r="U152" s="9" t="s">
        <v>267</v>
      </c>
      <c r="V152" s="16">
        <v>16.670095252091336</v>
      </c>
      <c r="W152" s="17">
        <f>MEDIAN(W153:W156)</f>
        <v>0.12929893703877554</v>
      </c>
    </row>
    <row r="153" spans="1:23" x14ac:dyDescent="0.3">
      <c r="A153" s="6" t="s">
        <v>78</v>
      </c>
      <c r="B153">
        <v>860351427</v>
      </c>
      <c r="C153" s="7">
        <v>2020</v>
      </c>
      <c r="D153" t="s">
        <v>139</v>
      </c>
      <c r="E153" s="9">
        <v>0.10153356409143355</v>
      </c>
      <c r="F153" s="9">
        <v>0.22694415214580033</v>
      </c>
      <c r="G153" s="9">
        <v>0.32847771623723387</v>
      </c>
      <c r="H153" s="9">
        <v>0.31271040767516894</v>
      </c>
      <c r="I153" s="9">
        <v>0.67152228376276613</v>
      </c>
      <c r="J153" s="9">
        <v>-0.10460100598350559</v>
      </c>
      <c r="K153" s="9">
        <f>LOG(1+ABS('3. BD Comp Media resumida'!K153))</f>
        <v>3.3442624508397051E-2</v>
      </c>
      <c r="L153" s="9">
        <f>LOG(1+ABS('3. BD Comp Media resumida'!L153))</f>
        <v>1.9402297365120029</v>
      </c>
      <c r="M153" s="16">
        <v>16.395725114826742</v>
      </c>
      <c r="N153" s="9">
        <f>LOG(1+ABS('3. BD Comp Media resumida'!N153))</f>
        <v>7.9615534236171237E-3</v>
      </c>
      <c r="O153" s="16">
        <v>0.44739449389382491</v>
      </c>
      <c r="P153" s="9">
        <v>0.69653249211930024</v>
      </c>
      <c r="Q153" s="9">
        <f>LOG(1+ABS('3. BD Comp Media resumida'!Q153))</f>
        <v>1.4387924277979718</v>
      </c>
      <c r="R153" s="9">
        <v>6.166423105507058E-2</v>
      </c>
      <c r="S153" s="9">
        <f>LOG(1+ABS('3. BD Comp Media resumida'!S153))</f>
        <v>0.57623175190804288</v>
      </c>
      <c r="T153" s="9">
        <f>LOG(1+ABS('3. BD Comp Media resumida'!T153))</f>
        <v>3.315773507640607E-2</v>
      </c>
      <c r="U153" s="9" t="s">
        <v>267</v>
      </c>
      <c r="V153" s="16">
        <v>15.99743716014039</v>
      </c>
      <c r="W153" s="9">
        <v>-0.48964978453953178</v>
      </c>
    </row>
    <row r="154" spans="1:23" x14ac:dyDescent="0.3">
      <c r="A154" s="6" t="s">
        <v>78</v>
      </c>
      <c r="B154">
        <v>860351427</v>
      </c>
      <c r="C154" s="7">
        <v>2021</v>
      </c>
      <c r="D154" t="s">
        <v>139</v>
      </c>
      <c r="E154" s="9">
        <v>0.14246421264071002</v>
      </c>
      <c r="F154" s="9">
        <v>0.16982871218151577</v>
      </c>
      <c r="G154" s="9">
        <v>0.31229292482222576</v>
      </c>
      <c r="H154" s="9">
        <v>0.21749549637119409</v>
      </c>
      <c r="I154" s="9">
        <v>0.68770707517777419</v>
      </c>
      <c r="J154" s="9">
        <v>3.9739029218305966E-2</v>
      </c>
      <c r="K154" s="9">
        <f>LOG(1+ABS('3. BD Comp Media resumida'!K154))</f>
        <v>4.1696843133875026E-2</v>
      </c>
      <c r="L154" s="9">
        <f>LOG(1+ABS('3. BD Comp Media resumida'!L154))</f>
        <v>1.7580236938787173</v>
      </c>
      <c r="M154" s="16">
        <v>16.388630521848238</v>
      </c>
      <c r="N154" s="9">
        <f>LOG(1+ABS('3. BD Comp Media resumida'!N154))</f>
        <v>3.0594370310348391E-3</v>
      </c>
      <c r="O154" s="16">
        <v>0.83887000502271902</v>
      </c>
      <c r="P154" s="9">
        <v>0.67500131421805398</v>
      </c>
      <c r="Q154" s="9">
        <f>LOG(1+ABS('3. BD Comp Media resumida'!Q154))</f>
        <v>1.9273545374086498</v>
      </c>
      <c r="R154" s="9">
        <v>8.2037878015081347E-2</v>
      </c>
      <c r="S154" s="9">
        <f>LOG(1+ABS('3. BD Comp Media resumida'!S154))</f>
        <v>0.33096501901661646</v>
      </c>
      <c r="T154" s="9">
        <f>LOG(1+ABS('3. BD Comp Media resumida'!T154))</f>
        <v>4.9245269709079463E-3</v>
      </c>
      <c r="U154" s="9" t="s">
        <v>267</v>
      </c>
      <c r="V154" s="16">
        <v>16.461791874497727</v>
      </c>
      <c r="W154" s="9">
        <v>0.59098721636904084</v>
      </c>
    </row>
    <row r="155" spans="1:23" x14ac:dyDescent="0.3">
      <c r="A155" s="6" t="s">
        <v>78</v>
      </c>
      <c r="B155">
        <v>860351427</v>
      </c>
      <c r="C155" s="7">
        <v>2022</v>
      </c>
      <c r="D155" t="s">
        <v>139</v>
      </c>
      <c r="E155" s="9">
        <v>0.1676066019642487</v>
      </c>
      <c r="F155" s="9">
        <v>0.13687509520531921</v>
      </c>
      <c r="G155" s="9">
        <v>0.30448169716956791</v>
      </c>
      <c r="H155" s="9">
        <v>0.19171523781847236</v>
      </c>
      <c r="I155" s="9">
        <v>0.69551830283043203</v>
      </c>
      <c r="J155" s="9">
        <v>2.579555669109234E-2</v>
      </c>
      <c r="K155" s="9">
        <f>LOG(1+ABS('3. BD Comp Media resumida'!K155))</f>
        <v>4.34527211112909E-2</v>
      </c>
      <c r="L155" s="9">
        <f>LOG(1+ABS('3. BD Comp Media resumida'!L155))</f>
        <v>1.6469814114056296</v>
      </c>
      <c r="M155" s="16">
        <v>16.403783260791162</v>
      </c>
      <c r="N155" s="9">
        <f>LOG(1+ABS('3. BD Comp Media resumida'!N155))</f>
        <v>6.5807509086319976E-3</v>
      </c>
      <c r="O155" s="16">
        <v>1.2245222676399294</v>
      </c>
      <c r="P155" s="9">
        <v>0.66622704072296446</v>
      </c>
      <c r="Q155" s="9">
        <f>LOG(1+ABS('3. BD Comp Media resumida'!Q155))</f>
        <v>1.2665166104079706</v>
      </c>
      <c r="R155" s="9">
        <v>9.4596982121953443E-2</v>
      </c>
      <c r="S155" s="9">
        <f>LOG(1+ABS('3. BD Comp Media resumida'!S155))</f>
        <v>0.2087903580177041</v>
      </c>
      <c r="T155" s="9">
        <f>LOG(1+ABS('3. BD Comp Media resumida'!T155))</f>
        <v>7.8185028966598485E-3</v>
      </c>
      <c r="U155" s="9" t="s">
        <v>267</v>
      </c>
      <c r="V155" s="16">
        <v>16.698259390607557</v>
      </c>
      <c r="W155" s="9">
        <v>0.26676640545099373</v>
      </c>
    </row>
    <row r="156" spans="1:23" x14ac:dyDescent="0.3">
      <c r="A156" s="6" t="s">
        <v>78</v>
      </c>
      <c r="B156">
        <v>860351427</v>
      </c>
      <c r="C156" s="7">
        <v>2023</v>
      </c>
      <c r="D156" t="s">
        <v>139</v>
      </c>
      <c r="E156" s="9">
        <v>0.19926588388776106</v>
      </c>
      <c r="F156" s="9">
        <v>5.4614341781335479E-2</v>
      </c>
      <c r="G156" s="9">
        <v>0.25388022566909652</v>
      </c>
      <c r="H156" s="9">
        <v>0.17959857167199295</v>
      </c>
      <c r="I156" s="9">
        <v>0.74611977433090348</v>
      </c>
      <c r="J156" s="9">
        <v>3.1730516545550272E-2</v>
      </c>
      <c r="K156" s="9">
        <f>LOG(1+ABS('3. BD Comp Media resumida'!K156))</f>
        <v>4.0288397330136429E-2</v>
      </c>
      <c r="L156" s="9">
        <f>LOG(1+ABS('3. BD Comp Media resumida'!L156))</f>
        <v>1.6043540828168878</v>
      </c>
      <c r="M156" s="16">
        <v>16.368134109981021</v>
      </c>
      <c r="N156" s="9">
        <f>LOG(1+ABS('3. BD Comp Media resumida'!N156))</f>
        <v>1.4949247020755544E-2</v>
      </c>
      <c r="O156" s="16">
        <v>3.6485999352620673</v>
      </c>
      <c r="P156" s="9">
        <v>0.52248389268288731</v>
      </c>
      <c r="Q156" s="9">
        <f>LOG(1+ABS('3. BD Comp Media resumida'!Q156))</f>
        <v>9.1049470711302372E-2</v>
      </c>
      <c r="R156" s="9">
        <v>9.6128278508385956E-2</v>
      </c>
      <c r="S156" s="9">
        <f>LOG(1+ABS('3. BD Comp Media resumida'!S156))</f>
        <v>0.12940545256880889</v>
      </c>
      <c r="T156" s="9">
        <f>LOG(1+ABS('3. BD Comp Media resumida'!T156))</f>
        <v>1.0876194201699789E-2</v>
      </c>
      <c r="U156" s="9" t="s">
        <v>267</v>
      </c>
      <c r="V156" s="16">
        <v>16.690057313979846</v>
      </c>
      <c r="W156" s="9">
        <v>-8.1685313734426446E-3</v>
      </c>
    </row>
    <row r="157" spans="1:23" x14ac:dyDescent="0.3">
      <c r="A157" s="6" t="s">
        <v>78</v>
      </c>
      <c r="B157">
        <v>860351806</v>
      </c>
      <c r="C157" s="7">
        <v>2019</v>
      </c>
      <c r="D157" t="s">
        <v>140</v>
      </c>
      <c r="E157" s="9">
        <v>0.12302580378278452</v>
      </c>
      <c r="F157" s="9">
        <v>0</v>
      </c>
      <c r="G157" s="9">
        <v>0.12302580378278452</v>
      </c>
      <c r="H157" s="9">
        <v>8.6496267577933685E-3</v>
      </c>
      <c r="I157" s="9">
        <v>0.87697419621721551</v>
      </c>
      <c r="J157" s="9">
        <v>5.3004516561055044E-2</v>
      </c>
      <c r="K157" s="9">
        <f>LOG(1+ABS('3. BD Comp Media resumida'!K157))</f>
        <v>4.8714022568994077E-2</v>
      </c>
      <c r="L157" s="9">
        <f>LOG(1+ABS('3. BD Comp Media resumida'!L157))</f>
        <v>2.0793561103106084</v>
      </c>
      <c r="M157" s="16">
        <v>15.346873841453434</v>
      </c>
      <c r="N157" s="9">
        <f>LOG(1+ABS('3. BD Comp Media resumida'!N157))</f>
        <v>1.3609557392276079E-2</v>
      </c>
      <c r="O157" s="16">
        <v>10</v>
      </c>
      <c r="P157" s="9">
        <v>0.88192416137003171</v>
      </c>
      <c r="Q157" s="9">
        <f>LOG(1+ABS('3. BD Comp Media resumida'!Q157))</f>
        <v>0.89646757748424655</v>
      </c>
      <c r="R157" s="9">
        <v>0.10908109176453899</v>
      </c>
      <c r="S157" s="9">
        <f>LOG(1+ABS('3. BD Comp Media resumida'!S157))</f>
        <v>0.4778056002661214</v>
      </c>
      <c r="T157" s="9">
        <f>LOG(1+ABS('3. BD Comp Media resumida'!T157))</f>
        <v>3.1796537233260147E-3</v>
      </c>
      <c r="U157" s="9" t="s">
        <v>267</v>
      </c>
      <c r="V157" s="16">
        <v>14.920619696325769</v>
      </c>
      <c r="W157" s="17">
        <f>MEDIAN(W158:W161)</f>
        <v>6.8540750653088178E-2</v>
      </c>
    </row>
    <row r="158" spans="1:23" x14ac:dyDescent="0.3">
      <c r="A158" s="6" t="s">
        <v>78</v>
      </c>
      <c r="B158">
        <v>860351806</v>
      </c>
      <c r="C158" s="7">
        <v>2020</v>
      </c>
      <c r="D158" t="s">
        <v>140</v>
      </c>
      <c r="E158" s="9">
        <v>0.10842305055859676</v>
      </c>
      <c r="F158" s="9">
        <v>0</v>
      </c>
      <c r="G158" s="9">
        <v>0.10842305055859676</v>
      </c>
      <c r="H158" s="9">
        <v>1.3773807452272609E-2</v>
      </c>
      <c r="I158" s="9">
        <v>0.8915769494414032</v>
      </c>
      <c r="J158" s="9">
        <v>-6.2740666606807979E-2</v>
      </c>
      <c r="K158" s="9">
        <f>LOG(1+ABS('3. BD Comp Media resumida'!K158))</f>
        <v>4.1998753064001665E-2</v>
      </c>
      <c r="L158" s="9">
        <f>LOG(1+ABS('3. BD Comp Media resumida'!L158))</f>
        <v>2.2647799785465712</v>
      </c>
      <c r="M158" s="16">
        <v>15.287086342232826</v>
      </c>
      <c r="N158" s="9">
        <f>LOG(1+ABS('3. BD Comp Media resumida'!N158))</f>
        <v>2.4500165608143359E-2</v>
      </c>
      <c r="O158" s="16">
        <v>10</v>
      </c>
      <c r="P158" s="9">
        <v>0.92845057980842471</v>
      </c>
      <c r="Q158" s="9">
        <f>LOG(1+ABS('3. BD Comp Media resumida'!Q158))</f>
        <v>1.0176043149948653</v>
      </c>
      <c r="R158" s="9">
        <v>6.2712145330197186E-2</v>
      </c>
      <c r="S158" s="9">
        <f>LOG(1+ABS('3. BD Comp Media resumida'!S158))</f>
        <v>0.8484535217953455</v>
      </c>
      <c r="T158" s="9">
        <f>LOG(1+ABS('3. BD Comp Media resumida'!T158))</f>
        <v>1.6794692251503325E-2</v>
      </c>
      <c r="U158" s="9" t="s">
        <v>266</v>
      </c>
      <c r="V158" s="16">
        <v>14.130243192564391</v>
      </c>
      <c r="W158" s="9">
        <v>-0.54632604682678299</v>
      </c>
    </row>
    <row r="159" spans="1:23" x14ac:dyDescent="0.3">
      <c r="A159" s="6" t="s">
        <v>78</v>
      </c>
      <c r="B159">
        <v>860351806</v>
      </c>
      <c r="C159" s="7">
        <v>2021</v>
      </c>
      <c r="D159" t="s">
        <v>140</v>
      </c>
      <c r="E159" s="9">
        <v>0.12862218644459464</v>
      </c>
      <c r="F159" s="9">
        <v>0</v>
      </c>
      <c r="G159" s="9">
        <v>0.12862218644459464</v>
      </c>
      <c r="H159" s="9">
        <v>1.7358417693435154E-2</v>
      </c>
      <c r="I159" s="9">
        <v>0.87137781355540533</v>
      </c>
      <c r="J159" s="9">
        <v>0.12154757126955862</v>
      </c>
      <c r="K159" s="9">
        <f>LOG(1+ABS('3. BD Comp Media resumida'!K159))</f>
        <v>4.919591093355271E-2</v>
      </c>
      <c r="L159" s="9">
        <f>LOG(1+ABS('3. BD Comp Media resumida'!L159))</f>
        <v>2.1157785588424152</v>
      </c>
      <c r="M159" s="16">
        <v>15.343459634251587</v>
      </c>
      <c r="N159" s="9">
        <f>LOG(1+ABS('3. BD Comp Media resumida'!N159))</f>
        <v>2.4482609650468612E-2</v>
      </c>
      <c r="O159" s="16">
        <v>10</v>
      </c>
      <c r="P159" s="9">
        <v>0.8725794500202334</v>
      </c>
      <c r="Q159" s="9">
        <f>LOG(1+ABS('3. BD Comp Media resumida'!Q159))</f>
        <v>1.1082591857002178</v>
      </c>
      <c r="R159" s="9">
        <v>9.7355119594073405E-2</v>
      </c>
      <c r="S159" s="9">
        <f>LOG(1+ABS('3. BD Comp Media resumida'!S159))</f>
        <v>0.44237719926316643</v>
      </c>
      <c r="T159" s="9">
        <f>LOG(1+ABS('3. BD Comp Media resumida'!T159))</f>
        <v>1.2276728470799584E-2</v>
      </c>
      <c r="U159" s="9" t="s">
        <v>267</v>
      </c>
      <c r="V159" s="16">
        <v>14.652665870454369</v>
      </c>
      <c r="W159" s="9">
        <v>0.68610760110461189</v>
      </c>
    </row>
    <row r="160" spans="1:23" x14ac:dyDescent="0.3">
      <c r="A160" s="6" t="s">
        <v>78</v>
      </c>
      <c r="B160">
        <v>860351806</v>
      </c>
      <c r="C160" s="7">
        <v>2022</v>
      </c>
      <c r="D160" t="s">
        <v>140</v>
      </c>
      <c r="E160" s="9">
        <v>0.13637716373612946</v>
      </c>
      <c r="F160" s="9">
        <v>0</v>
      </c>
      <c r="G160" s="9">
        <v>0.13637716373612946</v>
      </c>
      <c r="H160" s="9">
        <v>3.9736917956737408E-2</v>
      </c>
      <c r="I160" s="9">
        <v>0.86362283626387049</v>
      </c>
      <c r="J160" s="9">
        <v>9.7784787497238526E-2</v>
      </c>
      <c r="K160" s="9">
        <f>LOG(1+ABS('3. BD Comp Media resumida'!K160))</f>
        <v>4.7862113357770096E-2</v>
      </c>
      <c r="L160" s="9">
        <f>LOG(1+ABS('3. BD Comp Media resumida'!L160))</f>
        <v>2.0149665893472934</v>
      </c>
      <c r="M160" s="16">
        <v>15.3625508026646</v>
      </c>
      <c r="N160" s="9">
        <f>LOG(1+ABS('3. BD Comp Media resumida'!N160))</f>
        <v>8.2911890948574284E-3</v>
      </c>
      <c r="O160" s="16">
        <v>10</v>
      </c>
      <c r="P160" s="9">
        <v>0.87273461505219962</v>
      </c>
      <c r="Q160" s="9">
        <f>LOG(1+ABS('3. BD Comp Media resumida'!Q160))</f>
        <v>0.7278818973897424</v>
      </c>
      <c r="R160" s="9">
        <v>9.6901233111926957E-2</v>
      </c>
      <c r="S160" s="9">
        <f>LOG(1+ABS('3. BD Comp Media resumida'!S160))</f>
        <v>0.22786159700293424</v>
      </c>
      <c r="T160" s="9">
        <f>LOG(1+ABS('3. BD Comp Media resumida'!T160))</f>
        <v>3.7718597514121975E-3</v>
      </c>
      <c r="U160" s="9" t="s">
        <v>266</v>
      </c>
      <c r="V160" s="16">
        <v>14.733076875932456</v>
      </c>
      <c r="W160" s="9">
        <v>8.3732396104056361E-2</v>
      </c>
    </row>
    <row r="161" spans="1:23" x14ac:dyDescent="0.3">
      <c r="A161" s="6" t="s">
        <v>78</v>
      </c>
      <c r="B161">
        <v>860351806</v>
      </c>
      <c r="C161" s="7">
        <v>2023</v>
      </c>
      <c r="D161" t="s">
        <v>140</v>
      </c>
      <c r="E161" s="9">
        <v>0.13647046114209307</v>
      </c>
      <c r="F161" s="9">
        <v>0</v>
      </c>
      <c r="G161" s="9">
        <v>0.13647046114209307</v>
      </c>
      <c r="H161" s="9">
        <v>3.1933030036199982E-2</v>
      </c>
      <c r="I161" s="9">
        <v>0.86352953885790695</v>
      </c>
      <c r="J161" s="9">
        <v>9.8856767501006929E-2</v>
      </c>
      <c r="K161" s="9">
        <f>LOG(1+ABS('3. BD Comp Media resumida'!K161))</f>
        <v>4.9413390346187025E-2</v>
      </c>
      <c r="L161" s="9">
        <f>LOG(1+ABS('3. BD Comp Media resumida'!L161))</f>
        <v>2.0481458887867938</v>
      </c>
      <c r="M161" s="16">
        <v>15.405985810231012</v>
      </c>
      <c r="N161" s="9">
        <f>LOG(1+ABS('3. BD Comp Media resumida'!N161))</f>
        <v>1.8863584107518913E-2</v>
      </c>
      <c r="O161" s="16">
        <v>10</v>
      </c>
      <c r="P161" s="9">
        <v>0.88961207318266311</v>
      </c>
      <c r="Q161" s="9">
        <f>LOG(1+ABS('3. BD Comp Media resumida'!Q161))</f>
        <v>0.34277192214973828</v>
      </c>
      <c r="R161" s="9">
        <v>8.4175757427518511E-2</v>
      </c>
      <c r="S161" s="9">
        <f>LOG(1+ABS('3. BD Comp Media resumida'!S161))</f>
        <v>0.51056058093422074</v>
      </c>
      <c r="T161" s="9">
        <f>LOG(1+ABS('3. BD Comp Media resumida'!T161))</f>
        <v>4.4750938465084713E-3</v>
      </c>
      <c r="U161" s="9" t="s">
        <v>266</v>
      </c>
      <c r="V161" s="16">
        <v>14.785051588044219</v>
      </c>
      <c r="W161" s="9">
        <v>5.3349105202119995E-2</v>
      </c>
    </row>
    <row r="162" spans="1:23" x14ac:dyDescent="0.3">
      <c r="A162" s="6" t="s">
        <v>78</v>
      </c>
      <c r="B162">
        <v>860512406</v>
      </c>
      <c r="C162" s="7">
        <v>2019</v>
      </c>
      <c r="D162" t="s">
        <v>141</v>
      </c>
      <c r="E162" s="9">
        <v>0.79910761537154373</v>
      </c>
      <c r="F162" s="9">
        <v>0.17273905760687497</v>
      </c>
      <c r="G162" s="9">
        <v>0.97184667297841865</v>
      </c>
      <c r="H162" s="9">
        <v>0</v>
      </c>
      <c r="I162" s="9">
        <v>2.8153327021581336E-2</v>
      </c>
      <c r="J162" s="9">
        <v>4.8905203706603576E-2</v>
      </c>
      <c r="K162" s="9">
        <f>LOG(1+ABS('3. BD Comp Media resumida'!K162))</f>
        <v>0.26590604628328268</v>
      </c>
      <c r="L162" s="9">
        <f>LOG(1+ABS('3. BD Comp Media resumida'!L162))</f>
        <v>1.7914762580862533</v>
      </c>
      <c r="M162" s="16">
        <v>13.844899442858063</v>
      </c>
      <c r="N162" s="9">
        <f>LOG(1+ABS('3. BD Comp Media resumida'!N162))</f>
        <v>3.4555946055530362E-2</v>
      </c>
      <c r="O162" s="16">
        <v>4.6260968795498369</v>
      </c>
      <c r="P162" s="9">
        <v>0.15806763285024156</v>
      </c>
      <c r="Q162" s="9">
        <f>LOG(1+ABS('3. BD Comp Media resumida'!Q162))</f>
        <v>0.49293734705921244</v>
      </c>
      <c r="R162" s="9">
        <v>0.37105430534314082</v>
      </c>
      <c r="S162" s="9">
        <f>LOG(1+ABS('3. BD Comp Media resumida'!S162))</f>
        <v>0.25239311086736055</v>
      </c>
      <c r="T162" s="9">
        <f>LOG(1+ABS('3. BD Comp Media resumida'!T162))</f>
        <v>6.3391451292741001E-3</v>
      </c>
      <c r="U162" s="9" t="s">
        <v>266</v>
      </c>
      <c r="V162" s="16">
        <v>14.720284424610757</v>
      </c>
      <c r="W162" s="17">
        <f>MEDIAN(W163:W166)</f>
        <v>0.29011056843729643</v>
      </c>
    </row>
    <row r="163" spans="1:23" x14ac:dyDescent="0.3">
      <c r="A163" s="6" t="s">
        <v>78</v>
      </c>
      <c r="B163">
        <v>860512406</v>
      </c>
      <c r="C163" s="7">
        <v>2020</v>
      </c>
      <c r="D163" t="s">
        <v>141</v>
      </c>
      <c r="E163" s="9">
        <v>0.75940408961310113</v>
      </c>
      <c r="F163" s="9">
        <v>0.18683682570264076</v>
      </c>
      <c r="G163" s="9">
        <v>0.94624091531574184</v>
      </c>
      <c r="H163" s="9">
        <v>0.11447773652833931</v>
      </c>
      <c r="I163" s="9">
        <v>5.3759084684258114E-2</v>
      </c>
      <c r="J163" s="9">
        <v>3.8848449238344296E-2</v>
      </c>
      <c r="K163" s="9">
        <f>LOG(1+ABS('3. BD Comp Media resumida'!K163))</f>
        <v>0.24291204008062883</v>
      </c>
      <c r="L163" s="9">
        <f>LOG(1+ABS('3. BD Comp Media resumida'!L163))</f>
        <v>1.6941870410022621</v>
      </c>
      <c r="M163" s="16">
        <v>13.795252747087765</v>
      </c>
      <c r="N163" s="9">
        <f>LOG(1+ABS('3. BD Comp Media resumida'!N163))</f>
        <v>2.0541279775941612E-2</v>
      </c>
      <c r="O163" s="16">
        <v>4.0645311049210768</v>
      </c>
      <c r="P163" s="9">
        <v>0.15432278921491593</v>
      </c>
      <c r="Q163" s="9">
        <f>LOG(1+ABS('3. BD Comp Media resumida'!Q163))</f>
        <v>0.71446336663812404</v>
      </c>
      <c r="R163" s="9">
        <v>0.3490365795666292</v>
      </c>
      <c r="S163" s="9">
        <f>LOG(1+ABS('3. BD Comp Media resumida'!S163))</f>
        <v>0.19434515253301543</v>
      </c>
      <c r="T163" s="9">
        <f>LOG(1+ABS('3. BD Comp Media resumida'!T163))</f>
        <v>1.0373220917882722E-2</v>
      </c>
      <c r="U163" s="9" t="s">
        <v>266</v>
      </c>
      <c r="V163" s="16">
        <v>14.493969390976106</v>
      </c>
      <c r="W163" s="9">
        <v>-0.20253316678623579</v>
      </c>
    </row>
    <row r="164" spans="1:23" x14ac:dyDescent="0.3">
      <c r="A164" s="6" t="s">
        <v>78</v>
      </c>
      <c r="B164">
        <v>860512406</v>
      </c>
      <c r="C164" s="7">
        <v>2021</v>
      </c>
      <c r="D164" t="s">
        <v>141</v>
      </c>
      <c r="E164" s="9">
        <v>0.69817667759237834</v>
      </c>
      <c r="F164" s="9">
        <v>0.19371157414291348</v>
      </c>
      <c r="G164" s="9">
        <v>0.89188825173529174</v>
      </c>
      <c r="H164" s="9">
        <v>0.12087457412351872</v>
      </c>
      <c r="I164" s="9">
        <v>0.10811174826470822</v>
      </c>
      <c r="J164" s="9">
        <v>6.0042597458461258E-2</v>
      </c>
      <c r="K164" s="9">
        <f>LOG(1+ABS('3. BD Comp Media resumida'!K164))</f>
        <v>0.23063077680774738</v>
      </c>
      <c r="L164" s="9">
        <f>LOG(1+ABS('3. BD Comp Media resumida'!L164))</f>
        <v>1.4980511878901241</v>
      </c>
      <c r="M164" s="16">
        <v>13.740879679888307</v>
      </c>
      <c r="N164" s="9">
        <f>LOG(1+ABS('3. BD Comp Media resumida'!N164))</f>
        <v>2.2395904466401988E-2</v>
      </c>
      <c r="O164" s="16">
        <v>3.6042073411539595</v>
      </c>
      <c r="P164" s="9">
        <v>0.15850255256517176</v>
      </c>
      <c r="Q164" s="9">
        <f>LOG(1+ABS('3. BD Comp Media resumida'!Q164))</f>
        <v>0.56585793342588486</v>
      </c>
      <c r="R164" s="9">
        <v>0.46679618052637362</v>
      </c>
      <c r="S164" s="9">
        <f>LOG(1+ABS('3. BD Comp Media resumida'!S164))</f>
        <v>0.30358919270954554</v>
      </c>
      <c r="T164" s="9">
        <f>LOG(1+ABS('3. BD Comp Media resumida'!T164))</f>
        <v>2.1746777763775375E-2</v>
      </c>
      <c r="U164" s="9" t="s">
        <v>266</v>
      </c>
      <c r="V164" s="16">
        <v>14.626604760734073</v>
      </c>
      <c r="W164" s="9">
        <v>0.14183357536235852</v>
      </c>
    </row>
    <row r="165" spans="1:23" x14ac:dyDescent="0.3">
      <c r="A165" s="6" t="s">
        <v>78</v>
      </c>
      <c r="B165">
        <v>860512406</v>
      </c>
      <c r="C165" s="7">
        <v>2022</v>
      </c>
      <c r="D165" t="s">
        <v>141</v>
      </c>
      <c r="E165" s="9">
        <v>0.71559794242627561</v>
      </c>
      <c r="F165" s="9">
        <v>0.18641703142805413</v>
      </c>
      <c r="G165" s="9">
        <v>0.90201497385432972</v>
      </c>
      <c r="H165" s="9">
        <v>9.9561221338274913E-2</v>
      </c>
      <c r="I165" s="9">
        <v>9.7985026145670256E-2</v>
      </c>
      <c r="J165" s="9">
        <v>2.3849463849821929E-2</v>
      </c>
      <c r="K165" s="9">
        <f>LOG(1+ABS('3. BD Comp Media resumida'!K165))</f>
        <v>0.2175092653988773</v>
      </c>
      <c r="L165" s="9">
        <f>LOG(1+ABS('3. BD Comp Media resumida'!L165))</f>
        <v>1.0799342257238811</v>
      </c>
      <c r="M165" s="16">
        <v>13.93486036559219</v>
      </c>
      <c r="N165" s="9">
        <f>LOG(1+ABS('3. BD Comp Media resumida'!N165))</f>
        <v>8.4244741397004622E-2</v>
      </c>
      <c r="O165" s="16">
        <v>3.8386940127970748</v>
      </c>
      <c r="P165" s="9">
        <v>0.12666716366515082</v>
      </c>
      <c r="Q165" s="9">
        <f>LOG(1+ABS('3. BD Comp Media resumida'!Q165))</f>
        <v>0.54617575160678178</v>
      </c>
      <c r="R165" s="9">
        <v>0.56314365741184491</v>
      </c>
      <c r="S165" s="9">
        <f>LOG(1+ABS('3. BD Comp Media resumida'!S165))</f>
        <v>0.25254113856562904</v>
      </c>
      <c r="T165" s="9">
        <f>LOG(1+ABS('3. BD Comp Media resumida'!T165))</f>
        <v>3.8637089380537041E-3</v>
      </c>
      <c r="U165" s="9" t="s">
        <v>266</v>
      </c>
      <c r="V165" s="16">
        <v>15.057625320719861</v>
      </c>
      <c r="W165" s="9">
        <v>0.53882718789674056</v>
      </c>
    </row>
    <row r="166" spans="1:23" x14ac:dyDescent="0.3">
      <c r="A166" s="6" t="s">
        <v>78</v>
      </c>
      <c r="B166">
        <v>860512406</v>
      </c>
      <c r="C166" s="7">
        <v>2023</v>
      </c>
      <c r="D166" t="s">
        <v>141</v>
      </c>
      <c r="E166" s="9">
        <v>0.58167595083275092</v>
      </c>
      <c r="F166" s="9">
        <v>0.14399000275347892</v>
      </c>
      <c r="G166" s="9">
        <v>0.72566595358622976</v>
      </c>
      <c r="H166" s="9">
        <v>3.9601380975578762E-2</v>
      </c>
      <c r="I166" s="9">
        <v>0.27433404641377024</v>
      </c>
      <c r="J166" s="9">
        <v>0.10530905832001949</v>
      </c>
      <c r="K166" s="9">
        <f>LOG(1+ABS('3. BD Comp Media resumida'!K166))</f>
        <v>0.16384865521243136</v>
      </c>
      <c r="L166" s="9">
        <f>LOG(1+ABS('3. BD Comp Media resumida'!L166))</f>
        <v>0.8493322195908477</v>
      </c>
      <c r="M166" s="16">
        <v>14.163621939042464</v>
      </c>
      <c r="N166" s="9">
        <f>LOG(1+ABS('3. BD Comp Media resumida'!N166))</f>
        <v>9.9349889020959606E-2</v>
      </c>
      <c r="O166" s="16">
        <v>4.039696782481637</v>
      </c>
      <c r="P166" s="9">
        <v>0.10352092290965059</v>
      </c>
      <c r="Q166" s="9">
        <f>LOG(1+ABS('3. BD Comp Media resumida'!Q166))</f>
        <v>0.43224874615906494</v>
      </c>
      <c r="R166" s="9">
        <v>0.7378681012997832</v>
      </c>
      <c r="S166" s="9">
        <f>LOG(1+ABS('3. BD Comp Media resumida'!S166))</f>
        <v>1.4413052141836513</v>
      </c>
      <c r="T166" s="9">
        <f>LOG(1+ABS('3. BD Comp Media resumida'!T166))</f>
        <v>7.7871023342955079E-2</v>
      </c>
      <c r="U166" s="9" t="s">
        <v>266</v>
      </c>
      <c r="V166" s="16">
        <v>15.42114805797069</v>
      </c>
      <c r="W166" s="9">
        <v>0.43838756151223435</v>
      </c>
    </row>
    <row r="167" spans="1:23" x14ac:dyDescent="0.3">
      <c r="A167" s="6" t="s">
        <v>78</v>
      </c>
      <c r="B167">
        <v>860513247</v>
      </c>
      <c r="C167" s="7">
        <v>2019</v>
      </c>
      <c r="D167" t="s">
        <v>143</v>
      </c>
      <c r="E167" s="9">
        <v>0.35283241873664706</v>
      </c>
      <c r="F167" s="9">
        <v>0.43809185402532463</v>
      </c>
      <c r="G167" s="9">
        <v>0.79092427276197164</v>
      </c>
      <c r="H167" s="9">
        <v>0.88937159980697067</v>
      </c>
      <c r="I167" s="9">
        <v>0.20907572723802834</v>
      </c>
      <c r="J167" s="9">
        <v>-2.5059971624340669E-3</v>
      </c>
      <c r="K167" s="9">
        <f>LOG(1+ABS('3. BD Comp Media resumida'!K167))</f>
        <v>8.2163488476631547E-2</v>
      </c>
      <c r="L167" s="9">
        <f>LOG(1+ABS('3. BD Comp Media resumida'!L167))</f>
        <v>1.8324390571385483</v>
      </c>
      <c r="M167" s="16">
        <v>16.820271500147499</v>
      </c>
      <c r="N167" s="9">
        <f>LOG(1+ABS('3. BD Comp Media resumida'!N167))</f>
        <v>7.1501430356369399E-3</v>
      </c>
      <c r="O167" s="16">
        <v>0.80538456831532634</v>
      </c>
      <c r="P167" s="9">
        <v>0.32850307493670777</v>
      </c>
      <c r="Q167" s="9">
        <f>LOG(1+ABS('3. BD Comp Media resumida'!Q167))</f>
        <v>0.66923648425015425</v>
      </c>
      <c r="R167" s="9">
        <v>0.55322202518151498</v>
      </c>
      <c r="S167" s="9">
        <f>LOG(1+ABS('3. BD Comp Media resumida'!S167))</f>
        <v>4.0241987283523316E-2</v>
      </c>
      <c r="T167" s="9">
        <f>LOG(1+ABS('3. BD Comp Media resumida'!T167))</f>
        <v>3.4221989005333006E-2</v>
      </c>
      <c r="U167" s="9" t="s">
        <v>267</v>
      </c>
      <c r="V167" s="16">
        <v>17.38472959962731</v>
      </c>
      <c r="W167" s="17">
        <f>MEDIAN(W168:W171)</f>
        <v>6.8517956658572021E-2</v>
      </c>
    </row>
    <row r="168" spans="1:23" x14ac:dyDescent="0.3">
      <c r="A168" s="6" t="s">
        <v>78</v>
      </c>
      <c r="B168">
        <v>860513247</v>
      </c>
      <c r="C168" s="7">
        <v>2020</v>
      </c>
      <c r="D168" t="s">
        <v>143</v>
      </c>
      <c r="E168" s="9">
        <v>0.27210730235479935</v>
      </c>
      <c r="F168" s="9">
        <v>0.51655715460412444</v>
      </c>
      <c r="G168" s="9">
        <v>0.78866445695892373</v>
      </c>
      <c r="H168" s="9">
        <v>1.0161703935366109</v>
      </c>
      <c r="I168" s="9">
        <v>0.21133554304107627</v>
      </c>
      <c r="J168" s="9">
        <v>2.2663802817326894E-2</v>
      </c>
      <c r="K168" s="9">
        <f>LOG(1+ABS('3. BD Comp Media resumida'!K168))</f>
        <v>7.4702313364673228E-2</v>
      </c>
      <c r="L168" s="9">
        <f>LOG(1+ABS('3. BD Comp Media resumida'!L168))</f>
        <v>2.0041805330719327</v>
      </c>
      <c r="M168" s="16">
        <v>16.625499707834731</v>
      </c>
      <c r="N168" s="9">
        <f>LOG(1+ABS('3. BD Comp Media resumida'!N168))</f>
        <v>7.0768176603507912E-2</v>
      </c>
      <c r="O168" s="16">
        <v>0.52677094863459029</v>
      </c>
      <c r="P168" s="9">
        <v>0.38699099287418021</v>
      </c>
      <c r="Q168" s="9">
        <f>LOG(1+ABS('3. BD Comp Media resumida'!Q168))</f>
        <v>0.60370808464442427</v>
      </c>
      <c r="R168" s="9">
        <v>0.49471418513645427</v>
      </c>
      <c r="S168" s="9">
        <f>LOG(1+ABS('3. BD Comp Media resumida'!S168))</f>
        <v>0.1962791349454818</v>
      </c>
      <c r="T168" s="9">
        <f>LOG(1+ABS('3. BD Comp Media resumida'!T168))</f>
        <v>1.8158751334127247E-2</v>
      </c>
      <c r="U168" s="9" t="s">
        <v>267</v>
      </c>
      <c r="V168" s="16">
        <v>16.62196614377811</v>
      </c>
      <c r="W168" s="9">
        <v>-0.53362416444571192</v>
      </c>
    </row>
    <row r="169" spans="1:23" x14ac:dyDescent="0.3">
      <c r="A169" s="6" t="s">
        <v>78</v>
      </c>
      <c r="B169">
        <v>860513247</v>
      </c>
      <c r="C169" s="7">
        <v>2021</v>
      </c>
      <c r="D169" t="s">
        <v>143</v>
      </c>
      <c r="E169" s="9">
        <v>0.28514554781547546</v>
      </c>
      <c r="F169" s="9">
        <v>0.48582609340998634</v>
      </c>
      <c r="G169" s="9">
        <v>0.7709716412254618</v>
      </c>
      <c r="H169" s="9">
        <v>0.98677125263886634</v>
      </c>
      <c r="I169" s="9">
        <v>0.2290283587745382</v>
      </c>
      <c r="J169" s="9">
        <v>3.7377719184920472E-2</v>
      </c>
      <c r="K169" s="9">
        <f>LOG(1+ABS('3. BD Comp Media resumida'!K169))</f>
        <v>0.10639014915235577</v>
      </c>
      <c r="L169" s="9">
        <f>LOG(1+ABS('3. BD Comp Media resumida'!L169))</f>
        <v>1.8589908630456429</v>
      </c>
      <c r="M169" s="16">
        <v>16.5569327994647</v>
      </c>
      <c r="N169" s="9">
        <f>LOG(1+ABS('3. BD Comp Media resumida'!N169))</f>
        <v>2.7866789681780881E-2</v>
      </c>
      <c r="O169" s="16">
        <v>0.58692925654539208</v>
      </c>
      <c r="P169" s="9">
        <v>0.39965627759884614</v>
      </c>
      <c r="Q169" s="9">
        <f>LOG(1+ABS('3. BD Comp Media resumida'!Q169))</f>
        <v>0.62223673123415313</v>
      </c>
      <c r="R169" s="9">
        <v>0.47253157789976119</v>
      </c>
      <c r="S169" s="9">
        <f>LOG(1+ABS('3. BD Comp Media resumida'!S169))</f>
        <v>0.13899506239951145</v>
      </c>
      <c r="T169" s="9">
        <f>LOG(1+ABS('3. BD Comp Media resumida'!T169))</f>
        <v>2.6524104912628549E-2</v>
      </c>
      <c r="U169" s="9" t="s">
        <v>267</v>
      </c>
      <c r="V169" s="16">
        <v>16.384454005341691</v>
      </c>
      <c r="W169" s="9">
        <v>-0.211412681294049</v>
      </c>
    </row>
    <row r="170" spans="1:23" x14ac:dyDescent="0.3">
      <c r="A170" s="6" t="s">
        <v>78</v>
      </c>
      <c r="B170">
        <v>860513247</v>
      </c>
      <c r="C170" s="7">
        <v>2022</v>
      </c>
      <c r="D170" t="s">
        <v>143</v>
      </c>
      <c r="E170" s="9">
        <v>0.4899542731948206</v>
      </c>
      <c r="F170" s="9">
        <v>0.30124747026658577</v>
      </c>
      <c r="G170" s="9">
        <v>0.79120174346140637</v>
      </c>
      <c r="H170" s="9">
        <v>3.7298203988635079E-2</v>
      </c>
      <c r="I170" s="9">
        <v>0.2087982565385936</v>
      </c>
      <c r="J170" s="9">
        <v>6.3349771426993537E-2</v>
      </c>
      <c r="K170" s="9">
        <f>LOG(1+ABS('3. BD Comp Media resumida'!K170))</f>
        <v>0.2176847480051545</v>
      </c>
      <c r="L170" s="9">
        <f>LOG(1+ABS('3. BD Comp Media resumida'!L170))</f>
        <v>1.6796007315637436</v>
      </c>
      <c r="M170" s="16">
        <v>16.830094320351122</v>
      </c>
      <c r="N170" s="9">
        <f>LOG(1+ABS('3. BD Comp Media resumida'!N170))</f>
        <v>0.1186325411892738</v>
      </c>
      <c r="O170" s="16">
        <v>1.6264178841443571</v>
      </c>
      <c r="P170" s="9">
        <v>0.29488043682312487</v>
      </c>
      <c r="Q170" s="9">
        <f>LOG(1+ABS('3. BD Comp Media resumida'!Q170))</f>
        <v>0.711642929574131</v>
      </c>
      <c r="R170" s="9">
        <v>0.55323114533493267</v>
      </c>
      <c r="S170" s="9">
        <f>LOG(1+ABS('3. BD Comp Media resumida'!S170))</f>
        <v>0.43459994309597755</v>
      </c>
      <c r="T170" s="9">
        <f>LOG(1+ABS('3. BD Comp Media resumida'!T170))</f>
        <v>1.4736635242944263E-2</v>
      </c>
      <c r="U170" s="9" t="s">
        <v>267</v>
      </c>
      <c r="V170" s="16">
        <v>17.218647058319945</v>
      </c>
      <c r="W170" s="9">
        <v>1.3029549356586529</v>
      </c>
    </row>
    <row r="171" spans="1:23" x14ac:dyDescent="0.3">
      <c r="A171" s="6" t="s">
        <v>78</v>
      </c>
      <c r="B171">
        <v>860513247</v>
      </c>
      <c r="C171" s="7">
        <v>2023</v>
      </c>
      <c r="D171" t="s">
        <v>143</v>
      </c>
      <c r="E171" s="9">
        <v>0.51706088117975724</v>
      </c>
      <c r="F171" s="9">
        <v>0.2314614466817155</v>
      </c>
      <c r="G171" s="9">
        <v>0.74852232786147277</v>
      </c>
      <c r="H171" s="9">
        <v>0.1527006323425571</v>
      </c>
      <c r="I171" s="9">
        <v>0.25147767213852729</v>
      </c>
      <c r="J171" s="9">
        <v>0.11016770511421871</v>
      </c>
      <c r="K171" s="9">
        <f>LOG(1+ABS('3. BD Comp Media resumida'!K171))</f>
        <v>0.18990909041235837</v>
      </c>
      <c r="L171" s="9">
        <f>LOG(1+ABS('3. BD Comp Media resumida'!L171))</f>
        <v>1.0174565009803931</v>
      </c>
      <c r="M171" s="16">
        <v>16.862628149171545</v>
      </c>
      <c r="N171" s="9">
        <f>LOG(1+ABS('3. BD Comp Media resumida'!N171))</f>
        <v>1.4129262331894281E-2</v>
      </c>
      <c r="O171" s="16">
        <v>2.2338963511740761</v>
      </c>
      <c r="P171" s="9">
        <v>0.27432786679223875</v>
      </c>
      <c r="Q171" s="9">
        <f>LOG(1+ABS('3. BD Comp Media resumida'!Q171))</f>
        <v>1.0620954276759575</v>
      </c>
      <c r="R171" s="9">
        <v>0.58575798915665289</v>
      </c>
      <c r="S171" s="9">
        <f>LOG(1+ABS('3. BD Comp Media resumida'!S171))</f>
        <v>0.16952859794021102</v>
      </c>
      <c r="T171" s="9">
        <f>LOG(1+ABS('3. BD Comp Media resumida'!T171))</f>
        <v>2.0925792548122896E-2</v>
      </c>
      <c r="U171" s="9" t="s">
        <v>267</v>
      </c>
      <c r="V171" s="16">
        <v>17.517601800769185</v>
      </c>
      <c r="W171" s="9">
        <v>0.34844859461119304</v>
      </c>
    </row>
    <row r="172" spans="1:23" x14ac:dyDescent="0.3">
      <c r="A172" s="6" t="s">
        <v>78</v>
      </c>
      <c r="B172">
        <v>860528774</v>
      </c>
      <c r="C172" s="7">
        <v>2019</v>
      </c>
      <c r="D172" t="s">
        <v>146</v>
      </c>
      <c r="E172" s="9">
        <v>0.1354791394186641</v>
      </c>
      <c r="F172" s="9">
        <v>0.12755064520509196</v>
      </c>
      <c r="G172" s="9">
        <v>0.26302978462375609</v>
      </c>
      <c r="H172" s="9">
        <v>1.3729102962499469E-2</v>
      </c>
      <c r="I172" s="9">
        <v>0.73697021537624396</v>
      </c>
      <c r="J172" s="9">
        <v>7.2924948706917528E-2</v>
      </c>
      <c r="K172" s="9">
        <f>LOG(1+ABS('3. BD Comp Media resumida'!K172))</f>
        <v>9.9046769275577956E-2</v>
      </c>
      <c r="L172" s="9">
        <f>LOG(1+ABS('3. BD Comp Media resumida'!L172))</f>
        <v>2.2428891151883485</v>
      </c>
      <c r="M172" s="16">
        <v>15.89100356442904</v>
      </c>
      <c r="N172" s="9">
        <f>LOG(1+ABS('3. BD Comp Media resumida'!N172))</f>
        <v>2.0250752872807847E-2</v>
      </c>
      <c r="O172" s="16">
        <v>1.0621595774825263</v>
      </c>
      <c r="P172" s="9">
        <v>0.73022249931417238</v>
      </c>
      <c r="Q172" s="9">
        <f>LOG(1+ABS('3. BD Comp Media resumida'!Q172))</f>
        <v>0.48576022343720598</v>
      </c>
      <c r="R172" s="9">
        <v>0.25607437509365027</v>
      </c>
      <c r="S172" s="9">
        <f>LOG(1+ABS('3. BD Comp Media resumida'!S172))</f>
        <v>1.0380631575837396E-2</v>
      </c>
      <c r="T172" s="9">
        <f>LOG(1+ABS('3. BD Comp Media resumida'!T172))</f>
        <v>5.8015754522922304E-3</v>
      </c>
      <c r="U172" s="9" t="s">
        <v>267</v>
      </c>
      <c r="V172" s="16">
        <v>16.100233264177572</v>
      </c>
      <c r="W172" s="17">
        <f>MEDIAN(W173:W176)</f>
        <v>6.4599009091339255E-2</v>
      </c>
    </row>
    <row r="173" spans="1:23" x14ac:dyDescent="0.3">
      <c r="A173" s="6" t="s">
        <v>78</v>
      </c>
      <c r="B173">
        <v>860528774</v>
      </c>
      <c r="C173" s="7">
        <v>2020</v>
      </c>
      <c r="D173" t="s">
        <v>146</v>
      </c>
      <c r="E173" s="9">
        <v>0.13378907971125731</v>
      </c>
      <c r="F173" s="9">
        <v>4.2828392944853994E-2</v>
      </c>
      <c r="G173" s="9">
        <v>0.1766174726561113</v>
      </c>
      <c r="H173" s="9">
        <v>2.4469718467970848E-4</v>
      </c>
      <c r="I173" s="9">
        <v>0.82338252734388873</v>
      </c>
      <c r="J173" s="9">
        <v>0.25405783316667885</v>
      </c>
      <c r="K173" s="9">
        <f>LOG(1+ABS('3. BD Comp Media resumida'!K173))</f>
        <v>7.0590131599939571E-2</v>
      </c>
      <c r="L173" s="9">
        <f>LOG(1+ABS('3. BD Comp Media resumida'!L173))</f>
        <v>2.0581118795415945</v>
      </c>
      <c r="M173" s="16">
        <v>15.873484051303858</v>
      </c>
      <c r="N173" s="9">
        <f>LOG(1+ABS('3. BD Comp Media resumida'!N173))</f>
        <v>7.4776203154992065E-3</v>
      </c>
      <c r="O173" s="16">
        <v>3.1238407633815415</v>
      </c>
      <c r="P173" s="9">
        <v>0.60571812365790112</v>
      </c>
      <c r="Q173" s="9">
        <f>LOG(1+ABS('3. BD Comp Media resumida'!Q173))</f>
        <v>0.6533286257291645</v>
      </c>
      <c r="R173" s="9">
        <v>0.30909507251899915</v>
      </c>
      <c r="S173" s="9">
        <f>LOG(1+ABS('3. BD Comp Media resumida'!S173))</f>
        <v>1.1780671723591405</v>
      </c>
      <c r="T173" s="9">
        <f>LOG(1+ABS('3. BD Comp Media resumida'!T173))</f>
        <v>8.1428349001391856E-2</v>
      </c>
      <c r="U173" s="9" t="s">
        <v>267</v>
      </c>
      <c r="V173" s="16">
        <v>16.037500915945724</v>
      </c>
      <c r="W173" s="9">
        <v>-6.080518279516911E-2</v>
      </c>
    </row>
    <row r="174" spans="1:23" x14ac:dyDescent="0.3">
      <c r="A174" s="6" t="s">
        <v>78</v>
      </c>
      <c r="B174">
        <v>860528774</v>
      </c>
      <c r="C174" s="7">
        <v>2021</v>
      </c>
      <c r="D174" t="s">
        <v>146</v>
      </c>
      <c r="E174" s="9">
        <v>0.15250119434664769</v>
      </c>
      <c r="F174" s="9">
        <v>5.2769297913374594E-4</v>
      </c>
      <c r="G174" s="9">
        <v>0.15302888732578143</v>
      </c>
      <c r="H174" s="9">
        <v>9.5963056415271071E-4</v>
      </c>
      <c r="I174" s="9">
        <v>0.84697111267421854</v>
      </c>
      <c r="J174" s="9">
        <v>0.15462221474917517</v>
      </c>
      <c r="K174" s="9">
        <f>LOG(1+ABS('3. BD Comp Media resumida'!K174))</f>
        <v>6.1659425397127168E-2</v>
      </c>
      <c r="L174" s="9">
        <f>LOG(1+ABS('3. BD Comp Media resumida'!L174))</f>
        <v>1.8821564486657176</v>
      </c>
      <c r="M174" s="16">
        <v>15.975139296878528</v>
      </c>
      <c r="N174" s="9">
        <f>LOG(1+ABS('3. BD Comp Media resumida'!N174))</f>
        <v>4.4148312209598264E-2</v>
      </c>
      <c r="O174" s="16">
        <v>288.99606471359863</v>
      </c>
      <c r="P174" s="9">
        <v>0.51249002211488137</v>
      </c>
      <c r="Q174" s="9">
        <f>LOG(1+ABS('3. BD Comp Media resumida'!Q174))</f>
        <v>0.48041577481973513</v>
      </c>
      <c r="R174" s="9">
        <v>0.48532121723795529</v>
      </c>
      <c r="S174" s="9">
        <f>LOG(1+ABS('3. BD Comp Media resumida'!S174))</f>
        <v>0.16021591324937701</v>
      </c>
      <c r="T174" s="9">
        <f>LOG(1+ABS('3. BD Comp Media resumida'!T174))</f>
        <v>4.264479546273571E-2</v>
      </c>
      <c r="U174" s="9" t="s">
        <v>267</v>
      </c>
      <c r="V174" s="16">
        <v>16.233435972282454</v>
      </c>
      <c r="W174" s="9">
        <v>0.21644790218601884</v>
      </c>
    </row>
    <row r="175" spans="1:23" x14ac:dyDescent="0.3">
      <c r="A175" s="6" t="s">
        <v>78</v>
      </c>
      <c r="B175">
        <v>860528774</v>
      </c>
      <c r="C175" s="7">
        <v>2022</v>
      </c>
      <c r="D175" t="s">
        <v>146</v>
      </c>
      <c r="E175" s="9">
        <v>0.19831445386116417</v>
      </c>
      <c r="F175" s="9">
        <v>0.23129088186150079</v>
      </c>
      <c r="G175" s="9">
        <v>0.42960533572266496</v>
      </c>
      <c r="H175" s="9">
        <v>3.3510851541850267E-4</v>
      </c>
      <c r="I175" s="9">
        <v>0.57039466427733498</v>
      </c>
      <c r="J175" s="9">
        <v>0.14729242873990467</v>
      </c>
      <c r="K175" s="9">
        <f>LOG(1+ABS('3. BD Comp Media resumida'!K175))</f>
        <v>0.15516525675276752</v>
      </c>
      <c r="L175" s="9">
        <f>LOG(1+ABS('3. BD Comp Media resumida'!L175))</f>
        <v>2.3722374015355849</v>
      </c>
      <c r="M175" s="16">
        <v>16.040858495706196</v>
      </c>
      <c r="N175" s="9">
        <f>LOG(1+ABS('3. BD Comp Media resumida'!N175))</f>
        <v>2.8541485405959726E-2</v>
      </c>
      <c r="O175" s="16">
        <v>0.8574244356935643</v>
      </c>
      <c r="P175" s="9">
        <v>0.54899546847295411</v>
      </c>
      <c r="Q175" s="9">
        <f>LOG(1+ABS('3. BD Comp Media resumida'!Q175))</f>
        <v>0.49103970173290434</v>
      </c>
      <c r="R175" s="9">
        <v>0.44957097575670302</v>
      </c>
      <c r="S175" s="9">
        <f>LOG(1+ABS('3. BD Comp Media resumida'!S175))</f>
        <v>3.1267526164986768E-3</v>
      </c>
      <c r="T175" s="9">
        <f>LOG(1+ABS('3. BD Comp Media resumida'!T175))</f>
        <v>4.0329902737370645E-2</v>
      </c>
      <c r="U175" s="9" t="s">
        <v>267</v>
      </c>
      <c r="V175" s="16">
        <v>16.366646252274631</v>
      </c>
      <c r="W175" s="9">
        <v>0.14249021590720035</v>
      </c>
    </row>
    <row r="176" spans="1:23" x14ac:dyDescent="0.3">
      <c r="A176" s="6" t="s">
        <v>78</v>
      </c>
      <c r="B176">
        <v>860528774</v>
      </c>
      <c r="C176" s="7">
        <v>2023</v>
      </c>
      <c r="D176" t="s">
        <v>146</v>
      </c>
      <c r="E176" s="9">
        <v>0.13993730412796712</v>
      </c>
      <c r="F176" s="9">
        <v>0.21551834800992595</v>
      </c>
      <c r="G176" s="9">
        <v>0.3554556521378931</v>
      </c>
      <c r="H176" s="9">
        <v>4.6048884781169497E-5</v>
      </c>
      <c r="I176" s="9">
        <v>0.6445443478621069</v>
      </c>
      <c r="J176" s="9">
        <v>0.10663367171679526</v>
      </c>
      <c r="K176" s="9">
        <f>LOG(1+ABS('3. BD Comp Media resumida'!K176))</f>
        <v>0.13207793567730128</v>
      </c>
      <c r="L176" s="9">
        <f>LOG(1+ABS('3. BD Comp Media resumida'!L176))</f>
        <v>2.3268011041694336</v>
      </c>
      <c r="M176" s="16">
        <v>16.068025923496833</v>
      </c>
      <c r="N176" s="9">
        <f>LOG(1+ABS('3. BD Comp Media resumida'!N176))</f>
        <v>1.1798663976978938E-2</v>
      </c>
      <c r="O176" s="16">
        <v>0.64930575712060556</v>
      </c>
      <c r="P176" s="9">
        <v>0.61551483651962524</v>
      </c>
      <c r="Q176" s="9">
        <f>LOG(1+ABS('3. BD Comp Media resumida'!Q176))</f>
        <v>0.17103970746687217</v>
      </c>
      <c r="R176" s="9">
        <v>0.38144068036281054</v>
      </c>
      <c r="S176" s="9">
        <f>LOG(1+ABS('3. BD Comp Media resumida'!S176))</f>
        <v>2.3501877691576627E-2</v>
      </c>
      <c r="T176" s="9">
        <f>LOG(1+ABS('3. BD Comp Media resumida'!T176))</f>
        <v>3.7202215557740954E-2</v>
      </c>
      <c r="U176" s="9" t="s">
        <v>267</v>
      </c>
      <c r="V176" s="16">
        <v>16.353264922568844</v>
      </c>
      <c r="W176" s="9">
        <v>-1.3292197724521837E-2</v>
      </c>
    </row>
    <row r="177" spans="1:23" x14ac:dyDescent="0.3">
      <c r="A177" s="6" t="s">
        <v>78</v>
      </c>
      <c r="B177">
        <v>890316660</v>
      </c>
      <c r="C177" s="7">
        <v>2019</v>
      </c>
      <c r="D177" t="s">
        <v>148</v>
      </c>
      <c r="E177" s="9">
        <v>8.7833568201621439E-3</v>
      </c>
      <c r="F177" s="9">
        <v>0.69339090122218261</v>
      </c>
      <c r="G177" s="9">
        <v>0.70217425804234479</v>
      </c>
      <c r="H177" s="9">
        <v>0.83506786542608091</v>
      </c>
      <c r="I177" s="9">
        <v>0.29782574195765521</v>
      </c>
      <c r="J177" s="9">
        <v>6.6038819674019797E-2</v>
      </c>
      <c r="K177" s="9">
        <f>LOG(1+ABS('3. BD Comp Media resumida'!K177))</f>
        <v>6.7710631965271065E-2</v>
      </c>
      <c r="L177" s="9">
        <f>LOG(1+ABS('3. BD Comp Media resumida'!L177))</f>
        <v>1.8610072279487173</v>
      </c>
      <c r="M177" s="16">
        <v>17.35881738532786</v>
      </c>
      <c r="N177" s="9">
        <f>LOG(1+ABS('3. BD Comp Media resumida'!N177))</f>
        <v>7.228806717243971E-4</v>
      </c>
      <c r="O177" s="16">
        <v>1.2667251336411323E-2</v>
      </c>
      <c r="P177" s="9">
        <v>0.7977322804571424</v>
      </c>
      <c r="Q177" s="9">
        <f>LOG(1+ABS('3. BD Comp Media resumida'!Q177))</f>
        <v>1.2852557146345105</v>
      </c>
      <c r="R177" s="9">
        <v>1.6553789927464389E-2</v>
      </c>
      <c r="S177" s="9">
        <f>LOG(1+ABS('3. BD Comp Media resumida'!S177))</f>
        <v>4.3258966586919925E-2</v>
      </c>
      <c r="T177" s="9">
        <f>LOG(1+ABS('3. BD Comp Media resumida'!T177))</f>
        <v>3.0635961823260427E-3</v>
      </c>
      <c r="U177" s="9" t="s">
        <v>268</v>
      </c>
      <c r="V177" s="16">
        <v>16.046053957963338</v>
      </c>
      <c r="W177" s="17">
        <f>MEDIAN(W178:W181)</f>
        <v>0.20267484316317275</v>
      </c>
    </row>
    <row r="178" spans="1:23" x14ac:dyDescent="0.3">
      <c r="A178" s="6" t="s">
        <v>78</v>
      </c>
      <c r="B178">
        <v>890316660</v>
      </c>
      <c r="C178" s="7">
        <v>2020</v>
      </c>
      <c r="D178" t="s">
        <v>148</v>
      </c>
      <c r="E178" s="9">
        <v>9.3805451168516608E-3</v>
      </c>
      <c r="F178" s="9">
        <v>0.70765829671703473</v>
      </c>
      <c r="G178" s="9">
        <v>0.71703884183388644</v>
      </c>
      <c r="H178" s="9">
        <v>0.83651895519114894</v>
      </c>
      <c r="I178" s="9">
        <v>0.28296115816611361</v>
      </c>
      <c r="J178" s="9">
        <v>5.9217984027322597E-2</v>
      </c>
      <c r="K178" s="9">
        <f>LOG(1+ABS('3. BD Comp Media resumida'!K178))</f>
        <v>7.6354250672679008E-2</v>
      </c>
      <c r="L178" s="9">
        <f>LOG(1+ABS('3. BD Comp Media resumida'!L178))</f>
        <v>2.0274370555594317</v>
      </c>
      <c r="M178" s="16">
        <v>17.352507491365522</v>
      </c>
      <c r="N178" s="9">
        <f>LOG(1+ABS('3. BD Comp Media resumida'!N178))</f>
        <v>2.7231691639187294E-3</v>
      </c>
      <c r="O178" s="16">
        <v>1.3255755158061235E-2</v>
      </c>
      <c r="P178" s="9">
        <v>0.79114846281387308</v>
      </c>
      <c r="Q178" s="9">
        <f>LOG(1+ABS('3. BD Comp Media resumida'!Q178))</f>
        <v>1.542012783744567</v>
      </c>
      <c r="R178" s="9">
        <v>1.6679845352496576E-2</v>
      </c>
      <c r="S178" s="9">
        <f>LOG(1+ABS('3. BD Comp Media resumida'!S178))</f>
        <v>0.3712886941876965</v>
      </c>
      <c r="T178" s="9">
        <f>LOG(1+ABS('3. BD Comp Media resumida'!T178))</f>
        <v>7.2140845699276328E-3</v>
      </c>
      <c r="U178" s="9" t="s">
        <v>268</v>
      </c>
      <c r="V178" s="16">
        <v>15.80675360922316</v>
      </c>
      <c r="W178" s="9">
        <v>-0.21282158118268812</v>
      </c>
    </row>
    <row r="179" spans="1:23" x14ac:dyDescent="0.3">
      <c r="A179" s="6" t="s">
        <v>78</v>
      </c>
      <c r="B179">
        <v>890316660</v>
      </c>
      <c r="C179" s="7">
        <v>2021</v>
      </c>
      <c r="D179" t="s">
        <v>148</v>
      </c>
      <c r="E179" s="9">
        <v>0.24492671067535857</v>
      </c>
      <c r="F179" s="9">
        <v>0.472457606539328</v>
      </c>
      <c r="G179" s="9">
        <v>0.71738431721468654</v>
      </c>
      <c r="H179" s="9">
        <v>0.40440414159055432</v>
      </c>
      <c r="I179" s="9">
        <v>0.2826156827853134</v>
      </c>
      <c r="J179" s="9">
        <v>0.10901283228849909</v>
      </c>
      <c r="K179" s="9">
        <f>LOG(1+ABS('3. BD Comp Media resumida'!K179))</f>
        <v>8.2320883351542903E-2</v>
      </c>
      <c r="L179" s="9">
        <f>LOG(1+ABS('3. BD Comp Media resumida'!L179))</f>
        <v>2.1441786956832853</v>
      </c>
      <c r="M179" s="16">
        <v>17.362083285735221</v>
      </c>
      <c r="N179" s="9">
        <f>LOG(1+ABS('3. BD Comp Media resumida'!N179))</f>
        <v>4.1587146546006367E-3</v>
      </c>
      <c r="O179" s="16">
        <v>0.5184099214094684</v>
      </c>
      <c r="P179" s="9">
        <v>0.77178541651060073</v>
      </c>
      <c r="Q179" s="9">
        <f>LOG(1+ABS('3. BD Comp Media resumida'!Q179))</f>
        <v>1.7496253103753465</v>
      </c>
      <c r="R179" s="9">
        <v>0.10782679079536246</v>
      </c>
      <c r="S179" s="9">
        <f>LOG(1+ABS('3. BD Comp Media resumida'!S179))</f>
        <v>0.33076287509482716</v>
      </c>
      <c r="T179" s="9">
        <f>LOG(1+ABS('3. BD Comp Media resumida'!T179))</f>
        <v>1.0199019115747308E-3</v>
      </c>
      <c r="U179" s="9" t="s">
        <v>268</v>
      </c>
      <c r="V179" s="16">
        <v>16.232664638201346</v>
      </c>
      <c r="W179" s="9">
        <v>0.53098455581324</v>
      </c>
    </row>
    <row r="180" spans="1:23" x14ac:dyDescent="0.3">
      <c r="A180" s="6" t="s">
        <v>78</v>
      </c>
      <c r="B180">
        <v>890316660</v>
      </c>
      <c r="C180" s="7">
        <v>2022</v>
      </c>
      <c r="D180" t="s">
        <v>148</v>
      </c>
      <c r="E180" s="9">
        <v>0.23411877133935877</v>
      </c>
      <c r="F180" s="9">
        <v>0.45182494430723968</v>
      </c>
      <c r="G180" s="9">
        <v>0.6859437156465984</v>
      </c>
      <c r="H180" s="9">
        <v>0.3548042989405687</v>
      </c>
      <c r="I180" s="9">
        <v>0.31405628435340155</v>
      </c>
      <c r="J180" s="9">
        <v>4.9587871351340657E-2</v>
      </c>
      <c r="K180" s="9">
        <f>LOG(1+ABS('3. BD Comp Media resumida'!K180))</f>
        <v>7.6843784634961998E-2</v>
      </c>
      <c r="L180" s="9">
        <f>LOG(1+ABS('3. BD Comp Media resumida'!L180))</f>
        <v>2.144082393554553</v>
      </c>
      <c r="M180" s="16">
        <v>17.474287493549753</v>
      </c>
      <c r="N180" s="9">
        <f>LOG(1+ABS('3. BD Comp Media resumida'!N180))</f>
        <v>4.8729668300175784E-2</v>
      </c>
      <c r="O180" s="16">
        <v>0.51816256337578093</v>
      </c>
      <c r="P180" s="9">
        <v>0.75161044351136386</v>
      </c>
      <c r="Q180" s="9">
        <f>LOG(1+ABS('3. BD Comp Media resumida'!Q180))</f>
        <v>0.57269120362238946</v>
      </c>
      <c r="R180" s="9">
        <v>0.12112838507458241</v>
      </c>
      <c r="S180" s="9">
        <f>LOG(1+ABS('3. BD Comp Media resumida'!S180))</f>
        <v>1.4658751575525071</v>
      </c>
      <c r="T180" s="9">
        <f>LOG(1+ABS('3. BD Comp Media resumida'!T180))</f>
        <v>2.5894201171307998E-2</v>
      </c>
      <c r="U180" s="9" t="s">
        <v>268</v>
      </c>
      <c r="V180" s="16">
        <v>16.514202910660924</v>
      </c>
      <c r="W180" s="9">
        <v>0.32516671274043829</v>
      </c>
    </row>
    <row r="181" spans="1:23" x14ac:dyDescent="0.3">
      <c r="A181" s="6" t="s">
        <v>78</v>
      </c>
      <c r="B181">
        <v>890316660</v>
      </c>
      <c r="C181" s="7">
        <v>2023</v>
      </c>
      <c r="D181" t="s">
        <v>148</v>
      </c>
      <c r="E181" s="9">
        <v>0.25152927287354632</v>
      </c>
      <c r="F181" s="9">
        <v>0.447647772080838</v>
      </c>
      <c r="G181" s="9">
        <v>0.69917704495438426</v>
      </c>
      <c r="H181" s="9">
        <v>0.34959019645784645</v>
      </c>
      <c r="I181" s="9">
        <v>0.30082295504561574</v>
      </c>
      <c r="J181" s="9">
        <v>4.483507767245714E-2</v>
      </c>
      <c r="K181" s="9">
        <f>LOG(1+ABS('3. BD Comp Media resumida'!K181))</f>
        <v>7.8242919241745146E-2</v>
      </c>
      <c r="L181" s="9">
        <f>LOG(1+ABS('3. BD Comp Media resumida'!L181))</f>
        <v>2.0780962686276441</v>
      </c>
      <c r="M181" s="16">
        <v>17.459189225877385</v>
      </c>
      <c r="N181" s="9">
        <f>LOG(1+ABS('3. BD Comp Media resumida'!N181))</f>
        <v>6.459564280701208E-3</v>
      </c>
      <c r="O181" s="16">
        <v>0.56189104148635005</v>
      </c>
      <c r="P181" s="9">
        <v>0.7583578323017689</v>
      </c>
      <c r="Q181" s="9">
        <f>LOG(1+ABS('3. BD Comp Media resumida'!Q181))</f>
        <v>0.80283748601494376</v>
      </c>
      <c r="R181" s="9">
        <v>0.11241321521935084</v>
      </c>
      <c r="S181" s="9">
        <f>LOG(1+ABS('3. BD Comp Media resumida'!S181))</f>
        <v>0.35960206503161801</v>
      </c>
      <c r="T181" s="9">
        <f>LOG(1+ABS('3. BD Comp Media resumida'!T181))</f>
        <v>7.752475761189417E-3</v>
      </c>
      <c r="U181" s="9" t="s">
        <v>268</v>
      </c>
      <c r="V181" s="16">
        <v>16.591333357434056</v>
      </c>
      <c r="W181" s="9">
        <v>8.0182973585907202E-2</v>
      </c>
    </row>
    <row r="182" spans="1:23" x14ac:dyDescent="0.3">
      <c r="A182" s="6" t="s">
        <v>78</v>
      </c>
      <c r="B182">
        <v>890321755</v>
      </c>
      <c r="C182" s="7">
        <v>2019</v>
      </c>
      <c r="D182" t="s">
        <v>150</v>
      </c>
      <c r="E182" s="9">
        <v>9.271913896825941E-2</v>
      </c>
      <c r="F182" s="9">
        <v>0.597972644959751</v>
      </c>
      <c r="G182" s="9">
        <v>0.69069178392801045</v>
      </c>
      <c r="H182" s="9">
        <v>1.2879410910207769</v>
      </c>
      <c r="I182" s="9">
        <v>0.30930821607198961</v>
      </c>
      <c r="J182" s="9">
        <v>0.19497764191976394</v>
      </c>
      <c r="K182" s="9">
        <f>LOG(1+ABS('3. BD Comp Media resumida'!K182))</f>
        <v>1.4026413555576465E-2</v>
      </c>
      <c r="L182" s="9">
        <f>LOG(1+ABS('3. BD Comp Media resumida'!L182))</f>
        <v>0.67411455819359489</v>
      </c>
      <c r="M182" s="16">
        <v>17.286081565283979</v>
      </c>
      <c r="N182" s="9">
        <f>LOG(1+ABS('3. BD Comp Media resumida'!N182))</f>
        <v>3.6740954119801481E-2</v>
      </c>
      <c r="O182" s="16">
        <v>0.15505582027836781</v>
      </c>
      <c r="P182" s="9">
        <v>0.50947261924065668</v>
      </c>
      <c r="Q182" s="9">
        <f>LOG(1+ABS('3. BD Comp Media resumida'!Q182))</f>
        <v>0.62071010117765424</v>
      </c>
      <c r="R182" s="9">
        <v>9.3753003023035408E-2</v>
      </c>
      <c r="S182" s="9">
        <f>LOG(1+ABS('3. BD Comp Media resumida'!S182))</f>
        <v>0.29203327871214219</v>
      </c>
      <c r="T182" s="9">
        <f>LOG(1+ABS('3. BD Comp Media resumida'!T182))</f>
        <v>2.577981518339034E-3</v>
      </c>
      <c r="U182" s="9" t="s">
        <v>268</v>
      </c>
      <c r="V182" s="16">
        <v>16.492640139305578</v>
      </c>
      <c r="W182" s="17">
        <f>MEDIAN(W183:W186)</f>
        <v>0.2162836827032143</v>
      </c>
    </row>
    <row r="183" spans="1:23" x14ac:dyDescent="0.3">
      <c r="A183" s="6" t="s">
        <v>78</v>
      </c>
      <c r="B183">
        <v>890321755</v>
      </c>
      <c r="C183" s="7">
        <v>2020</v>
      </c>
      <c r="D183" t="s">
        <v>150</v>
      </c>
      <c r="E183" s="9">
        <v>9.3047861776278745E-2</v>
      </c>
      <c r="F183" s="9">
        <v>0.59097411166267855</v>
      </c>
      <c r="G183" s="9">
        <v>0.68402197343895732</v>
      </c>
      <c r="H183" s="9">
        <v>0.63643367104307158</v>
      </c>
      <c r="I183" s="9">
        <v>0.31597802656104268</v>
      </c>
      <c r="J183" s="9">
        <v>0.33837103729147849</v>
      </c>
      <c r="K183" s="9">
        <f>LOG(1+ABS('3. BD Comp Media resumida'!K183))</f>
        <v>1.0717734594893336E-2</v>
      </c>
      <c r="L183" s="9">
        <f>LOG(1+ABS('3. BD Comp Media resumida'!L183))</f>
        <v>1.3110630064740805</v>
      </c>
      <c r="M183" s="16">
        <v>17.255766299857598</v>
      </c>
      <c r="N183" s="9">
        <f>LOG(1+ABS('3. BD Comp Media resumida'!N183))</f>
        <v>1.2778344783150635E-2</v>
      </c>
      <c r="O183" s="16">
        <v>0.15744828739535283</v>
      </c>
      <c r="P183" s="9">
        <v>0.50246724348039196</v>
      </c>
      <c r="Q183" s="9">
        <f>LOG(1+ABS('3. BD Comp Media resumida'!Q183))</f>
        <v>1.1778715365617614</v>
      </c>
      <c r="R183" s="9">
        <v>9.5497458161076465E-2</v>
      </c>
      <c r="S183" s="9">
        <f>LOG(1+ABS('3. BD Comp Media resumida'!S183))</f>
        <v>0.41489516303018964</v>
      </c>
      <c r="T183" s="9">
        <f>LOG(1+ABS('3. BD Comp Media resumida'!T183))</f>
        <v>1.5949600285023945E-3</v>
      </c>
      <c r="U183" s="9" t="s">
        <v>268</v>
      </c>
      <c r="V183" s="16">
        <v>15.948111277188493</v>
      </c>
      <c r="W183" s="9">
        <v>-0.41988496686581467</v>
      </c>
    </row>
    <row r="184" spans="1:23" x14ac:dyDescent="0.3">
      <c r="A184" s="6" t="s">
        <v>78</v>
      </c>
      <c r="B184">
        <v>890321755</v>
      </c>
      <c r="C184" s="7">
        <v>2021</v>
      </c>
      <c r="D184" t="s">
        <v>150</v>
      </c>
      <c r="E184" s="9">
        <v>8.8504043221068529E-2</v>
      </c>
      <c r="F184" s="9">
        <v>0.481223818204981</v>
      </c>
      <c r="G184" s="9">
        <v>0.56972786142604959</v>
      </c>
      <c r="H184" s="9">
        <v>1.0364820905415715</v>
      </c>
      <c r="I184" s="9">
        <v>0.43027213857395047</v>
      </c>
      <c r="J184" s="9">
        <v>0.37735346091063443</v>
      </c>
      <c r="K184" s="9">
        <f>LOG(1+ABS('3. BD Comp Media resumida'!K184))</f>
        <v>1.7347023887352285E-2</v>
      </c>
      <c r="L184" s="9">
        <f>LOG(1+ABS('3. BD Comp Media resumida'!L184))</f>
        <v>0.97152457763063826</v>
      </c>
      <c r="M184" s="16">
        <v>17.437475711009117</v>
      </c>
      <c r="N184" s="9">
        <f>LOG(1+ABS('3. BD Comp Media resumida'!N184))</f>
        <v>7.8915394572994416E-2</v>
      </c>
      <c r="O184" s="16">
        <v>0.18391451102981263</v>
      </c>
      <c r="P184" s="9">
        <v>0.46975877210919759</v>
      </c>
      <c r="Q184" s="9">
        <f>LOG(1+ABS('3. BD Comp Media resumida'!Q184))</f>
        <v>0.61601664877174067</v>
      </c>
      <c r="R184" s="9">
        <v>0.11943578968482384</v>
      </c>
      <c r="S184" s="9">
        <f>LOG(1+ABS('3. BD Comp Media resumida'!S184))</f>
        <v>1.1250637757409889</v>
      </c>
      <c r="T184" s="9">
        <f>LOG(1+ABS('3. BD Comp Media resumida'!T184))</f>
        <v>1.484879950615489E-2</v>
      </c>
      <c r="U184" s="9" t="s">
        <v>268</v>
      </c>
      <c r="V184" s="16">
        <v>16.432897412655858</v>
      </c>
      <c r="W184" s="9">
        <v>0.6238276925556907</v>
      </c>
    </row>
    <row r="185" spans="1:23" x14ac:dyDescent="0.3">
      <c r="A185" s="6" t="s">
        <v>78</v>
      </c>
      <c r="B185">
        <v>890321755</v>
      </c>
      <c r="C185" s="7">
        <v>2022</v>
      </c>
      <c r="D185" t="s">
        <v>150</v>
      </c>
      <c r="E185" s="9">
        <v>0.12925853474319882</v>
      </c>
      <c r="F185" s="9">
        <v>0.45122881739888143</v>
      </c>
      <c r="G185" s="9">
        <v>0.58048735214208025</v>
      </c>
      <c r="H185" s="9">
        <v>0.5206486281115108</v>
      </c>
      <c r="I185" s="9">
        <v>0.41951264785791981</v>
      </c>
      <c r="J185" s="9">
        <v>0.31900262779242178</v>
      </c>
      <c r="K185" s="9">
        <f>LOG(1+ABS('3. BD Comp Media resumida'!K185))</f>
        <v>3.5728476117933804E-2</v>
      </c>
      <c r="L185" s="9">
        <f>LOG(1+ABS('3. BD Comp Media resumida'!L185))</f>
        <v>1.6828088242965087</v>
      </c>
      <c r="M185" s="16">
        <v>17.55008238303699</v>
      </c>
      <c r="N185" s="9">
        <f>LOG(1+ABS('3. BD Comp Media resumida'!N185))</f>
        <v>4.8904456287193893E-2</v>
      </c>
      <c r="O185" s="16">
        <v>0.2864589533272997</v>
      </c>
      <c r="P185" s="9">
        <v>0.42239298531309721</v>
      </c>
      <c r="Q185" s="9">
        <f>LOG(1+ABS('3. BD Comp Media resumida'!Q185))</f>
        <v>0.62535337292117765</v>
      </c>
      <c r="R185" s="9">
        <v>0.17407283585272104</v>
      </c>
      <c r="S185" s="9">
        <f>LOG(1+ABS('3. BD Comp Media resumida'!S185))</f>
        <v>5.2408602703265521E-2</v>
      </c>
      <c r="T185" s="9">
        <f>LOG(1+ABS('3. BD Comp Media resumida'!T185))</f>
        <v>1.4967043790695E-2</v>
      </c>
      <c r="U185" s="9" t="s">
        <v>268</v>
      </c>
      <c r="V185" s="16">
        <v>16.757762884990637</v>
      </c>
      <c r="W185" s="9">
        <v>0.38384446809266981</v>
      </c>
    </row>
    <row r="186" spans="1:23" x14ac:dyDescent="0.3">
      <c r="A186" s="6" t="s">
        <v>78</v>
      </c>
      <c r="B186">
        <v>890321755</v>
      </c>
      <c r="C186" s="7">
        <v>2023</v>
      </c>
      <c r="D186" t="s">
        <v>150</v>
      </c>
      <c r="E186" s="9">
        <v>0.13153690183340205</v>
      </c>
      <c r="F186" s="9">
        <v>0.44911127817364843</v>
      </c>
      <c r="G186" s="9">
        <v>0.58064818000705043</v>
      </c>
      <c r="H186" s="9">
        <v>0.5182053279196096</v>
      </c>
      <c r="I186" s="9">
        <v>0.41935181999294951</v>
      </c>
      <c r="J186" s="9">
        <v>0.27962844375666046</v>
      </c>
      <c r="K186" s="9">
        <f>LOG(1+ABS('3. BD Comp Media resumida'!K186))</f>
        <v>3.6056235214759189E-2</v>
      </c>
      <c r="L186" s="9">
        <f>LOG(1+ABS('3. BD Comp Media resumida'!L186))</f>
        <v>1.6114526938448652</v>
      </c>
      <c r="M186" s="16">
        <v>17.60586697901314</v>
      </c>
      <c r="N186" s="9">
        <f>LOG(1+ABS('3. BD Comp Media resumida'!N186))</f>
        <v>2.4226942207644101E-2</v>
      </c>
      <c r="O186" s="16">
        <v>0.29288265119573204</v>
      </c>
      <c r="P186" s="9">
        <v>0.393373517638403</v>
      </c>
      <c r="Q186" s="9">
        <f>LOG(1+ABS('3. BD Comp Media resumida'!Q186))</f>
        <v>0.26700181636729031</v>
      </c>
      <c r="R186" s="9">
        <v>0.23256854976885369</v>
      </c>
      <c r="S186" s="9">
        <f>LOG(1+ABS('3. BD Comp Media resumida'!S186))</f>
        <v>0.12006616430336955</v>
      </c>
      <c r="T186" s="9">
        <f>LOG(1+ABS('3. BD Comp Media resumida'!T186))</f>
        <v>9.7061030339592111E-3</v>
      </c>
      <c r="U186" s="9" t="s">
        <v>268</v>
      </c>
      <c r="V186" s="16">
        <v>16.805336020608554</v>
      </c>
      <c r="W186" s="9">
        <v>4.8722897313758784E-2</v>
      </c>
    </row>
    <row r="187" spans="1:23" x14ac:dyDescent="0.3">
      <c r="A187" s="6" t="s">
        <v>78</v>
      </c>
      <c r="B187">
        <v>890325037</v>
      </c>
      <c r="C187" s="7">
        <v>2019</v>
      </c>
      <c r="D187" t="s">
        <v>151</v>
      </c>
      <c r="E187" s="9">
        <v>0.25874222026845239</v>
      </c>
      <c r="F187" s="9">
        <v>0.14386066389246038</v>
      </c>
      <c r="G187" s="9">
        <v>0.40260288416091278</v>
      </c>
      <c r="H187" s="9">
        <v>5.5263775454554472E-3</v>
      </c>
      <c r="I187" s="9">
        <v>0.59739711583908717</v>
      </c>
      <c r="J187" s="9">
        <v>0.21312045210004338</v>
      </c>
      <c r="K187" s="9">
        <f>LOG(1+ABS('3. BD Comp Media resumida'!K187))</f>
        <v>8.2624486885568976E-2</v>
      </c>
      <c r="L187" s="9">
        <f>LOG(1+ABS('3. BD Comp Media resumida'!L187))</f>
        <v>1.7877811318266967</v>
      </c>
      <c r="M187" s="16">
        <v>14.922583619800248</v>
      </c>
      <c r="N187" s="9">
        <f>LOG(1+ABS('3. BD Comp Media resumida'!N187))</f>
        <v>0.12236192376168425</v>
      </c>
      <c r="O187" s="16">
        <v>1.798561283311392</v>
      </c>
      <c r="P187" s="9">
        <v>0.12507924336223222</v>
      </c>
      <c r="Q187" s="9">
        <f>LOG(1+ABS('3. BD Comp Media resumida'!Q187))</f>
        <v>0.40443650946847215</v>
      </c>
      <c r="R187" s="9">
        <v>0.83243606820713334</v>
      </c>
      <c r="S187" s="9">
        <f>LOG(1+ABS('3. BD Comp Media resumida'!S187))</f>
        <v>0.20666593493083052</v>
      </c>
      <c r="T187" s="9">
        <f>LOG(1+ABS('3. BD Comp Media resumida'!T187))</f>
        <v>0.11210540303644127</v>
      </c>
      <c r="U187" s="9" t="s">
        <v>266</v>
      </c>
      <c r="V187" s="16">
        <v>15.599825048654811</v>
      </c>
      <c r="W187" s="17">
        <f>MEDIAN(W188:W191)</f>
        <v>0.27654458049856712</v>
      </c>
    </row>
    <row r="188" spans="1:23" x14ac:dyDescent="0.3">
      <c r="A188" s="6" t="s">
        <v>78</v>
      </c>
      <c r="B188">
        <v>890325037</v>
      </c>
      <c r="C188" s="7">
        <v>2020</v>
      </c>
      <c r="D188" t="s">
        <v>151</v>
      </c>
      <c r="E188" s="9">
        <v>0.18154426473109675</v>
      </c>
      <c r="F188" s="9">
        <v>0.15720500657255529</v>
      </c>
      <c r="G188" s="9">
        <v>0.33874927130365207</v>
      </c>
      <c r="H188" s="9">
        <v>1.6816597130936731E-3</v>
      </c>
      <c r="I188" s="9">
        <v>0.66125072869634793</v>
      </c>
      <c r="J188" s="9">
        <v>-9.8675383934348077E-2</v>
      </c>
      <c r="K188" s="9">
        <f>LOG(1+ABS('3. BD Comp Media resumida'!K188))</f>
        <v>9.7498449690271771E-2</v>
      </c>
      <c r="L188" s="9">
        <f>LOG(1+ABS('3. BD Comp Media resumida'!L188))</f>
        <v>2.0543762399235774</v>
      </c>
      <c r="M188" s="16">
        <v>14.598098453946921</v>
      </c>
      <c r="N188" s="9">
        <f>LOG(1+ABS('3. BD Comp Media resumida'!N188))</f>
        <v>0.10622509833598587</v>
      </c>
      <c r="O188" s="16">
        <v>1.1548249555735879</v>
      </c>
      <c r="P188" s="9">
        <v>0.15376533119963423</v>
      </c>
      <c r="Q188" s="9">
        <f>LOG(1+ABS('3. BD Comp Media resumida'!Q188))</f>
        <v>0.47816593461684365</v>
      </c>
      <c r="R188" s="9">
        <v>0.79250111447676741</v>
      </c>
      <c r="S188" s="9">
        <f>LOG(1+ABS('3. BD Comp Media resumida'!S188))</f>
        <v>0.38117830986083961</v>
      </c>
      <c r="T188" s="9">
        <f>LOG(1+ABS('3. BD Comp Media resumida'!T188))</f>
        <v>6.6378142371623608E-2</v>
      </c>
      <c r="U188" s="9" t="s">
        <v>266</v>
      </c>
      <c r="V188" s="16">
        <v>14.787436544259805</v>
      </c>
      <c r="W188" s="9">
        <v>-0.55620321128584416</v>
      </c>
    </row>
    <row r="189" spans="1:23" x14ac:dyDescent="0.3">
      <c r="A189" s="6" t="s">
        <v>78</v>
      </c>
      <c r="B189">
        <v>890325037</v>
      </c>
      <c r="C189" s="7">
        <v>2021</v>
      </c>
      <c r="D189" t="s">
        <v>151</v>
      </c>
      <c r="E189" s="9">
        <v>0.20335226743048038</v>
      </c>
      <c r="F189" s="9">
        <v>0.10995380789350347</v>
      </c>
      <c r="G189" s="9">
        <v>0.31330607532398386</v>
      </c>
      <c r="H189" s="9">
        <v>6.3705959483317314E-3</v>
      </c>
      <c r="I189" s="9">
        <v>0.6866939246760162</v>
      </c>
      <c r="J189" s="9">
        <v>0.21469069266258911</v>
      </c>
      <c r="K189" s="9">
        <f>LOG(1+ABS('3. BD Comp Media resumida'!K189))</f>
        <v>8.0837103143497194E-2</v>
      </c>
      <c r="L189" s="9">
        <f>LOG(1+ABS('3. BD Comp Media resumida'!L189))</f>
        <v>1.9041397932341348</v>
      </c>
      <c r="M189" s="16">
        <v>14.953833503846035</v>
      </c>
      <c r="N189" s="9">
        <f>LOG(1+ABS('3. BD Comp Media resumida'!N189))</f>
        <v>0.15449376919076283</v>
      </c>
      <c r="O189" s="16">
        <v>1.8494336060415355</v>
      </c>
      <c r="P189" s="9">
        <v>0.1347839472258627</v>
      </c>
      <c r="Q189" s="9">
        <f>LOG(1+ABS('3. BD Comp Media resumida'!Q189))</f>
        <v>0.48362088159705552</v>
      </c>
      <c r="R189" s="9">
        <v>0.82933716137187896</v>
      </c>
      <c r="S189" s="9">
        <f>LOG(1+ABS('3. BD Comp Media resumida'!S189))</f>
        <v>0.59445824740930264</v>
      </c>
      <c r="T189" s="9">
        <f>LOG(1+ABS('3. BD Comp Media resumida'!T189))</f>
        <v>8.756238299776152E-2</v>
      </c>
      <c r="U189" s="9" t="s">
        <v>266</v>
      </c>
      <c r="V189" s="16">
        <v>15.415396798070336</v>
      </c>
      <c r="W189" s="9">
        <v>0.87378463354558966</v>
      </c>
    </row>
    <row r="190" spans="1:23" x14ac:dyDescent="0.3">
      <c r="A190" s="6" t="s">
        <v>78</v>
      </c>
      <c r="B190">
        <v>890325037</v>
      </c>
      <c r="C190" s="7">
        <v>2022</v>
      </c>
      <c r="D190" t="s">
        <v>151</v>
      </c>
      <c r="E190" s="9">
        <v>0.25231704308784386</v>
      </c>
      <c r="F190" s="9">
        <v>3.7411282610434214E-2</v>
      </c>
      <c r="G190" s="9">
        <v>0.28972832569827811</v>
      </c>
      <c r="H190" s="9">
        <v>1.6724657042029036E-3</v>
      </c>
      <c r="I190" s="9">
        <v>0.71027167430172189</v>
      </c>
      <c r="J190" s="9">
        <v>0.23013918226470309</v>
      </c>
      <c r="K190" s="9">
        <f>LOG(1+ABS('3. BD Comp Media resumida'!K190))</f>
        <v>3.7978975360425035E-2</v>
      </c>
      <c r="L190" s="9">
        <f>LOG(1+ABS('3. BD Comp Media resumida'!L190))</f>
        <v>1.3955690716768059</v>
      </c>
      <c r="M190" s="16">
        <v>15.305929546346452</v>
      </c>
      <c r="N190" s="9">
        <f>LOG(1+ABS('3. BD Comp Media resumida'!N190))</f>
        <v>0.15291336835790381</v>
      </c>
      <c r="O190" s="16">
        <v>6.7444103885781042</v>
      </c>
      <c r="P190" s="9">
        <v>7.7412589224265624E-2</v>
      </c>
      <c r="Q190" s="9">
        <f>LOG(1+ABS('3. BD Comp Media resumida'!Q190))</f>
        <v>0.31557801507801159</v>
      </c>
      <c r="R190" s="9">
        <v>0.70482354518124202</v>
      </c>
      <c r="S190" s="9">
        <f>LOG(1+ABS('3. BD Comp Media resumida'!S190))</f>
        <v>0.16061557765824239</v>
      </c>
      <c r="T190" s="9">
        <f>LOG(1+ABS('3. BD Comp Media resumida'!T190))</f>
        <v>8.8978995369799516E-2</v>
      </c>
      <c r="U190" s="9" t="s">
        <v>266</v>
      </c>
      <c r="V190" s="16">
        <v>15.787511505455479</v>
      </c>
      <c r="W190" s="9">
        <v>0.45079938915316786</v>
      </c>
    </row>
    <row r="191" spans="1:23" x14ac:dyDescent="0.3">
      <c r="A191" s="6" t="s">
        <v>78</v>
      </c>
      <c r="B191">
        <v>890325037</v>
      </c>
      <c r="C191" s="7">
        <v>2023</v>
      </c>
      <c r="D191" t="s">
        <v>151</v>
      </c>
      <c r="E191" s="9">
        <v>0.19293014418695631</v>
      </c>
      <c r="F191" s="9">
        <v>9.5200679475829792E-3</v>
      </c>
      <c r="G191" s="9">
        <v>0.20245021213453929</v>
      </c>
      <c r="H191" s="9">
        <v>2.3663592733949757E-3</v>
      </c>
      <c r="I191" s="9">
        <v>0.79754978786546071</v>
      </c>
      <c r="J191" s="9">
        <v>0.2445458614557206</v>
      </c>
      <c r="K191" s="9">
        <f>LOG(1+ABS('3. BD Comp Media resumida'!K191))</f>
        <v>2.6121730439927559E-2</v>
      </c>
      <c r="L191" s="9">
        <f>LOG(1+ABS('3. BD Comp Media resumida'!L191))</f>
        <v>1.0092892064670935</v>
      </c>
      <c r="M191" s="16">
        <v>15.512005229691546</v>
      </c>
      <c r="N191" s="9">
        <f>LOG(1+ABS('3. BD Comp Media resumida'!N191))</f>
        <v>8.949753213121639E-2</v>
      </c>
      <c r="O191" s="16">
        <v>20.265626805314845</v>
      </c>
      <c r="P191" s="9">
        <v>5.0415295319180764E-2</v>
      </c>
      <c r="Q191" s="9">
        <f>LOG(1+ABS('3. BD Comp Media resumida'!Q191))</f>
        <v>0.16046265394055231</v>
      </c>
      <c r="R191" s="9">
        <v>0.73978004298238265</v>
      </c>
      <c r="S191" s="9">
        <f>LOG(1+ABS('3. BD Comp Media resumida'!S191))</f>
        <v>7.4280848953933401E-2</v>
      </c>
      <c r="T191" s="9">
        <f>LOG(1+ABS('3. BD Comp Media resumida'!T191))</f>
        <v>8.6199949807313325E-2</v>
      </c>
      <c r="U191" s="9" t="s">
        <v>266</v>
      </c>
      <c r="V191" s="16">
        <v>15.884901132477278</v>
      </c>
      <c r="W191" s="9">
        <v>0.10228977184396637</v>
      </c>
    </row>
    <row r="192" spans="1:23" x14ac:dyDescent="0.3">
      <c r="A192" s="6" t="s">
        <v>78</v>
      </c>
      <c r="B192">
        <v>890332217</v>
      </c>
      <c r="C192" s="7">
        <v>2019</v>
      </c>
      <c r="D192" t="s">
        <v>153</v>
      </c>
      <c r="E192" s="9">
        <v>0.14333925926263802</v>
      </c>
      <c r="F192" s="9">
        <v>0.28927177779019475</v>
      </c>
      <c r="G192" s="9">
        <v>0.43261103705283277</v>
      </c>
      <c r="H192" s="9">
        <v>5.8689506771866164E-2</v>
      </c>
      <c r="I192" s="9">
        <v>0.56738896294716723</v>
      </c>
      <c r="J192" s="9">
        <v>2.2152334302985632E-2</v>
      </c>
      <c r="K192" s="9">
        <f>LOG(1+ABS('3. BD Comp Media resumida'!K192))</f>
        <v>2.4364077628959625E-2</v>
      </c>
      <c r="L192" s="9">
        <f>LOG(1+ABS('3. BD Comp Media resumida'!L192))</f>
        <v>1.0598075268006</v>
      </c>
      <c r="M192" s="16">
        <v>15.763631974649964</v>
      </c>
      <c r="N192" s="9">
        <f>LOG(1+ABS('3. BD Comp Media resumida'!N192))</f>
        <v>4.4445167693194516E-2</v>
      </c>
      <c r="O192" s="16">
        <v>0.49551760755105612</v>
      </c>
      <c r="P192" s="9">
        <v>0.1415200008666529</v>
      </c>
      <c r="Q192" s="9">
        <f>LOG(1+ABS('3. BD Comp Media resumida'!Q192))</f>
        <v>0.45969006183305827</v>
      </c>
      <c r="R192" s="9">
        <v>0.22525007497687977</v>
      </c>
      <c r="S192" s="9">
        <f>LOG(1+ABS('3. BD Comp Media resumida'!S192))</f>
        <v>0.39985459208162155</v>
      </c>
      <c r="T192" s="9">
        <f>LOG(1+ABS('3. BD Comp Media resumida'!T192))</f>
        <v>2.5942900322514341E-3</v>
      </c>
      <c r="U192" s="9" t="s">
        <v>267</v>
      </c>
      <c r="V192" s="16">
        <v>15.65012611154846</v>
      </c>
      <c r="W192" s="17">
        <f>MEDIAN(W193:W196)</f>
        <v>-0.32087323196715722</v>
      </c>
    </row>
    <row r="193" spans="1:23" x14ac:dyDescent="0.3">
      <c r="A193" s="6" t="s">
        <v>78</v>
      </c>
      <c r="B193">
        <v>890332217</v>
      </c>
      <c r="C193" s="7">
        <v>2020</v>
      </c>
      <c r="D193" t="s">
        <v>153</v>
      </c>
      <c r="E193" s="9">
        <v>0.23118222161105667</v>
      </c>
      <c r="F193" s="9">
        <v>0.16531732774116861</v>
      </c>
      <c r="G193" s="9">
        <v>0.39649954935222531</v>
      </c>
      <c r="H193" s="9">
        <v>0.35082117556650444</v>
      </c>
      <c r="I193" s="9">
        <v>0.60350045064777469</v>
      </c>
      <c r="J193" s="9">
        <v>-0.1704137100988676</v>
      </c>
      <c r="K193" s="9">
        <f>LOG(1+ABS('3. BD Comp Media resumida'!K193))</f>
        <v>1.3780183078581226E-2</v>
      </c>
      <c r="L193" s="9">
        <f>LOG(1+ABS('3. BD Comp Media resumida'!L193))</f>
        <v>1.485974188121385</v>
      </c>
      <c r="M193" s="16">
        <v>15.566358966205774</v>
      </c>
      <c r="N193" s="9">
        <f>LOG(1+ABS('3. BD Comp Media resumida'!N193))</f>
        <v>7.1526155261514804E-2</v>
      </c>
      <c r="O193" s="16">
        <v>1.3984149439737519</v>
      </c>
      <c r="P193" s="9">
        <v>0.17160747129041179</v>
      </c>
      <c r="Q193" s="9">
        <f>LOG(1+ABS('3. BD Comp Media resumida'!Q193))</f>
        <v>0.64406371027471399</v>
      </c>
      <c r="R193" s="9">
        <v>0.16284818422196282</v>
      </c>
      <c r="S193" s="9">
        <f>LOG(1+ABS('3. BD Comp Media resumida'!S193))</f>
        <v>1.146323565945083</v>
      </c>
      <c r="T193" s="9">
        <f>LOG(1+ABS('3. BD Comp Media resumida'!T193))</f>
        <v>3.6478207688742062E-2</v>
      </c>
      <c r="U193" s="9" t="s">
        <v>267</v>
      </c>
      <c r="V193" s="16">
        <v>14.708971051951199</v>
      </c>
      <c r="W193" s="9">
        <v>-0.60982310259142736</v>
      </c>
    </row>
    <row r="194" spans="1:23" x14ac:dyDescent="0.3">
      <c r="A194" s="6" t="s">
        <v>78</v>
      </c>
      <c r="B194">
        <v>890332217</v>
      </c>
      <c r="C194" s="7">
        <v>2021</v>
      </c>
      <c r="D194" t="s">
        <v>153</v>
      </c>
      <c r="E194" s="9">
        <v>0.15665122691591407</v>
      </c>
      <c r="F194" s="9">
        <v>0.20284465826373627</v>
      </c>
      <c r="G194" s="9">
        <v>0.35949588517965031</v>
      </c>
      <c r="H194" s="9">
        <v>0.14989921935750886</v>
      </c>
      <c r="I194" s="9">
        <v>0.64050411482034963</v>
      </c>
      <c r="J194" s="9">
        <v>-8.3227086648258092E-2</v>
      </c>
      <c r="K194" s="9">
        <f>LOG(1+ABS('3. BD Comp Media resumida'!K194))</f>
        <v>5.770305886384075E-2</v>
      </c>
      <c r="L194" s="9">
        <f>LOG(1+ABS('3. BD Comp Media resumida'!L194))</f>
        <v>2.1294640123381674</v>
      </c>
      <c r="M194" s="16">
        <v>15.4728908467258</v>
      </c>
      <c r="N194" s="9">
        <f>LOG(1+ABS('3. BD Comp Media resumida'!N194))</f>
        <v>3.7120769482325157E-2</v>
      </c>
      <c r="O194" s="16">
        <v>0.77227188655980272</v>
      </c>
      <c r="P194" s="9">
        <v>0.28856244081889587</v>
      </c>
      <c r="Q194" s="9">
        <f>LOG(1+ABS('3. BD Comp Media resumida'!Q194))</f>
        <v>0.13282079522852755</v>
      </c>
      <c r="R194" s="9">
        <v>0.10992400988952353</v>
      </c>
      <c r="S194" s="9">
        <f>LOG(1+ABS('3. BD Comp Media resumida'!S194))</f>
        <v>0.24798106001231077</v>
      </c>
      <c r="T194" s="9">
        <f>LOG(1+ABS('3. BD Comp Media resumida'!T194))</f>
        <v>9.5038636728506428E-3</v>
      </c>
      <c r="U194" s="9" t="s">
        <v>267</v>
      </c>
      <c r="V194" s="16">
        <v>14.676527029278128</v>
      </c>
      <c r="W194" s="9">
        <v>-3.1923361342887091E-2</v>
      </c>
    </row>
    <row r="195" spans="1:23" x14ac:dyDescent="0.3">
      <c r="A195" s="6" t="s">
        <v>78</v>
      </c>
      <c r="B195">
        <v>890332217</v>
      </c>
      <c r="C195" s="7">
        <v>2022</v>
      </c>
      <c r="D195" t="s">
        <v>153</v>
      </c>
      <c r="E195" s="9">
        <v>0.11742786312417386</v>
      </c>
      <c r="F195" s="9">
        <v>0.1504024825746853</v>
      </c>
      <c r="G195" s="9">
        <v>0.26783034569885916</v>
      </c>
      <c r="H195" s="9">
        <v>0</v>
      </c>
      <c r="I195" s="9">
        <v>0.73216965430114089</v>
      </c>
      <c r="J195" s="9">
        <v>-6.5923540919465276E-3</v>
      </c>
      <c r="K195" s="9">
        <f>LOG(1+ABS('3. BD Comp Media resumida'!K195))</f>
        <v>4.821949631554439E-2</v>
      </c>
      <c r="L195" s="9">
        <f>LOG(1+ABS('3. BD Comp Media resumida'!L195))</f>
        <v>2.0190518543893354</v>
      </c>
      <c r="M195" s="16">
        <v>15.381474629506227</v>
      </c>
      <c r="N195" s="9">
        <f>LOG(1+ABS('3. BD Comp Media resumida'!N195))</f>
        <v>3.6374241011972563E-2</v>
      </c>
      <c r="O195" s="16">
        <v>0.78075747895891778</v>
      </c>
      <c r="P195" s="9">
        <v>0.32973240799383702</v>
      </c>
      <c r="Q195" s="9">
        <f>LOG(1+ABS('3. BD Comp Media resumida'!Q195))</f>
        <v>0.2789583496828314</v>
      </c>
      <c r="R195" s="9">
        <v>8.1422300057986896E-2</v>
      </c>
      <c r="S195" s="9">
        <f>LOG(1+ABS('3. BD Comp Media resumida'!S195))</f>
        <v>0.51215846294545975</v>
      </c>
      <c r="T195" s="9">
        <f>LOG(1+ABS('3. BD Comp Media resumida'!T195))</f>
        <v>1.2986079322032605E-2</v>
      </c>
      <c r="U195" s="9" t="s">
        <v>266</v>
      </c>
      <c r="V195" s="16">
        <v>14.752287604935461</v>
      </c>
      <c r="W195" s="9">
        <v>7.8704275174968918E-2</v>
      </c>
    </row>
    <row r="196" spans="1:23" x14ac:dyDescent="0.3">
      <c r="A196" s="6" t="s">
        <v>78</v>
      </c>
      <c r="B196">
        <v>890332217</v>
      </c>
      <c r="C196" s="7">
        <v>2023</v>
      </c>
      <c r="D196" t="s">
        <v>153</v>
      </c>
      <c r="E196" s="9">
        <v>3.4494473463251733E-2</v>
      </c>
      <c r="F196" s="9">
        <v>8.0272492019562353E-2</v>
      </c>
      <c r="G196" s="9">
        <v>0.11476696548281409</v>
      </c>
      <c r="H196" s="9">
        <v>0.22952914939723548</v>
      </c>
      <c r="I196" s="9">
        <v>0.88523303451718593</v>
      </c>
      <c r="J196" s="9">
        <v>8.2603171271953338E-2</v>
      </c>
      <c r="K196" s="9">
        <f>LOG(1+ABS('3. BD Comp Media resumida'!K196))</f>
        <v>0</v>
      </c>
      <c r="L196" s="9">
        <f>LOG(1+ABS('3. BD Comp Media resumida'!L196))</f>
        <v>2.1563939891531994</v>
      </c>
      <c r="M196" s="16">
        <v>15.24647422320851</v>
      </c>
      <c r="N196" s="9">
        <f>LOG(1+ABS('3. BD Comp Media resumida'!N196))</f>
        <v>5.1648085502496083E-2</v>
      </c>
      <c r="O196" s="16">
        <v>0.42971723681937585</v>
      </c>
      <c r="P196" s="9">
        <v>0</v>
      </c>
      <c r="Q196" s="9">
        <f>LOG(1+ABS('3. BD Comp Media resumida'!Q196))</f>
        <v>0.79224407540126995</v>
      </c>
      <c r="R196" s="9">
        <v>0.10694121157292562</v>
      </c>
      <c r="S196" s="9">
        <f>LOG(1+ABS('3. BD Comp Media resumida'!S196))</f>
        <v>0.13345925926489269</v>
      </c>
      <c r="T196" s="9">
        <f>LOG(1+ABS('3. BD Comp Media resumida'!T196))</f>
        <v>2.0045421827982555E-2</v>
      </c>
      <c r="U196" s="9" t="s">
        <v>266</v>
      </c>
      <c r="V196" s="16">
        <v>13.683972605688053</v>
      </c>
      <c r="W196" s="9">
        <v>-0.65641302575806981</v>
      </c>
    </row>
    <row r="197" spans="1:23" x14ac:dyDescent="0.3">
      <c r="A197" s="6" t="s">
        <v>78</v>
      </c>
      <c r="B197">
        <v>890404848</v>
      </c>
      <c r="C197" s="7">
        <v>2019</v>
      </c>
      <c r="D197" t="s">
        <v>155</v>
      </c>
      <c r="E197" s="9">
        <v>0.63459761704325579</v>
      </c>
      <c r="F197" s="9">
        <v>0</v>
      </c>
      <c r="G197" s="9">
        <v>0.63459761704325579</v>
      </c>
      <c r="H197" s="9">
        <v>0.18137538025106831</v>
      </c>
      <c r="I197" s="9">
        <v>0.36540238295674421</v>
      </c>
      <c r="J197" s="9">
        <v>8.0227573348200146E-2</v>
      </c>
      <c r="K197" s="9">
        <f>LOG(1+ABS('3. BD Comp Media resumida'!K197))</f>
        <v>0.1040082659604545</v>
      </c>
      <c r="L197" s="9">
        <f>LOG(1+ABS('3. BD Comp Media resumida'!L197))</f>
        <v>0.27551850765697128</v>
      </c>
      <c r="M197" s="16">
        <v>14.91313335724919</v>
      </c>
      <c r="N197" s="9">
        <f>LOG(1+ABS('3. BD Comp Media resumida'!N197))</f>
        <v>1.076934046293211E-2</v>
      </c>
      <c r="O197" s="16">
        <v>10</v>
      </c>
      <c r="P197" s="9">
        <v>0.25630848909571569</v>
      </c>
      <c r="Q197" s="9">
        <f>LOG(1+ABS('3. BD Comp Media resumida'!Q197))</f>
        <v>0.32984664763386279</v>
      </c>
      <c r="R197" s="9">
        <v>0.56925632784156865</v>
      </c>
      <c r="S197" s="9">
        <f>LOG(1+ABS('3. BD Comp Media resumida'!S197))</f>
        <v>0.35684134178663507</v>
      </c>
      <c r="T197" s="9">
        <f>LOG(1+ABS('3. BD Comp Media resumida'!T197))</f>
        <v>3.8747806997021655E-2</v>
      </c>
      <c r="U197" s="9" t="s">
        <v>266</v>
      </c>
      <c r="V197" s="16">
        <v>15.847653316562837</v>
      </c>
      <c r="W197" s="17">
        <f>MEDIAN(W198:W201)</f>
        <v>0.25311084086525204</v>
      </c>
    </row>
    <row r="198" spans="1:23" x14ac:dyDescent="0.3">
      <c r="A198" s="6" t="s">
        <v>78</v>
      </c>
      <c r="B198">
        <v>890404848</v>
      </c>
      <c r="C198" s="7">
        <v>2020</v>
      </c>
      <c r="D198" t="s">
        <v>155</v>
      </c>
      <c r="E198" s="9">
        <v>0.6499424268353956</v>
      </c>
      <c r="F198" s="9">
        <v>8.2836145173827869E-2</v>
      </c>
      <c r="G198" s="9">
        <v>0.73277857200922347</v>
      </c>
      <c r="H198" s="9">
        <v>0.99682441637591701</v>
      </c>
      <c r="I198" s="9">
        <v>0.26722142799077653</v>
      </c>
      <c r="J198" s="9">
        <v>-5.5994780812070738E-2</v>
      </c>
      <c r="K198" s="9">
        <f>LOG(1+ABS('3. BD Comp Media resumida'!K198))</f>
        <v>5.2771594870820032E-2</v>
      </c>
      <c r="L198" s="9">
        <f>LOG(1+ABS('3. BD Comp Media resumida'!L198))</f>
        <v>1.9476985017392683</v>
      </c>
      <c r="M198" s="16">
        <v>14.934924647790679</v>
      </c>
      <c r="N198" s="9">
        <f>LOG(1+ABS('3. BD Comp Media resumida'!N198))</f>
        <v>9.4638372357189939E-3</v>
      </c>
      <c r="O198" s="16">
        <v>7.8461211041571426</v>
      </c>
      <c r="P198" s="9">
        <v>0.20735382504875027</v>
      </c>
      <c r="Q198" s="9">
        <f>LOG(1+ABS('3. BD Comp Media resumida'!Q198))</f>
        <v>1.4070333817748204</v>
      </c>
      <c r="R198" s="9">
        <v>0.57512245111831017</v>
      </c>
      <c r="S198" s="9">
        <f>LOG(1+ABS('3. BD Comp Media resumida'!S198))</f>
        <v>0.47552516539916062</v>
      </c>
      <c r="T198" s="9">
        <f>LOG(1+ABS('3. BD Comp Media resumida'!T198))</f>
        <v>3.7547933097904593E-2</v>
      </c>
      <c r="U198" s="9" t="s">
        <v>266</v>
      </c>
      <c r="V198" s="16">
        <v>15.070288352476668</v>
      </c>
      <c r="W198" s="9">
        <v>-0.540384479541687</v>
      </c>
    </row>
    <row r="199" spans="1:23" x14ac:dyDescent="0.3">
      <c r="A199" s="6" t="s">
        <v>78</v>
      </c>
      <c r="B199">
        <v>890404848</v>
      </c>
      <c r="C199" s="7">
        <v>2021</v>
      </c>
      <c r="D199" t="s">
        <v>155</v>
      </c>
      <c r="E199" s="9">
        <v>0.64598765708553152</v>
      </c>
      <c r="F199" s="9">
        <v>0</v>
      </c>
      <c r="G199" s="9">
        <v>0.64598765708553152</v>
      </c>
      <c r="H199" s="9">
        <v>0.12389280748351758</v>
      </c>
      <c r="I199" s="9">
        <v>0.35401234291446843</v>
      </c>
      <c r="J199" s="9">
        <v>0.12131368703392728</v>
      </c>
      <c r="K199" s="9">
        <f>LOG(1+ABS('3. BD Comp Media resumida'!K199))</f>
        <v>9.6277858244978101E-2</v>
      </c>
      <c r="L199" s="9">
        <f>LOG(1+ABS('3. BD Comp Media resumida'!L199))</f>
        <v>1.1941020793886876</v>
      </c>
      <c r="M199" s="16">
        <v>14.456274903434284</v>
      </c>
      <c r="N199" s="9">
        <f>LOG(1+ABS('3. BD Comp Media resumida'!N199))</f>
        <v>0.13999882442312275</v>
      </c>
      <c r="O199" s="16">
        <v>10</v>
      </c>
      <c r="P199" s="9">
        <v>0.16331679075793587</v>
      </c>
      <c r="Q199" s="9">
        <f>LOG(1+ABS('3. BD Comp Media resumida'!Q199))</f>
        <v>0.4872373987831099</v>
      </c>
      <c r="R199" s="9">
        <v>0.70041482013835066</v>
      </c>
      <c r="S199" s="9">
        <f>LOG(1+ABS('3. BD Comp Media resumida'!S199))</f>
        <v>0.5560872611235852</v>
      </c>
      <c r="T199" s="9">
        <f>LOG(1+ABS('3. BD Comp Media resumida'!T199))</f>
        <v>9.0937665117647434E-2</v>
      </c>
      <c r="U199" s="9" t="s">
        <v>266</v>
      </c>
      <c r="V199" s="16">
        <v>15.651192490288617</v>
      </c>
      <c r="W199" s="9">
        <v>0.78765398586108759</v>
      </c>
    </row>
    <row r="200" spans="1:23" x14ac:dyDescent="0.3">
      <c r="A200" s="6" t="s">
        <v>78</v>
      </c>
      <c r="B200">
        <v>890404848</v>
      </c>
      <c r="C200" s="7">
        <v>2022</v>
      </c>
      <c r="D200" t="s">
        <v>155</v>
      </c>
      <c r="E200" s="9">
        <v>0.56365913055055772</v>
      </c>
      <c r="F200" s="9">
        <v>0</v>
      </c>
      <c r="G200" s="9">
        <v>0.56365913055055772</v>
      </c>
      <c r="H200" s="9">
        <v>6.4514961944356311E-2</v>
      </c>
      <c r="I200" s="9">
        <v>0.43634086944944228</v>
      </c>
      <c r="J200" s="9">
        <v>9.9257511269832288E-2</v>
      </c>
      <c r="K200" s="9">
        <f>LOG(1+ABS('3. BD Comp Media resumida'!K200))</f>
        <v>8.9227000255477959E-2</v>
      </c>
      <c r="L200" s="9">
        <f>LOG(1+ABS('3. BD Comp Media resumida'!L200))</f>
        <v>0.76640656619333858</v>
      </c>
      <c r="M200" s="16">
        <v>14.83218186615632</v>
      </c>
      <c r="N200" s="9">
        <f>LOG(1+ABS('3. BD Comp Media resumida'!N200))</f>
        <v>0.16325431961919173</v>
      </c>
      <c r="O200" s="16">
        <v>10</v>
      </c>
      <c r="P200" s="9">
        <v>0.19913501513578794</v>
      </c>
      <c r="Q200" s="9">
        <f>LOG(1+ABS('3. BD Comp Media resumida'!Q200))</f>
        <v>0.31746246351403362</v>
      </c>
      <c r="R200" s="9">
        <v>0.77965317392064126</v>
      </c>
      <c r="S200" s="9">
        <f>LOG(1+ABS('3. BD Comp Media resumida'!S200))</f>
        <v>8.2158130528900239E-2</v>
      </c>
      <c r="T200" s="9">
        <f>LOG(1+ABS('3. BD Comp Media resumida'!T200))</f>
        <v>7.6732372464033152E-2</v>
      </c>
      <c r="U200" s="9" t="s">
        <v>266</v>
      </c>
      <c r="V200" s="16">
        <v>16.050977699281642</v>
      </c>
      <c r="W200" s="9">
        <v>0.49150430152256797</v>
      </c>
    </row>
    <row r="201" spans="1:23" x14ac:dyDescent="0.3">
      <c r="A201" s="6" t="s">
        <v>78</v>
      </c>
      <c r="B201">
        <v>890404848</v>
      </c>
      <c r="C201" s="7">
        <v>2023</v>
      </c>
      <c r="D201" t="s">
        <v>155</v>
      </c>
      <c r="E201" s="9">
        <v>0.67999781616389687</v>
      </c>
      <c r="F201" s="9">
        <v>0</v>
      </c>
      <c r="G201" s="9">
        <v>0.67999781616389687</v>
      </c>
      <c r="H201" s="9">
        <v>5.0666557474861512E-2</v>
      </c>
      <c r="I201" s="9">
        <v>0.32000218383610313</v>
      </c>
      <c r="J201" s="9">
        <v>5.321532904834278E-2</v>
      </c>
      <c r="K201" s="9">
        <f>LOG(1+ABS('3. BD Comp Media resumida'!K201))</f>
        <v>8.8784382547675511E-2</v>
      </c>
      <c r="L201" s="9">
        <f>LOG(1+ABS('3. BD Comp Media resumida'!L201))</f>
        <v>0.88361338406090162</v>
      </c>
      <c r="M201" s="16">
        <v>14.75719414500661</v>
      </c>
      <c r="N201" s="9">
        <f>LOG(1+ABS('3. BD Comp Media resumida'!N201))</f>
        <v>3.029407915657779E-2</v>
      </c>
      <c r="O201" s="16">
        <v>10</v>
      </c>
      <c r="P201" s="9">
        <v>0.42811104026642799</v>
      </c>
      <c r="Q201" s="9">
        <f>LOG(1+ABS('3. BD Comp Media resumida'!Q201))</f>
        <v>8.0523498615672276E-2</v>
      </c>
      <c r="R201" s="9">
        <v>0.54902536564630822</v>
      </c>
      <c r="S201" s="9">
        <f>LOG(1+ABS('3. BD Comp Media resumida'!S201))</f>
        <v>0.19299596938004804</v>
      </c>
      <c r="T201" s="9">
        <f>LOG(1+ABS('3. BD Comp Media resumida'!T201))</f>
        <v>3.8122724928676195E-2</v>
      </c>
      <c r="U201" s="9" t="s">
        <v>266</v>
      </c>
      <c r="V201" s="16">
        <v>16.065587829858014</v>
      </c>
      <c r="W201" s="9">
        <v>1.4717380207936115E-2</v>
      </c>
    </row>
    <row r="202" spans="1:23" x14ac:dyDescent="0.3">
      <c r="A202" s="6" t="s">
        <v>78</v>
      </c>
      <c r="B202">
        <v>891304904</v>
      </c>
      <c r="C202" s="7">
        <v>2019</v>
      </c>
      <c r="D202" t="s">
        <v>158</v>
      </c>
      <c r="E202" s="9">
        <v>0.26151045076487567</v>
      </c>
      <c r="F202" s="9">
        <v>0.34360549082979097</v>
      </c>
      <c r="G202" s="9">
        <v>0.60511594159466664</v>
      </c>
      <c r="H202" s="9">
        <v>0.17319243953379007</v>
      </c>
      <c r="I202" s="9">
        <v>0.39488405840533336</v>
      </c>
      <c r="J202" s="9">
        <v>0.12443393498631476</v>
      </c>
      <c r="K202" s="9">
        <f>LOG(1+ABS('3. BD Comp Media resumida'!K202))</f>
        <v>0.13275462846614153</v>
      </c>
      <c r="L202" s="9">
        <f>LOG(1+ABS('3. BD Comp Media resumida'!L202))</f>
        <v>2.0477905285920834</v>
      </c>
      <c r="M202" s="16">
        <v>15.752918378733083</v>
      </c>
      <c r="N202" s="9">
        <f>LOG(1+ABS('3. BD Comp Media resumida'!N202))</f>
        <v>2.1249958858958556E-2</v>
      </c>
      <c r="O202" s="16">
        <v>0.7610776246134493</v>
      </c>
      <c r="P202" s="9">
        <v>0.50882312769135718</v>
      </c>
      <c r="Q202" s="9">
        <f>LOG(1+ABS('3. BD Comp Media resumida'!Q202))</f>
        <v>0.80015566189358922</v>
      </c>
      <c r="R202" s="9">
        <v>0.46105686774428534</v>
      </c>
      <c r="S202" s="9">
        <f>LOG(1+ABS('3. BD Comp Media resumida'!S202))</f>
        <v>0.17061195200146551</v>
      </c>
      <c r="T202" s="9">
        <f>LOG(1+ABS('3. BD Comp Media resumida'!T202))</f>
        <v>2.0061734520097792E-2</v>
      </c>
      <c r="U202" s="9" t="s">
        <v>267</v>
      </c>
      <c r="V202" s="16">
        <v>15.893151855175995</v>
      </c>
      <c r="W202" s="17">
        <f>MEDIAN(W203:W206)</f>
        <v>0.26340459996961407</v>
      </c>
    </row>
    <row r="203" spans="1:23" x14ac:dyDescent="0.3">
      <c r="A203" s="6" t="s">
        <v>78</v>
      </c>
      <c r="B203">
        <v>891304904</v>
      </c>
      <c r="C203" s="7">
        <v>2020</v>
      </c>
      <c r="D203" t="s">
        <v>158</v>
      </c>
      <c r="E203" s="9">
        <v>0.28737080791153985</v>
      </c>
      <c r="F203" s="9">
        <v>0.50900853462455986</v>
      </c>
      <c r="G203" s="9">
        <v>0.79637934253609977</v>
      </c>
      <c r="H203" s="9">
        <v>0.50662934022152062</v>
      </c>
      <c r="I203" s="9">
        <v>0.20362065746390029</v>
      </c>
      <c r="J203" s="9">
        <v>-0.15172441676345291</v>
      </c>
      <c r="K203" s="9">
        <f>LOG(1+ABS('3. BD Comp Media resumida'!K203))</f>
        <v>0.16311052656339409</v>
      </c>
      <c r="L203" s="9">
        <f>LOG(1+ABS('3. BD Comp Media resumida'!L203))</f>
        <v>2.4791477902482173</v>
      </c>
      <c r="M203" s="16">
        <v>15.461189363679551</v>
      </c>
      <c r="N203" s="9">
        <f>LOG(1+ABS('3. BD Comp Media resumida'!N203))</f>
        <v>9.7961147886540478E-2</v>
      </c>
      <c r="O203" s="16">
        <v>0.56456972400964167</v>
      </c>
      <c r="P203" s="9">
        <v>0.51122821595331336</v>
      </c>
      <c r="Q203" s="9">
        <f>LOG(1+ABS('3. BD Comp Media resumida'!Q203))</f>
        <v>0.52959604956749573</v>
      </c>
      <c r="R203" s="9">
        <v>0.44816384442325319</v>
      </c>
      <c r="S203" s="9">
        <f>LOG(1+ABS('3. BD Comp Media resumida'!S203))</f>
        <v>0.63878093828956006</v>
      </c>
      <c r="T203" s="9">
        <f>LOG(1+ABS('3. BD Comp Media resumida'!T203))</f>
        <v>6.0290379408081893E-2</v>
      </c>
      <c r="U203" s="9" t="s">
        <v>267</v>
      </c>
      <c r="V203" s="16">
        <v>14.967951407846666</v>
      </c>
      <c r="W203" s="9">
        <v>-0.60354805662334421</v>
      </c>
    </row>
    <row r="204" spans="1:23" x14ac:dyDescent="0.3">
      <c r="A204" s="6" t="s">
        <v>78</v>
      </c>
      <c r="B204">
        <v>891304904</v>
      </c>
      <c r="C204" s="7">
        <v>2021</v>
      </c>
      <c r="D204" t="s">
        <v>158</v>
      </c>
      <c r="E204" s="9">
        <v>0.2591737905563658</v>
      </c>
      <c r="F204" s="9">
        <v>0.52648977746609305</v>
      </c>
      <c r="G204" s="9">
        <v>0.78566356802245885</v>
      </c>
      <c r="H204" s="9">
        <v>0.44477883255170925</v>
      </c>
      <c r="I204" s="9">
        <v>0.21433643197754118</v>
      </c>
      <c r="J204" s="9">
        <v>7.60372120198851E-2</v>
      </c>
      <c r="K204" s="9">
        <f>LOG(1+ABS('3. BD Comp Media resumida'!K204))</f>
        <v>0.17304459710054254</v>
      </c>
      <c r="L204" s="9">
        <f>LOG(1+ABS('3. BD Comp Media resumida'!L204))</f>
        <v>2.4572418599254044</v>
      </c>
      <c r="M204" s="16">
        <v>15.51685687070621</v>
      </c>
      <c r="N204" s="9">
        <f>LOG(1+ABS('3. BD Comp Media resumida'!N204))</f>
        <v>2.4176091122987981E-2</v>
      </c>
      <c r="O204" s="16">
        <v>0.49226746966242296</v>
      </c>
      <c r="P204" s="9">
        <v>0.47852397651515455</v>
      </c>
      <c r="Q204" s="9">
        <f>LOG(1+ABS('3. BD Comp Media resumida'!Q204))</f>
        <v>0.77041165960747748</v>
      </c>
      <c r="R204" s="9">
        <v>0.47141109389304259</v>
      </c>
      <c r="S204" s="9">
        <f>LOG(1+ABS('3. BD Comp Media resumida'!S204))</f>
        <v>0.33445607403454536</v>
      </c>
      <c r="T204" s="9">
        <f>LOG(1+ABS('3. BD Comp Media resumida'!T204))</f>
        <v>9.679841115152436E-3</v>
      </c>
      <c r="U204" s="9" t="s">
        <v>267</v>
      </c>
      <c r="V204" s="16">
        <v>15.214939284426128</v>
      </c>
      <c r="W204" s="9">
        <v>0.28016359272260027</v>
      </c>
    </row>
    <row r="205" spans="1:23" x14ac:dyDescent="0.3">
      <c r="A205" s="6" t="s">
        <v>78</v>
      </c>
      <c r="B205">
        <v>891304904</v>
      </c>
      <c r="C205" s="7">
        <v>2022</v>
      </c>
      <c r="D205" t="s">
        <v>158</v>
      </c>
      <c r="E205" s="9">
        <v>0.28827347365886008</v>
      </c>
      <c r="F205" s="9">
        <v>0.50018214843571129</v>
      </c>
      <c r="G205" s="9">
        <v>0.78845562209457132</v>
      </c>
      <c r="H205" s="9">
        <v>0.35876356149375283</v>
      </c>
      <c r="I205" s="9">
        <v>0.21154437790542865</v>
      </c>
      <c r="J205" s="9">
        <v>5.1481917784849014E-2</v>
      </c>
      <c r="K205" s="9">
        <f>LOG(1+ABS('3. BD Comp Media resumida'!K205))</f>
        <v>0.18183540822510363</v>
      </c>
      <c r="L205" s="9">
        <f>LOG(1+ABS('3. BD Comp Media resumida'!L205))</f>
        <v>2.2490105246174092</v>
      </c>
      <c r="M205" s="16">
        <v>15.589833897530461</v>
      </c>
      <c r="N205" s="9">
        <f>LOG(1+ABS('3. BD Comp Media resumida'!N205))</f>
        <v>3.1693520055478215E-2</v>
      </c>
      <c r="O205" s="16">
        <v>0.57633698955553991</v>
      </c>
      <c r="P205" s="9">
        <v>0.44817656526392019</v>
      </c>
      <c r="Q205" s="9">
        <f>LOG(1+ABS('3. BD Comp Media resumida'!Q205))</f>
        <v>0.95035910425884984</v>
      </c>
      <c r="R205" s="9">
        <v>0.46278710850382188</v>
      </c>
      <c r="S205" s="9">
        <f>LOG(1+ABS('3. BD Comp Media resumida'!S205))</f>
        <v>7.8320309051361545E-2</v>
      </c>
      <c r="T205" s="9">
        <f>LOG(1+ABS('3. BD Comp Media resumida'!T205))</f>
        <v>1.0763439973081535E-2</v>
      </c>
      <c r="U205" s="9" t="s">
        <v>267</v>
      </c>
      <c r="V205" s="16">
        <v>15.684681121360384</v>
      </c>
      <c r="W205" s="9">
        <v>0.59958118712502007</v>
      </c>
    </row>
    <row r="206" spans="1:23" x14ac:dyDescent="0.3">
      <c r="A206" s="6" t="s">
        <v>78</v>
      </c>
      <c r="B206">
        <v>891304904</v>
      </c>
      <c r="C206" s="7">
        <v>2023</v>
      </c>
      <c r="D206" t="s">
        <v>158</v>
      </c>
      <c r="E206" s="9">
        <v>0.25579611678427161</v>
      </c>
      <c r="F206" s="9">
        <v>0.5266370075717357</v>
      </c>
      <c r="G206" s="9">
        <v>0.78243312435600731</v>
      </c>
      <c r="H206" s="9">
        <v>0.25962401641987159</v>
      </c>
      <c r="I206" s="9">
        <v>0.21756687564399266</v>
      </c>
      <c r="J206" s="9">
        <v>6.7382298716885877E-2</v>
      </c>
      <c r="K206" s="9">
        <f>LOG(1+ABS('3. BD Comp Media resumida'!K206))</f>
        <v>0.19093861707122595</v>
      </c>
      <c r="L206" s="9">
        <f>LOG(1+ABS('3. BD Comp Media resumida'!L206))</f>
        <v>2.2961492545840128</v>
      </c>
      <c r="M206" s="16">
        <v>15.631980363202876</v>
      </c>
      <c r="N206" s="9">
        <f>LOG(1+ABS('3. BD Comp Media resumida'!N206))</f>
        <v>1.8303977473254306E-2</v>
      </c>
      <c r="O206" s="16">
        <v>0.48571618231639074</v>
      </c>
      <c r="P206" s="9">
        <v>0.42979384593021036</v>
      </c>
      <c r="Q206" s="9">
        <f>LOG(1+ABS('3. BD Comp Media resumida'!Q206))</f>
        <v>0.82799247622326799</v>
      </c>
      <c r="R206" s="9">
        <v>0.4927488277037041</v>
      </c>
      <c r="S206" s="9">
        <f>LOG(1+ABS('3. BD Comp Media resumida'!S206))</f>
        <v>0.11291162742868752</v>
      </c>
      <c r="T206" s="9">
        <f>LOG(1+ABS('3. BD Comp Media resumida'!T206))</f>
        <v>1.3343287773839769E-2</v>
      </c>
      <c r="U206" s="9" t="s">
        <v>267</v>
      </c>
      <c r="V206" s="16">
        <v>15.905137551369052</v>
      </c>
      <c r="W206" s="9">
        <v>0.24664560721662787</v>
      </c>
    </row>
    <row r="207" spans="1:23" x14ac:dyDescent="0.3">
      <c r="A207" s="6" t="s">
        <v>78</v>
      </c>
      <c r="B207">
        <v>892400547</v>
      </c>
      <c r="C207" s="7">
        <v>2019</v>
      </c>
      <c r="D207" t="s">
        <v>159</v>
      </c>
      <c r="E207" s="9">
        <v>0.62808304369930068</v>
      </c>
      <c r="F207" s="9">
        <v>0</v>
      </c>
      <c r="G207" s="9">
        <v>0.62808304369930068</v>
      </c>
      <c r="H207" s="9">
        <v>0.17239017621046776</v>
      </c>
      <c r="I207" s="9">
        <v>0.37191695630069926</v>
      </c>
      <c r="J207" s="9">
        <v>4.9736052656118114E-2</v>
      </c>
      <c r="K207" s="9">
        <f>LOG(1+ABS('3. BD Comp Media resumida'!K207))</f>
        <v>9.7857743681395479E-2</v>
      </c>
      <c r="L207" s="9">
        <f>LOG(1+ABS('3. BD Comp Media resumida'!L207))</f>
        <v>1.1853927873405912</v>
      </c>
      <c r="M207" s="16">
        <v>14.262600538200193</v>
      </c>
      <c r="N207" s="9">
        <f>LOG(1+ABS('3. BD Comp Media resumida'!N207))</f>
        <v>0.14264784121396992</v>
      </c>
      <c r="O207" s="16">
        <v>10</v>
      </c>
      <c r="P207" s="9">
        <v>0.44176549395525516</v>
      </c>
      <c r="Q207" s="9">
        <f>LOG(1+ABS('3. BD Comp Media resumida'!Q207))</f>
        <v>0.44980284410519666</v>
      </c>
      <c r="R207" s="9">
        <v>0.55823450604474489</v>
      </c>
      <c r="S207" s="9">
        <f>LOG(1+ABS('3. BD Comp Media resumida'!S207))</f>
        <v>0.32524809530847643</v>
      </c>
      <c r="T207" s="9">
        <f>LOG(1+ABS('3. BD Comp Media resumida'!T207))</f>
        <v>7.9151158087134757E-2</v>
      </c>
      <c r="U207" s="9" t="s">
        <v>266</v>
      </c>
      <c r="V207" s="16">
        <v>15.929223566226169</v>
      </c>
      <c r="W207" s="17">
        <f>MEDIAN(W208:W211)</f>
        <v>0.15993634549330515</v>
      </c>
    </row>
    <row r="208" spans="1:23" x14ac:dyDescent="0.3">
      <c r="A208" s="6" t="s">
        <v>78</v>
      </c>
      <c r="B208">
        <v>892400547</v>
      </c>
      <c r="C208" s="7">
        <v>2020</v>
      </c>
      <c r="D208" t="s">
        <v>159</v>
      </c>
      <c r="E208" s="9">
        <v>0.91460425556601221</v>
      </c>
      <c r="F208" s="9">
        <v>1.375710657608065E-2</v>
      </c>
      <c r="G208" s="9">
        <v>0.92836136214209286</v>
      </c>
      <c r="H208" s="9">
        <v>0.4682444017584344</v>
      </c>
      <c r="I208" s="9">
        <v>7.1638637857907153E-2</v>
      </c>
      <c r="J208" s="9">
        <v>-0.12186869642965471</v>
      </c>
      <c r="K208" s="9">
        <f>LOG(1+ABS('3. BD Comp Media resumida'!K208))</f>
        <v>0.10133287424163186</v>
      </c>
      <c r="L208" s="9">
        <f>LOG(1+ABS('3. BD Comp Media resumida'!L208))</f>
        <v>1.451765157433224</v>
      </c>
      <c r="M208" s="16">
        <v>14.031511864059805</v>
      </c>
      <c r="N208" s="9">
        <f>LOG(1+ABS('3. BD Comp Media resumida'!N208))</f>
        <v>8.1466457761895858E-2</v>
      </c>
      <c r="O208" s="16">
        <v>66.482312287688885</v>
      </c>
      <c r="P208" s="9">
        <v>0.50239947659503148</v>
      </c>
      <c r="Q208" s="9">
        <f>LOG(1+ABS('3. BD Comp Media resumida'!Q208))</f>
        <v>0.59397320336347659</v>
      </c>
      <c r="R208" s="9">
        <v>0.49363308796039657</v>
      </c>
      <c r="S208" s="9">
        <f>LOG(1+ABS('3. BD Comp Media resumida'!S208))</f>
        <v>0.5533918009844303</v>
      </c>
      <c r="T208" s="9">
        <f>LOG(1+ABS('3. BD Comp Media resumida'!T208))</f>
        <v>0.14518581352395601</v>
      </c>
      <c r="U208" s="9" t="s">
        <v>266</v>
      </c>
      <c r="V208" s="16">
        <v>15.003470741836123</v>
      </c>
      <c r="W208" s="9">
        <v>-0.6037669871108855</v>
      </c>
    </row>
    <row r="209" spans="1:23" x14ac:dyDescent="0.3">
      <c r="A209" s="6" t="s">
        <v>78</v>
      </c>
      <c r="B209">
        <v>892400547</v>
      </c>
      <c r="C209" s="7">
        <v>2021</v>
      </c>
      <c r="D209" t="s">
        <v>159</v>
      </c>
      <c r="E209" s="9">
        <v>0.60084211010945443</v>
      </c>
      <c r="F209" s="9">
        <v>0.20208079046180552</v>
      </c>
      <c r="G209" s="9">
        <v>0.80292290057125992</v>
      </c>
      <c r="H209" s="9">
        <v>0.16929939431481503</v>
      </c>
      <c r="I209" s="9">
        <v>0.19707709942874005</v>
      </c>
      <c r="J209" s="9">
        <v>6.5655979338044221E-2</v>
      </c>
      <c r="K209" s="9">
        <f>LOG(1+ABS('3. BD Comp Media resumida'!K209))</f>
        <v>9.3988917315457263E-2</v>
      </c>
      <c r="L209" s="9">
        <f>LOG(1+ABS('3. BD Comp Media resumida'!L209))</f>
        <v>1.0595984821803688</v>
      </c>
      <c r="M209" s="16">
        <v>14.463340760853637</v>
      </c>
      <c r="N209" s="9">
        <f>LOG(1+ABS('3. BD Comp Media resumida'!N209))</f>
        <v>0.18754090700393017</v>
      </c>
      <c r="O209" s="16">
        <v>2.9732767213369407</v>
      </c>
      <c r="P209" s="9">
        <v>0.4218570892685895</v>
      </c>
      <c r="Q209" s="9">
        <f>LOG(1+ABS('3. BD Comp Media resumida'!Q209))</f>
        <v>0.71247872786770594</v>
      </c>
      <c r="R209" s="9">
        <v>0.57136930263802921</v>
      </c>
      <c r="S209" s="9">
        <f>LOG(1+ABS('3. BD Comp Media resumida'!S209))</f>
        <v>0.41231202744956857</v>
      </c>
      <c r="T209" s="9">
        <f>LOG(1+ABS('3. BD Comp Media resumida'!T209))</f>
        <v>6.0909522636967486E-2</v>
      </c>
      <c r="U209" s="9" t="s">
        <v>266</v>
      </c>
      <c r="V209" s="16">
        <v>16.180771250434368</v>
      </c>
      <c r="W209" s="9">
        <v>2.2456008947735677</v>
      </c>
    </row>
    <row r="210" spans="1:23" x14ac:dyDescent="0.3">
      <c r="A210" s="6" t="s">
        <v>78</v>
      </c>
      <c r="B210">
        <v>892400547</v>
      </c>
      <c r="C210" s="7">
        <v>2022</v>
      </c>
      <c r="D210" t="s">
        <v>159</v>
      </c>
      <c r="E210" s="9">
        <v>0.60732543418581808</v>
      </c>
      <c r="F210" s="9">
        <v>0</v>
      </c>
      <c r="G210" s="9">
        <v>0.60732543418581808</v>
      </c>
      <c r="H210" s="9">
        <v>7.1610747657968765E-2</v>
      </c>
      <c r="I210" s="9">
        <v>0.39267456581418192</v>
      </c>
      <c r="J210" s="9">
        <v>7.9106359070819227E-2</v>
      </c>
      <c r="K210" s="9">
        <f>LOG(1+ABS('3. BD Comp Media resumida'!K210))</f>
        <v>8.7765934415813263E-2</v>
      </c>
      <c r="L210" s="9">
        <f>LOG(1+ABS('3. BD Comp Media resumida'!L210))</f>
        <v>1.2016582425934108</v>
      </c>
      <c r="M210" s="16">
        <v>14.831552140706654</v>
      </c>
      <c r="N210" s="9">
        <f>LOG(1+ABS('3. BD Comp Media resumida'!N210))</f>
        <v>0.15991217044414777</v>
      </c>
      <c r="O210" s="16">
        <v>10</v>
      </c>
      <c r="P210" s="9">
        <v>0.52628284518464907</v>
      </c>
      <c r="Q210" s="9">
        <f>LOG(1+ABS('3. BD Comp Media resumida'!Q210))</f>
        <v>0.2324879775123011</v>
      </c>
      <c r="R210" s="9">
        <v>0.47137449004231713</v>
      </c>
      <c r="S210" s="9">
        <f>LOG(1+ABS('3. BD Comp Media resumida'!S210))</f>
        <v>0.39095424673700185</v>
      </c>
      <c r="T210" s="9">
        <f>LOG(1+ABS('3. BD Comp Media resumida'!T210))</f>
        <v>9.9094379028337468E-2</v>
      </c>
      <c r="U210" s="9" t="s">
        <v>266</v>
      </c>
      <c r="V210" s="16">
        <v>16.45473308821887</v>
      </c>
      <c r="W210" s="9">
        <v>0.31516461168571186</v>
      </c>
    </row>
    <row r="211" spans="1:23" x14ac:dyDescent="0.3">
      <c r="A211" s="6" t="s">
        <v>78</v>
      </c>
      <c r="B211">
        <v>892400547</v>
      </c>
      <c r="C211" s="7">
        <v>2023</v>
      </c>
      <c r="D211" t="s">
        <v>159</v>
      </c>
      <c r="E211" s="9">
        <v>0.34099773521094923</v>
      </c>
      <c r="F211" s="9">
        <v>0.29608340379102216</v>
      </c>
      <c r="G211" s="9">
        <v>0.63708113900197139</v>
      </c>
      <c r="H211" s="9">
        <v>0.59216680758204432</v>
      </c>
      <c r="I211" s="9">
        <v>0.36291886099802861</v>
      </c>
      <c r="J211" s="9">
        <v>2.7944723990646448E-2</v>
      </c>
      <c r="K211" s="9">
        <f>LOG(1+ABS('3. BD Comp Media resumida'!K211))</f>
        <v>8.0048097118420619E-2</v>
      </c>
      <c r="L211" s="9">
        <f>LOG(1+ABS('3. BD Comp Media resumida'!L211))</f>
        <v>1.283470156649444</v>
      </c>
      <c r="M211" s="16">
        <v>15.118612422696991</v>
      </c>
      <c r="N211" s="9">
        <f>LOG(1+ABS('3. BD Comp Media resumida'!N211))</f>
        <v>0.12466869644199441</v>
      </c>
      <c r="O211" s="16">
        <v>1.1516948631529107</v>
      </c>
      <c r="P211" s="9">
        <v>0.61105671318685384</v>
      </c>
      <c r="Q211" s="9">
        <f>LOG(1+ABS('3. BD Comp Media resumida'!Q211))</f>
        <v>6.1062391316464232E-3</v>
      </c>
      <c r="R211" s="9">
        <v>0.38894328681314622</v>
      </c>
      <c r="S211" s="9">
        <f>LOG(1+ABS('3. BD Comp Media resumida'!S211))</f>
        <v>0.21623911691259617</v>
      </c>
      <c r="T211" s="9">
        <f>LOG(1+ABS('3. BD Comp Media resumida'!T211))</f>
        <v>2.8664672367126189E-2</v>
      </c>
      <c r="U211" s="9" t="s">
        <v>266</v>
      </c>
      <c r="V211" s="16">
        <v>16.459430119178489</v>
      </c>
      <c r="W211" s="9">
        <v>4.7080793008984489E-3</v>
      </c>
    </row>
    <row r="212" spans="1:23" x14ac:dyDescent="0.3">
      <c r="A212" s="6" t="s">
        <v>78</v>
      </c>
      <c r="B212">
        <v>900011599</v>
      </c>
      <c r="C212" s="7">
        <v>2019</v>
      </c>
      <c r="D212" t="s">
        <v>161</v>
      </c>
      <c r="E212" s="9">
        <v>0.15832884279795445</v>
      </c>
      <c r="F212" s="9">
        <v>2.9303419825208142E-2</v>
      </c>
      <c r="G212" s="9">
        <v>0.1876322626231626</v>
      </c>
      <c r="H212" s="9">
        <v>2.2799578187060833E-2</v>
      </c>
      <c r="I212" s="9">
        <v>0.81236773737683743</v>
      </c>
      <c r="J212" s="9">
        <v>8.082643782742012E-2</v>
      </c>
      <c r="K212" s="9">
        <f>LOG(1+ABS('3. BD Comp Media resumida'!K212))</f>
        <v>3.045049069307261E-2</v>
      </c>
      <c r="L212" s="9">
        <f>LOG(1+ABS('3. BD Comp Media resumida'!L212))</f>
        <v>1.5010270415521514</v>
      </c>
      <c r="M212" s="16">
        <v>15.315915441533985</v>
      </c>
      <c r="N212" s="9">
        <f>LOG(1+ABS('3. BD Comp Media resumida'!N212))</f>
        <v>5.0810971821712875E-2</v>
      </c>
      <c r="O212" s="16">
        <v>5.4030841363352664</v>
      </c>
      <c r="P212" s="9">
        <v>0.71616017293616774</v>
      </c>
      <c r="Q212" s="9">
        <f>LOG(1+ABS('3. BD Comp Media resumida'!Q212))</f>
        <v>0.70856520672984347</v>
      </c>
      <c r="R212" s="9">
        <v>0.26324633590156271</v>
      </c>
      <c r="S212" s="9">
        <f>LOG(1+ABS('3. BD Comp Media resumida'!S212))</f>
        <v>0.34179263640309943</v>
      </c>
      <c r="T212" s="9">
        <f>LOG(1+ABS('3. BD Comp Media resumida'!T212))</f>
        <v>2.2474665942239687E-2</v>
      </c>
      <c r="U212" s="9" t="s">
        <v>267</v>
      </c>
      <c r="V212" s="16">
        <v>15.519217927019966</v>
      </c>
      <c r="W212" s="17">
        <f>MEDIAN(W213:W216)</f>
        <v>0.14962142240300691</v>
      </c>
    </row>
    <row r="213" spans="1:23" x14ac:dyDescent="0.3">
      <c r="A213" s="6" t="s">
        <v>78</v>
      </c>
      <c r="B213">
        <v>900011599</v>
      </c>
      <c r="C213" s="7">
        <v>2020</v>
      </c>
      <c r="D213" t="s">
        <v>161</v>
      </c>
      <c r="E213" s="9">
        <v>7.0628664979541872E-2</v>
      </c>
      <c r="F213" s="9">
        <v>9.4196626651737378E-2</v>
      </c>
      <c r="G213" s="9">
        <v>0.16482529163127924</v>
      </c>
      <c r="H213" s="9">
        <v>0.13205246228858192</v>
      </c>
      <c r="I213" s="9">
        <v>0.83517470836872076</v>
      </c>
      <c r="J213" s="9">
        <v>-7.6304802744072447E-2</v>
      </c>
      <c r="K213" s="9">
        <f>LOG(1+ABS('3. BD Comp Media resumida'!K213))</f>
        <v>1.1739251632839173E-2</v>
      </c>
      <c r="L213" s="9">
        <f>LOG(1+ABS('3. BD Comp Media resumida'!L213))</f>
        <v>2.0610213137302189</v>
      </c>
      <c r="M213" s="16">
        <v>15.218678014390683</v>
      </c>
      <c r="N213" s="9">
        <f>LOG(1+ABS('3. BD Comp Media resumida'!N213))</f>
        <v>3.8484824843653558E-2</v>
      </c>
      <c r="O213" s="16">
        <v>0.74980036430252772</v>
      </c>
      <c r="P213" s="9">
        <v>0.77451663137142601</v>
      </c>
      <c r="Q213" s="9">
        <f>LOG(1+ABS('3. BD Comp Media resumida'!Q213))</f>
        <v>0.84628254019636684</v>
      </c>
      <c r="R213" s="9">
        <v>0.20314522998034693</v>
      </c>
      <c r="S213" s="9">
        <f>LOG(1+ABS('3. BD Comp Media resumida'!S213))</f>
        <v>0.48110309851466798</v>
      </c>
      <c r="T213" s="9">
        <f>LOG(1+ABS('3. BD Comp Media resumida'!T213))</f>
        <v>2.5368817127473374E-2</v>
      </c>
      <c r="U213" s="9" t="s">
        <v>266</v>
      </c>
      <c r="V213" s="16">
        <v>14.703387411920822</v>
      </c>
      <c r="W213" s="9">
        <v>-0.55772813866933224</v>
      </c>
    </row>
    <row r="214" spans="1:23" x14ac:dyDescent="0.3">
      <c r="A214" s="6" t="s">
        <v>78</v>
      </c>
      <c r="B214">
        <v>900011599</v>
      </c>
      <c r="C214" s="7">
        <v>2021</v>
      </c>
      <c r="D214" t="s">
        <v>161</v>
      </c>
      <c r="E214" s="9">
        <v>0.14285723645917853</v>
      </c>
      <c r="F214" s="9">
        <v>6.9637262471184222E-2</v>
      </c>
      <c r="G214" s="9">
        <v>0.21249449893036274</v>
      </c>
      <c r="H214" s="9">
        <v>8.2180028851267461E-2</v>
      </c>
      <c r="I214" s="9">
        <v>0.78750550106963724</v>
      </c>
      <c r="J214" s="9">
        <v>7.1853787134109601E-2</v>
      </c>
      <c r="K214" s="9">
        <f>LOG(1+ABS('3. BD Comp Media resumida'!K214))</f>
        <v>3.4076917158546327E-2</v>
      </c>
      <c r="L214" s="9">
        <f>LOG(1+ABS('3. BD Comp Media resumida'!L214))</f>
        <v>0.7598296305016542</v>
      </c>
      <c r="M214" s="16">
        <v>15.33691584483917</v>
      </c>
      <c r="N214" s="9">
        <f>LOG(1+ABS('3. BD Comp Media resumida'!N214))</f>
        <v>5.1350037315990089E-2</v>
      </c>
      <c r="O214" s="16">
        <v>2.0514481958318305</v>
      </c>
      <c r="P214" s="9">
        <v>0.71455613056672751</v>
      </c>
      <c r="Q214" s="9">
        <f>LOG(1+ABS('3. BD Comp Media resumida'!Q214))</f>
        <v>1.0657744670495144</v>
      </c>
      <c r="R214" s="9">
        <v>0.27764681986303841</v>
      </c>
      <c r="S214" s="9">
        <f>LOG(1+ABS('3. BD Comp Media resumida'!S214))</f>
        <v>0.45494968147176434</v>
      </c>
      <c r="T214" s="9">
        <f>LOG(1+ABS('3. BD Comp Media resumida'!T214))</f>
        <v>1.9309720438318134E-2</v>
      </c>
      <c r="U214" s="9" t="s">
        <v>267</v>
      </c>
      <c r="V214" s="16">
        <v>15.551332808566352</v>
      </c>
      <c r="W214" s="9">
        <v>1.3348447405621067</v>
      </c>
    </row>
    <row r="215" spans="1:23" x14ac:dyDescent="0.3">
      <c r="A215" s="6" t="s">
        <v>78</v>
      </c>
      <c r="B215">
        <v>900011599</v>
      </c>
      <c r="C215" s="7">
        <v>2022</v>
      </c>
      <c r="D215" t="s">
        <v>161</v>
      </c>
      <c r="E215" s="9">
        <v>0.20181668661008176</v>
      </c>
      <c r="F215" s="9">
        <v>4.4209950436289135E-2</v>
      </c>
      <c r="G215" s="9">
        <v>0.2460266370463709</v>
      </c>
      <c r="H215" s="9">
        <v>2.4501946725521442E-2</v>
      </c>
      <c r="I215" s="9">
        <v>0.75397336295362904</v>
      </c>
      <c r="J215" s="9">
        <v>0.10864715988184936</v>
      </c>
      <c r="K215" s="9">
        <f>LOG(1+ABS('3. BD Comp Media resumida'!K215))</f>
        <v>3.4001239203104869E-2</v>
      </c>
      <c r="L215" s="9">
        <f>LOG(1+ABS('3. BD Comp Media resumida'!L215))</f>
        <v>1.918694437093504</v>
      </c>
      <c r="M215" s="16">
        <v>15.461055301989177</v>
      </c>
      <c r="N215" s="9">
        <f>LOG(1+ABS('3. BD Comp Media resumida'!N215))</f>
        <v>5.3913081226713018E-2</v>
      </c>
      <c r="O215" s="16">
        <v>4.5649607072262928</v>
      </c>
      <c r="P215" s="9">
        <v>0.59633634031034566</v>
      </c>
      <c r="Q215" s="9">
        <f>LOG(1+ABS('3. BD Comp Media resumida'!Q215))</f>
        <v>0.50573025590598342</v>
      </c>
      <c r="R215" s="9">
        <v>0.39677686376085031</v>
      </c>
      <c r="S215" s="9">
        <f>LOG(1+ABS('3. BD Comp Media resumida'!S215))</f>
        <v>0.37550887529718457</v>
      </c>
      <c r="T215" s="9">
        <f>LOG(1+ABS('3. BD Comp Media resumida'!T215))</f>
        <v>3.9549204803570263E-2</v>
      </c>
      <c r="U215" s="9" t="s">
        <v>267</v>
      </c>
      <c r="V215" s="16">
        <v>15.807019252776941</v>
      </c>
      <c r="W215" s="9">
        <v>0.29134775488751297</v>
      </c>
    </row>
    <row r="216" spans="1:23" x14ac:dyDescent="0.3">
      <c r="A216" s="6" t="s">
        <v>78</v>
      </c>
      <c r="B216">
        <v>900011599</v>
      </c>
      <c r="C216" s="7">
        <v>2023</v>
      </c>
      <c r="D216" t="s">
        <v>161</v>
      </c>
      <c r="E216" s="9">
        <v>0.21550466581557701</v>
      </c>
      <c r="F216" s="9">
        <v>7.3065761281376776E-2</v>
      </c>
      <c r="G216" s="9">
        <v>0.2885704270969538</v>
      </c>
      <c r="H216" s="9">
        <v>8.4131416033360884E-2</v>
      </c>
      <c r="I216" s="9">
        <v>0.7114295729030462</v>
      </c>
      <c r="J216" s="9">
        <v>7.3424829536444483E-2</v>
      </c>
      <c r="K216" s="9">
        <f>LOG(1+ABS('3. BD Comp Media resumida'!K216))</f>
        <v>2.6383478985664406E-2</v>
      </c>
      <c r="L216" s="9">
        <f>LOG(1+ABS('3. BD Comp Media resumida'!L216))</f>
        <v>2.1363389849427254</v>
      </c>
      <c r="M216" s="16">
        <v>15.576809101493087</v>
      </c>
      <c r="N216" s="9">
        <f>LOG(1+ABS('3. BD Comp Media resumida'!N216))</f>
        <v>5.0271236383883304E-2</v>
      </c>
      <c r="O216" s="16">
        <v>2.9494617182686564</v>
      </c>
      <c r="P216" s="9">
        <v>0.55172878303914608</v>
      </c>
      <c r="Q216" s="9">
        <f>LOG(1+ABS('3. BD Comp Media resumida'!Q216))</f>
        <v>2.7078130339621517E-2</v>
      </c>
      <c r="R216" s="9">
        <v>0.44213718580272476</v>
      </c>
      <c r="S216" s="9">
        <f>LOG(1+ABS('3. BD Comp Media resumida'!S216))</f>
        <v>0.18834719499601213</v>
      </c>
      <c r="T216" s="9">
        <f>LOG(1+ABS('3. BD Comp Media resumida'!T216))</f>
        <v>1.653771551155115E-2</v>
      </c>
      <c r="U216" s="9" t="s">
        <v>267</v>
      </c>
      <c r="V216" s="16">
        <v>15.81488333954788</v>
      </c>
      <c r="W216" s="9">
        <v>7.8950899185008527E-3</v>
      </c>
    </row>
    <row r="217" spans="1:23" x14ac:dyDescent="0.3">
      <c r="A217" s="6" t="s">
        <v>78</v>
      </c>
      <c r="B217">
        <v>900055374</v>
      </c>
      <c r="C217" s="7">
        <v>2019</v>
      </c>
      <c r="D217" t="s">
        <v>162</v>
      </c>
      <c r="E217" s="9">
        <v>0.48995893173015348</v>
      </c>
      <c r="F217" s="9">
        <v>3.4020926008742534E-2</v>
      </c>
      <c r="G217" s="9">
        <v>0.52397985773889599</v>
      </c>
      <c r="H217" s="9">
        <v>0</v>
      </c>
      <c r="I217" s="9">
        <v>0.47602014226110395</v>
      </c>
      <c r="J217" s="9">
        <v>0.12101249704429548</v>
      </c>
      <c r="K217" s="9">
        <f>LOG(1+ABS('3. BD Comp Media resumida'!K217))</f>
        <v>0.11848917948177191</v>
      </c>
      <c r="L217" s="9">
        <f>LOG(1+ABS('3. BD Comp Media resumida'!L217))</f>
        <v>1.7189521377676704</v>
      </c>
      <c r="M217" s="16">
        <v>15.832774256578832</v>
      </c>
      <c r="N217" s="9">
        <f>LOG(1+ABS('3. BD Comp Media resumida'!N217))</f>
        <v>3.3966913859766731E-2</v>
      </c>
      <c r="O217" s="16">
        <v>14.401692993431341</v>
      </c>
      <c r="P217" s="9">
        <v>0.22688669419449445</v>
      </c>
      <c r="Q217" s="9">
        <f>LOG(1+ABS('3. BD Comp Media resumida'!Q217))</f>
        <v>0.33505159263101414</v>
      </c>
      <c r="R217" s="9">
        <v>0.74317260299191534</v>
      </c>
      <c r="S217" s="9">
        <f>LOG(1+ABS('3. BD Comp Media resumida'!S217))</f>
        <v>0.15221898014105045</v>
      </c>
      <c r="T217" s="9">
        <f>LOG(1+ABS('3. BD Comp Media resumida'!T217))</f>
        <v>8.176071512941846E-2</v>
      </c>
      <c r="U217" s="9" t="s">
        <v>267</v>
      </c>
      <c r="V217" s="16">
        <v>16.925586269646569</v>
      </c>
      <c r="W217" s="17">
        <f>MEDIAN(W218:W221)</f>
        <v>0.17252510584524139</v>
      </c>
    </row>
    <row r="218" spans="1:23" x14ac:dyDescent="0.3">
      <c r="A218" s="6" t="s">
        <v>78</v>
      </c>
      <c r="B218">
        <v>900055374</v>
      </c>
      <c r="C218" s="7">
        <v>2020</v>
      </c>
      <c r="D218" t="s">
        <v>162</v>
      </c>
      <c r="E218" s="9">
        <v>0.4129639482377826</v>
      </c>
      <c r="F218" s="9">
        <v>2.0898780025197163E-2</v>
      </c>
      <c r="G218" s="9">
        <v>0.43386272826297972</v>
      </c>
      <c r="H218" s="9">
        <v>0.24368629126522734</v>
      </c>
      <c r="I218" s="9">
        <v>0.56613727173702022</v>
      </c>
      <c r="J218" s="9">
        <v>0.27146668629151949</v>
      </c>
      <c r="K218" s="9">
        <f>LOG(1+ABS('3. BD Comp Media resumida'!K218))</f>
        <v>7.7800361115578642E-2</v>
      </c>
      <c r="L218" s="9">
        <f>LOG(1+ABS('3. BD Comp Media resumida'!L218))</f>
        <v>1.5792414725737518</v>
      </c>
      <c r="M218" s="16">
        <v>16.325996419067735</v>
      </c>
      <c r="N218" s="9">
        <f>LOG(1+ABS('3. BD Comp Media resumida'!N218))</f>
        <v>0.21420366352132006</v>
      </c>
      <c r="O218" s="16">
        <v>19.760194027588298</v>
      </c>
      <c r="P218" s="9">
        <v>0.12210640805594387</v>
      </c>
      <c r="Q218" s="9">
        <f>LOG(1+ABS('3. BD Comp Media resumida'!Q218))</f>
        <v>0.16778499812125533</v>
      </c>
      <c r="R218" s="9">
        <v>0.82915495280202678</v>
      </c>
      <c r="S218" s="9">
        <f>LOG(1+ABS('3. BD Comp Media resumida'!S218))</f>
        <v>0.33796914388424409</v>
      </c>
      <c r="T218" s="9">
        <f>LOG(1+ABS('3. BD Comp Media resumida'!T218))</f>
        <v>0.10566442943034746</v>
      </c>
      <c r="U218" s="9" t="s">
        <v>267</v>
      </c>
      <c r="V218" s="16">
        <v>16.567947400676413</v>
      </c>
      <c r="W218" s="9">
        <v>-0.30067442242344844</v>
      </c>
    </row>
    <row r="219" spans="1:23" x14ac:dyDescent="0.3">
      <c r="A219" s="6" t="s">
        <v>78</v>
      </c>
      <c r="B219">
        <v>900055374</v>
      </c>
      <c r="C219" s="7">
        <v>2021</v>
      </c>
      <c r="D219" t="s">
        <v>162</v>
      </c>
      <c r="E219" s="9">
        <v>0.31739041467092455</v>
      </c>
      <c r="F219" s="9">
        <v>4.0174624841984405E-2</v>
      </c>
      <c r="G219" s="9">
        <v>0.35756503951290897</v>
      </c>
      <c r="H219" s="9">
        <v>0.21502899491925395</v>
      </c>
      <c r="I219" s="9">
        <v>0.64243496048709103</v>
      </c>
      <c r="J219" s="9">
        <v>6.9152496810926847E-2</v>
      </c>
      <c r="K219" s="9">
        <f>LOG(1+ABS('3. BD Comp Media resumida'!K219))</f>
        <v>7.3470350459081804E-2</v>
      </c>
      <c r="L219" s="9">
        <f>LOG(1+ABS('3. BD Comp Media resumida'!L219))</f>
        <v>0.64057082659788889</v>
      </c>
      <c r="M219" s="16">
        <v>16.317573853865586</v>
      </c>
      <c r="N219" s="9">
        <f>LOG(1+ABS('3. BD Comp Media resumida'!N219))</f>
        <v>3.6273220551450245E-3</v>
      </c>
      <c r="O219" s="16">
        <v>7.9002707783654609</v>
      </c>
      <c r="P219" s="9">
        <v>0.14057350567545482</v>
      </c>
      <c r="Q219" s="9">
        <f>LOG(1+ABS('3. BD Comp Media resumida'!Q219))</f>
        <v>1.5379605767989413</v>
      </c>
      <c r="R219" s="9">
        <v>0.51092576658451061</v>
      </c>
      <c r="S219" s="9">
        <f>LOG(1+ABS('3. BD Comp Media resumida'!S219))</f>
        <v>0.24119057800421426</v>
      </c>
      <c r="T219" s="9">
        <f>LOG(1+ABS('3. BD Comp Media resumida'!T219))</f>
        <v>2.9995913736342715E-2</v>
      </c>
      <c r="U219" s="9" t="s">
        <v>267</v>
      </c>
      <c r="V219" s="16">
        <v>16.815639402420668</v>
      </c>
      <c r="W219" s="9">
        <v>0.28106530554537512</v>
      </c>
    </row>
    <row r="220" spans="1:23" x14ac:dyDescent="0.3">
      <c r="A220" s="6" t="s">
        <v>78</v>
      </c>
      <c r="B220">
        <v>900055374</v>
      </c>
      <c r="C220" s="7">
        <v>2022</v>
      </c>
      <c r="D220" t="s">
        <v>162</v>
      </c>
      <c r="E220" s="9">
        <v>0.44617051974023075</v>
      </c>
      <c r="F220" s="9">
        <v>4.7403881024512193E-2</v>
      </c>
      <c r="G220" s="9">
        <v>0.49357440076474296</v>
      </c>
      <c r="H220" s="9">
        <v>0.1226858794674691</v>
      </c>
      <c r="I220" s="9">
        <v>0.5064255992352571</v>
      </c>
      <c r="J220" s="9">
        <v>5.0437360019074777E-2</v>
      </c>
      <c r="K220" s="9">
        <f>LOG(1+ABS('3. BD Comp Media resumida'!K220))</f>
        <v>0.11006003594471485</v>
      </c>
      <c r="L220" s="9">
        <f>LOG(1+ABS('3. BD Comp Media resumida'!L220))</f>
        <v>1.6224428183033848</v>
      </c>
      <c r="M220" s="16">
        <v>16.073680437719553</v>
      </c>
      <c r="N220" s="9">
        <f>LOG(1+ABS('3. BD Comp Media resumida'!N220))</f>
        <v>8.5086713224585053E-2</v>
      </c>
      <c r="O220" s="16">
        <v>9.4121095171409976</v>
      </c>
      <c r="P220" s="9">
        <v>0.16367257685822492</v>
      </c>
      <c r="Q220" s="9">
        <f>LOG(1+ABS('3. BD Comp Media resumida'!Q220))</f>
        <v>0.45550983073536472</v>
      </c>
      <c r="R220" s="9">
        <v>0.39227878493768326</v>
      </c>
      <c r="S220" s="9">
        <f>LOG(1+ABS('3. BD Comp Media resumida'!S220))</f>
        <v>0.12645890951633068</v>
      </c>
      <c r="T220" s="9">
        <f>LOG(1+ABS('3. BD Comp Media resumida'!T220))</f>
        <v>2.5475360140627266E-2</v>
      </c>
      <c r="U220" s="9" t="s">
        <v>267</v>
      </c>
      <c r="V220" s="16">
        <v>17.153067290836372</v>
      </c>
      <c r="W220" s="9">
        <v>0.40133855200522706</v>
      </c>
    </row>
    <row r="221" spans="1:23" x14ac:dyDescent="0.3">
      <c r="A221" s="6" t="s">
        <v>78</v>
      </c>
      <c r="B221">
        <v>900055374</v>
      </c>
      <c r="C221" s="7">
        <v>2023</v>
      </c>
      <c r="D221" t="s">
        <v>162</v>
      </c>
      <c r="E221" s="9">
        <v>0.39324957733533666</v>
      </c>
      <c r="F221" s="9">
        <v>7.3780347206779992E-2</v>
      </c>
      <c r="G221" s="9">
        <v>0.46702992454211661</v>
      </c>
      <c r="H221" s="9">
        <v>0.10811592031988879</v>
      </c>
      <c r="I221" s="9">
        <v>0.53297007545788333</v>
      </c>
      <c r="J221" s="9">
        <v>6.2181384437537859E-2</v>
      </c>
      <c r="K221" s="9">
        <f>LOG(1+ABS('3. BD Comp Media resumida'!K221))</f>
        <v>0.11020896322555609</v>
      </c>
      <c r="L221" s="9">
        <f>LOG(1+ABS('3. BD Comp Media resumida'!L221))</f>
        <v>1.7460540891837886</v>
      </c>
      <c r="M221" s="16">
        <v>16.23161565724801</v>
      </c>
      <c r="N221" s="9">
        <f>LOG(1+ABS('3. BD Comp Media resumida'!N221))</f>
        <v>6.8590394339388766E-2</v>
      </c>
      <c r="O221" s="16">
        <v>5.3300044283228756</v>
      </c>
      <c r="P221" s="9">
        <v>0.13056546412592662</v>
      </c>
      <c r="Q221" s="9">
        <f>LOG(1+ABS('3. BD Comp Media resumida'!Q221))</f>
        <v>0.13798141813599263</v>
      </c>
      <c r="R221" s="9">
        <v>0.4116018693923118</v>
      </c>
      <c r="S221" s="9">
        <f>LOG(1+ABS('3. BD Comp Media resumida'!S221))</f>
        <v>0.49969190560533883</v>
      </c>
      <c r="T221" s="9">
        <f>LOG(1+ABS('3. BD Comp Media resumida'!T221))</f>
        <v>6.5586704770364906E-2</v>
      </c>
      <c r="U221" s="9" t="s">
        <v>267</v>
      </c>
      <c r="V221" s="16">
        <v>17.215088495701355</v>
      </c>
      <c r="W221" s="9">
        <v>6.3984906145107656E-2</v>
      </c>
    </row>
    <row r="222" spans="1:23" x14ac:dyDescent="0.3">
      <c r="A222" s="6" t="s">
        <v>78</v>
      </c>
      <c r="B222">
        <v>900094986</v>
      </c>
      <c r="C222" s="7">
        <v>2019</v>
      </c>
      <c r="D222" t="s">
        <v>164</v>
      </c>
      <c r="E222" s="9">
        <v>0.1784726668764238</v>
      </c>
      <c r="F222" s="9">
        <v>0.56610890177430373</v>
      </c>
      <c r="G222" s="9">
        <v>0.74458156865072755</v>
      </c>
      <c r="H222" s="9">
        <v>1.2271238041610704</v>
      </c>
      <c r="I222" s="9">
        <v>0.25541843134927245</v>
      </c>
      <c r="J222" s="9">
        <v>0.20578313250608327</v>
      </c>
      <c r="K222" s="9">
        <f>LOG(1+ABS('3. BD Comp Media resumida'!K222))</f>
        <v>3.1007300453249509E-2</v>
      </c>
      <c r="L222" s="9">
        <f>LOG(1+ABS('3. BD Comp Media resumida'!L222))</f>
        <v>1.6986579610841401</v>
      </c>
      <c r="M222" s="16">
        <v>16.761941761858846</v>
      </c>
      <c r="N222" s="9">
        <f>LOG(1+ABS('3. BD Comp Media resumida'!N222))</f>
        <v>1.8323862609722488E-2</v>
      </c>
      <c r="O222" s="16">
        <v>0.3152620746945563</v>
      </c>
      <c r="P222" s="9">
        <v>0.86645836277024402</v>
      </c>
      <c r="Q222" s="9">
        <f>LOG(1+ABS('3. BD Comp Media resumida'!Q222))</f>
        <v>0.97512684821141093</v>
      </c>
      <c r="R222" s="9">
        <v>0.13122530910725927</v>
      </c>
      <c r="S222" s="9">
        <f>LOG(1+ABS('3. BD Comp Media resumida'!S222))</f>
        <v>0.2090090634531194</v>
      </c>
      <c r="T222" s="9">
        <f>LOG(1+ABS('3. BD Comp Media resumida'!T222))</f>
        <v>1.9882427603334682E-2</v>
      </c>
      <c r="U222" s="9" t="s">
        <v>267</v>
      </c>
      <c r="V222" s="16">
        <v>16.813701706007112</v>
      </c>
      <c r="W222" s="17">
        <f>MEDIAN(W223:W226)</f>
        <v>0.53302583026218397</v>
      </c>
    </row>
    <row r="223" spans="1:23" x14ac:dyDescent="0.3">
      <c r="A223" s="6" t="s">
        <v>78</v>
      </c>
      <c r="B223">
        <v>900094986</v>
      </c>
      <c r="C223" s="7">
        <v>2020</v>
      </c>
      <c r="D223" t="s">
        <v>164</v>
      </c>
      <c r="E223" s="9">
        <v>0.16791892476250295</v>
      </c>
      <c r="F223" s="9">
        <v>0.79398863621053195</v>
      </c>
      <c r="G223" s="9">
        <v>0.96190756097303487</v>
      </c>
      <c r="H223" s="9">
        <v>1.7440562967008593</v>
      </c>
      <c r="I223" s="9">
        <v>3.8092439026965103E-2</v>
      </c>
      <c r="J223" s="9">
        <v>-0.60714136593064583</v>
      </c>
      <c r="K223" s="9">
        <f>LOG(1+ABS('3. BD Comp Media resumida'!K223))</f>
        <v>3.4664208661253783E-2</v>
      </c>
      <c r="L223" s="9">
        <f>LOG(1+ABS('3. BD Comp Media resumida'!L223))</f>
        <v>2.3235543982803408</v>
      </c>
      <c r="M223" s="16">
        <v>16.657226534327922</v>
      </c>
      <c r="N223" s="9">
        <f>LOG(1+ABS('3. BD Comp Media resumida'!N223))</f>
        <v>4.1163259150531067E-2</v>
      </c>
      <c r="O223" s="16">
        <v>0.21148781872235514</v>
      </c>
      <c r="P223" s="9">
        <v>0.90270875846543519</v>
      </c>
      <c r="Q223" s="9">
        <f>LOG(1+ABS('3. BD Comp Media resumida'!Q223))</f>
        <v>0.97258723139897041</v>
      </c>
      <c r="R223" s="9">
        <v>9.6724784328359473E-2</v>
      </c>
      <c r="S223" s="9">
        <f>LOG(1+ABS('3. BD Comp Media resumida'!S223))</f>
        <v>0.82737506736580857</v>
      </c>
      <c r="T223" s="9">
        <f>LOG(1+ABS('3. BD Comp Media resumida'!T223))</f>
        <v>9.5351662932903869E-2</v>
      </c>
      <c r="U223" s="9" t="s">
        <v>267</v>
      </c>
      <c r="V223" s="16">
        <v>15.018190627067979</v>
      </c>
      <c r="W223" s="9">
        <v>-0.83395743020258428</v>
      </c>
    </row>
    <row r="224" spans="1:23" x14ac:dyDescent="0.3">
      <c r="A224" s="6" t="s">
        <v>78</v>
      </c>
      <c r="B224">
        <v>900094986</v>
      </c>
      <c r="C224" s="7">
        <v>2021</v>
      </c>
      <c r="D224" t="s">
        <v>164</v>
      </c>
      <c r="E224" s="9">
        <v>0.14010688968481586</v>
      </c>
      <c r="F224" s="9">
        <v>0.59420254337919765</v>
      </c>
      <c r="G224" s="9">
        <v>0.73430943306401353</v>
      </c>
      <c r="H224" s="9">
        <v>1.2332983555546133</v>
      </c>
      <c r="I224" s="9">
        <v>0.26569056693598647</v>
      </c>
      <c r="J224" s="9">
        <v>0.14262339593766102</v>
      </c>
      <c r="K224" s="9">
        <f>LOG(1+ABS('3. BD Comp Media resumida'!K224))</f>
        <v>3.9384995008239485E-2</v>
      </c>
      <c r="L224" s="9">
        <f>LOG(1+ABS('3. BD Comp Media resumida'!L224))</f>
        <v>2.3644648291527601</v>
      </c>
      <c r="M224" s="16">
        <v>16.762887742689831</v>
      </c>
      <c r="N224" s="9">
        <f>LOG(1+ABS('3. BD Comp Media resumida'!N224))</f>
        <v>4.5888079742805919E-2</v>
      </c>
      <c r="O224" s="16">
        <v>0.23578978455399327</v>
      </c>
      <c r="P224" s="9">
        <v>0.7796723199965071</v>
      </c>
      <c r="Q224" s="9">
        <f>LOG(1+ABS('3. BD Comp Media resumida'!Q224))</f>
        <v>0.97765170044448602</v>
      </c>
      <c r="R224" s="9">
        <v>0.15002491615723584</v>
      </c>
      <c r="S224" s="9">
        <f>LOG(1+ABS('3. BD Comp Media resumida'!S224))</f>
        <v>0.3132308290100585</v>
      </c>
      <c r="T224" s="9">
        <f>LOG(1+ABS('3. BD Comp Media resumida'!T224))</f>
        <v>5.4327364991576463E-3</v>
      </c>
      <c r="U224" s="9" t="s">
        <v>267</v>
      </c>
      <c r="V224" s="16">
        <v>15.684536577211421</v>
      </c>
      <c r="W224" s="9">
        <v>0.94710947072522988</v>
      </c>
    </row>
    <row r="225" spans="1:23" x14ac:dyDescent="0.3">
      <c r="A225" s="6" t="s">
        <v>78</v>
      </c>
      <c r="B225">
        <v>900094986</v>
      </c>
      <c r="C225" s="7">
        <v>2022</v>
      </c>
      <c r="D225" t="s">
        <v>164</v>
      </c>
      <c r="E225" s="9">
        <v>0.1589738955726776</v>
      </c>
      <c r="F225" s="9">
        <v>0.43055957971439418</v>
      </c>
      <c r="G225" s="9">
        <v>0.58953347528707178</v>
      </c>
      <c r="H225" s="9">
        <v>1.0323344981230382</v>
      </c>
      <c r="I225" s="9">
        <v>0.41046652471292822</v>
      </c>
      <c r="J225" s="9">
        <v>0.37297145031673767</v>
      </c>
      <c r="K225" s="9">
        <f>LOG(1+ABS('3. BD Comp Media resumida'!K225))</f>
        <v>7.0843442932807974E-3</v>
      </c>
      <c r="L225" s="9">
        <f>LOG(1+ABS('3. BD Comp Media resumida'!L225))</f>
        <v>1.7970258826993935</v>
      </c>
      <c r="M225" s="16">
        <v>16.850699093850736</v>
      </c>
      <c r="N225" s="9">
        <f>LOG(1+ABS('3. BD Comp Media resumida'!N225))</f>
        <v>3.8135985257650926E-2</v>
      </c>
      <c r="O225" s="16">
        <v>0.36922624199450105</v>
      </c>
      <c r="P225" s="9">
        <v>0.72508034165028434</v>
      </c>
      <c r="Q225" s="9">
        <f>LOG(1+ABS('3. BD Comp Media resumida'!Q225))</f>
        <v>1.2695904958011783</v>
      </c>
      <c r="R225" s="9">
        <v>0.27453691197746682</v>
      </c>
      <c r="S225" s="9">
        <f>LOG(1+ABS('3. BD Comp Media resumida'!S225))</f>
        <v>1.0556607111222325</v>
      </c>
      <c r="T225" s="9">
        <f>LOG(1+ABS('3. BD Comp Media resumida'!T225))</f>
        <v>5.348658147411807E-2</v>
      </c>
      <c r="U225" s="9" t="s">
        <v>267</v>
      </c>
      <c r="V225" s="16">
        <v>16.646057055025423</v>
      </c>
      <c r="W225" s="9">
        <v>1.6156705204274004</v>
      </c>
    </row>
    <row r="226" spans="1:23" x14ac:dyDescent="0.3">
      <c r="A226" s="6" t="s">
        <v>78</v>
      </c>
      <c r="B226">
        <v>900094986</v>
      </c>
      <c r="C226" s="7">
        <v>2023</v>
      </c>
      <c r="D226" t="s">
        <v>164</v>
      </c>
      <c r="E226" s="9">
        <v>0.17606182857807959</v>
      </c>
      <c r="F226" s="9">
        <v>0.37549198697096114</v>
      </c>
      <c r="G226" s="9">
        <v>0.5515538155490407</v>
      </c>
      <c r="H226" s="9">
        <v>0.94207473929064933</v>
      </c>
      <c r="I226" s="9">
        <v>0.44844618445095924</v>
      </c>
      <c r="J226" s="9">
        <v>0.32367059054713854</v>
      </c>
      <c r="K226" s="9">
        <f>LOG(1+ABS('3. BD Comp Media resumida'!K226))</f>
        <v>7.7290537093504972E-3</v>
      </c>
      <c r="L226" s="9">
        <f>LOG(1+ABS('3. BD Comp Media resumida'!L226))</f>
        <v>2.0018707922028196</v>
      </c>
      <c r="M226" s="16">
        <v>16.84509125511601</v>
      </c>
      <c r="N226" s="9">
        <f>LOG(1+ABS('3. BD Comp Media resumida'!N226))</f>
        <v>2.4218719153645458E-3</v>
      </c>
      <c r="O226" s="16">
        <v>0.46888305126920171</v>
      </c>
      <c r="P226" s="9">
        <v>0.74162222825024615</v>
      </c>
      <c r="Q226" s="9">
        <f>LOG(1+ABS('3. BD Comp Media resumida'!Q226))</f>
        <v>1.3477107439363989</v>
      </c>
      <c r="R226" s="9">
        <v>0.25824301125704474</v>
      </c>
      <c r="S226" s="9">
        <f>LOG(1+ABS('3. BD Comp Media resumida'!S226))</f>
        <v>7.1603680119377094E-2</v>
      </c>
      <c r="T226" s="9">
        <f>LOG(1+ABS('3. BD Comp Media resumida'!T226))</f>
        <v>4.4608432803414907E-2</v>
      </c>
      <c r="U226" s="9" t="s">
        <v>267</v>
      </c>
      <c r="V226" s="16">
        <v>16.758440820642772</v>
      </c>
      <c r="W226" s="9">
        <v>0.11894218979913806</v>
      </c>
    </row>
    <row r="227" spans="1:23" x14ac:dyDescent="0.3">
      <c r="A227" s="6" t="s">
        <v>78</v>
      </c>
      <c r="B227">
        <v>900103877</v>
      </c>
      <c r="C227" s="7">
        <v>2019</v>
      </c>
      <c r="D227" t="s">
        <v>166</v>
      </c>
      <c r="E227" s="9">
        <v>0.2963399112842427</v>
      </c>
      <c r="F227" s="9">
        <v>0.95984630246065827</v>
      </c>
      <c r="G227" s="9">
        <v>1.2561862137449009</v>
      </c>
      <c r="H227" s="9">
        <v>0.86235570713078635</v>
      </c>
      <c r="I227" s="9">
        <v>-0.25618621374490091</v>
      </c>
      <c r="J227" s="9">
        <v>-3.3239340433042289E-2</v>
      </c>
      <c r="K227" s="9">
        <f>LOG(1+ABS('3. BD Comp Media resumida'!K227))</f>
        <v>0.15392384700058617</v>
      </c>
      <c r="L227" s="9">
        <f>LOG(1+ABS('3. BD Comp Media resumida'!L227))</f>
        <v>2.3337693276330205</v>
      </c>
      <c r="M227" s="16">
        <v>16.749549538876522</v>
      </c>
      <c r="N227" s="9">
        <f>LOG(1+ABS('3. BD Comp Media resumida'!N227))</f>
        <v>3.4541813412061528E-4</v>
      </c>
      <c r="O227" s="16">
        <v>0.30873683685038622</v>
      </c>
      <c r="P227" s="9">
        <v>0.16588696824578333</v>
      </c>
      <c r="Q227" s="9">
        <f>LOG(1+ABS('3. BD Comp Media resumida'!Q227))</f>
        <v>0.62130591911178312</v>
      </c>
      <c r="R227" s="9">
        <v>0.10045861860052722</v>
      </c>
      <c r="S227" s="9">
        <f>LOG(1+ABS('3. BD Comp Media resumida'!S227))</f>
        <v>0.23943304288745823</v>
      </c>
      <c r="T227" s="9">
        <f>LOG(1+ABS('3. BD Comp Media resumida'!T227))</f>
        <v>6.4229435588517902E-2</v>
      </c>
      <c r="U227" s="9" t="s">
        <v>267</v>
      </c>
      <c r="V227" s="16">
        <v>17.19700282957529</v>
      </c>
      <c r="W227" s="17">
        <f>MEDIAN(W228:W231)</f>
        <v>4.4551339643115195E-2</v>
      </c>
    </row>
    <row r="228" spans="1:23" x14ac:dyDescent="0.3">
      <c r="A228" s="6" t="s">
        <v>78</v>
      </c>
      <c r="B228">
        <v>900103877</v>
      </c>
      <c r="C228" s="7">
        <v>2020</v>
      </c>
      <c r="D228" t="s">
        <v>166</v>
      </c>
      <c r="E228" s="9">
        <v>1.1659505314990277</v>
      </c>
      <c r="F228" s="9">
        <v>0.49598023428651777</v>
      </c>
      <c r="G228" s="9">
        <v>1.6619307657855455</v>
      </c>
      <c r="H228" s="9">
        <v>0.57046135868099646</v>
      </c>
      <c r="I228" s="9">
        <v>-0.66193076578554555</v>
      </c>
      <c r="J228" s="9">
        <v>-0.15694545351728986</v>
      </c>
      <c r="K228" s="9">
        <f>LOG(1+ABS('3. BD Comp Media resumida'!K228))</f>
        <v>0.33175931429129296</v>
      </c>
      <c r="L228" s="9">
        <f>LOG(1+ABS('3. BD Comp Media resumida'!L228))</f>
        <v>1.4837410381549356</v>
      </c>
      <c r="M228" s="16">
        <v>16.600157721588356</v>
      </c>
      <c r="N228" s="9">
        <f>LOG(1+ABS('3. BD Comp Media resumida'!N228))</f>
        <v>5.6435406006355243E-2</v>
      </c>
      <c r="O228" s="16">
        <v>2.3508003966655688</v>
      </c>
      <c r="P228" s="9">
        <v>0.1429634602175866</v>
      </c>
      <c r="Q228" s="9">
        <f>LOG(1+ABS('3. BD Comp Media resumida'!Q228))</f>
        <v>0.53445375750960844</v>
      </c>
      <c r="R228" s="9">
        <v>0.11383285631813013</v>
      </c>
      <c r="S228" s="9">
        <f>LOG(1+ABS('3. BD Comp Media resumida'!S228))</f>
        <v>0.29431659828766632</v>
      </c>
      <c r="T228" s="9">
        <f>LOG(1+ABS('3. BD Comp Media resumida'!T228))</f>
        <v>0.13496268010711185</v>
      </c>
      <c r="U228" s="9" t="s">
        <v>267</v>
      </c>
      <c r="V228" s="16">
        <v>16.787097259274034</v>
      </c>
      <c r="W228" s="9">
        <v>-0.33628707861151963</v>
      </c>
    </row>
    <row r="229" spans="1:23" x14ac:dyDescent="0.3">
      <c r="A229" s="6" t="s">
        <v>78</v>
      </c>
      <c r="B229">
        <v>900103877</v>
      </c>
      <c r="C229" s="7">
        <v>2021</v>
      </c>
      <c r="D229" t="s">
        <v>166</v>
      </c>
      <c r="E229" s="9">
        <v>0.5543443732650829</v>
      </c>
      <c r="F229" s="9">
        <v>0.81314626365360287</v>
      </c>
      <c r="G229" s="9">
        <v>1.3674906369186857</v>
      </c>
      <c r="H229" s="9">
        <v>0.34127106053532363</v>
      </c>
      <c r="I229" s="9">
        <v>-0.36749063691868578</v>
      </c>
      <c r="J229" s="9">
        <v>-2.3141510818377124E-3</v>
      </c>
      <c r="K229" s="9">
        <f>LOG(1+ABS('3. BD Comp Media resumida'!K229))</f>
        <v>0.28238961105210231</v>
      </c>
      <c r="L229" s="9">
        <f>LOG(1+ABS('3. BD Comp Media resumida'!L229))</f>
        <v>1.514691795408476</v>
      </c>
      <c r="M229" s="16">
        <v>16.982640228024383</v>
      </c>
      <c r="N229" s="9">
        <f>LOG(1+ABS('3. BD Comp Media resumida'!N229))</f>
        <v>0.16611004196969154</v>
      </c>
      <c r="O229" s="16">
        <v>0.68172775064392532</v>
      </c>
      <c r="P229" s="9">
        <v>8.1589866772101075E-2</v>
      </c>
      <c r="Q229" s="9">
        <f>LOG(1+ABS('3. BD Comp Media resumida'!Q229))</f>
        <v>0.21736908097589816</v>
      </c>
      <c r="R229" s="9">
        <v>0.20958693424437599</v>
      </c>
      <c r="S229" s="9">
        <f>LOG(1+ABS('3. BD Comp Media resumida'!S229))</f>
        <v>0.36885967851563034</v>
      </c>
      <c r="T229" s="9">
        <f>LOG(1+ABS('3. BD Comp Media resumida'!T229))</f>
        <v>3.5051698163268197E-2</v>
      </c>
      <c r="U229" s="9" t="s">
        <v>267</v>
      </c>
      <c r="V229" s="16">
        <v>17.051493458823721</v>
      </c>
      <c r="W229" s="9">
        <v>0.30264420111958934</v>
      </c>
    </row>
    <row r="230" spans="1:23" x14ac:dyDescent="0.3">
      <c r="A230" s="6" t="s">
        <v>78</v>
      </c>
      <c r="B230">
        <v>900103877</v>
      </c>
      <c r="C230" s="7">
        <v>2022</v>
      </c>
      <c r="D230" t="s">
        <v>166</v>
      </c>
      <c r="E230" s="9">
        <v>0.78519733460030827</v>
      </c>
      <c r="F230" s="9">
        <v>0.71967055350147002</v>
      </c>
      <c r="G230" s="9">
        <v>1.5048678881017783</v>
      </c>
      <c r="H230" s="9">
        <v>0.62106142005612464</v>
      </c>
      <c r="I230" s="9">
        <v>-0.50486788810177829</v>
      </c>
      <c r="J230" s="9">
        <v>-1.6559855110577846E-3</v>
      </c>
      <c r="K230" s="9">
        <f>LOG(1+ABS('3. BD Comp Media resumida'!K230))</f>
        <v>0.26205685809703205</v>
      </c>
      <c r="L230" s="9">
        <f>LOG(1+ABS('3. BD Comp Media resumida'!L230))</f>
        <v>1.6598866743250855</v>
      </c>
      <c r="M230" s="16">
        <v>16.986013745486588</v>
      </c>
      <c r="N230" s="9">
        <f>LOG(1+ABS('3. BD Comp Media resumida'!N230))</f>
        <v>1.4651000184384712E-3</v>
      </c>
      <c r="O230" s="16">
        <v>1.0910510799421007</v>
      </c>
      <c r="P230" s="9">
        <v>5.9077644348632989E-2</v>
      </c>
      <c r="Q230" s="9">
        <f>LOG(1+ABS('3. BD Comp Media resumida'!Q230))</f>
        <v>1.520640880330594</v>
      </c>
      <c r="R230" s="9">
        <v>0.24533500266819572</v>
      </c>
      <c r="S230" s="9">
        <f>LOG(1+ABS('3. BD Comp Media resumida'!S230))</f>
        <v>0.5628459121158822</v>
      </c>
      <c r="T230" s="9">
        <f>LOG(1+ABS('3. BD Comp Media resumida'!T230))</f>
        <v>5.6376846129177545E-2</v>
      </c>
      <c r="U230" s="9" t="s">
        <v>267</v>
      </c>
      <c r="V230" s="16">
        <v>17.154665678016705</v>
      </c>
      <c r="W230" s="9">
        <v>0.10868232901147712</v>
      </c>
    </row>
    <row r="231" spans="1:23" x14ac:dyDescent="0.3">
      <c r="A231" s="6" t="s">
        <v>78</v>
      </c>
      <c r="B231">
        <v>900103877</v>
      </c>
      <c r="C231" s="7">
        <v>2023</v>
      </c>
      <c r="D231" t="s">
        <v>166</v>
      </c>
      <c r="E231" s="9">
        <v>0.84710876567561022</v>
      </c>
      <c r="F231" s="9">
        <v>0.78106255198341035</v>
      </c>
      <c r="G231" s="9">
        <v>1.6281713176590205</v>
      </c>
      <c r="H231" s="9">
        <v>0.54821792652323598</v>
      </c>
      <c r="I231" s="9">
        <v>-0.62817131765902057</v>
      </c>
      <c r="J231" s="9">
        <v>-2.7630841115916908E-2</v>
      </c>
      <c r="K231" s="9">
        <f>LOG(1+ABS('3. BD Comp Media resumida'!K231))</f>
        <v>0.24436573850519058</v>
      </c>
      <c r="L231" s="9">
        <f>LOG(1+ABS('3. BD Comp Media resumida'!L231))</f>
        <v>1.7775235567868664</v>
      </c>
      <c r="M231" s="16">
        <v>16.981030794957746</v>
      </c>
      <c r="N231" s="9">
        <f>LOG(1+ABS('3. BD Comp Media resumida'!N231))</f>
        <v>2.1533379198539456E-3</v>
      </c>
      <c r="O231" s="16">
        <v>1.0845594421656546</v>
      </c>
      <c r="P231" s="9">
        <v>2.7369522668405998E-2</v>
      </c>
      <c r="Q231" s="9">
        <f>LOG(1+ABS('3. BD Comp Media resumida'!Q231))</f>
        <v>0.69365014893482191</v>
      </c>
      <c r="R231" s="9">
        <v>0.24689740813822295</v>
      </c>
      <c r="S231" s="9">
        <f>LOG(1+ABS('3. BD Comp Media resumida'!S231))</f>
        <v>5.4224412045593334E-2</v>
      </c>
      <c r="T231" s="9">
        <f>LOG(1+ABS('3. BD Comp Media resumida'!T231))</f>
        <v>4.9520922547074048E-2</v>
      </c>
      <c r="U231" s="9" t="s">
        <v>267</v>
      </c>
      <c r="V231" s="16">
        <v>17.134891807587294</v>
      </c>
      <c r="W231" s="9">
        <v>-1.9579649725246728E-2</v>
      </c>
    </row>
    <row r="232" spans="1:23" x14ac:dyDescent="0.3">
      <c r="A232" s="6" t="s">
        <v>78</v>
      </c>
      <c r="B232">
        <v>900127675</v>
      </c>
      <c r="C232" s="7">
        <v>2019</v>
      </c>
      <c r="D232" t="s">
        <v>168</v>
      </c>
      <c r="E232" s="9">
        <v>0.47747566273240966</v>
      </c>
      <c r="F232" s="9">
        <v>0.32591295938601927</v>
      </c>
      <c r="G232" s="9">
        <v>0.80338862211842899</v>
      </c>
      <c r="H232" s="9">
        <v>0.76194502670991004</v>
      </c>
      <c r="I232" s="9">
        <v>0.19661137788157107</v>
      </c>
      <c r="J232" s="9">
        <v>0.14527438430862172</v>
      </c>
      <c r="K232" s="9">
        <f>LOG(1+ABS('3. BD Comp Media resumida'!K232))</f>
        <v>0.11252958765464195</v>
      </c>
      <c r="L232" s="9">
        <f>LOG(1+ABS('3. BD Comp Media resumida'!L232))</f>
        <v>1.7228236499371858</v>
      </c>
      <c r="M232" s="16">
        <v>16.78286136094972</v>
      </c>
      <c r="N232" s="9">
        <f>LOG(1+ABS('3. BD Comp Media resumida'!N232))</f>
        <v>2.1116156199074105E-2</v>
      </c>
      <c r="O232" s="16">
        <v>1.465040431751828</v>
      </c>
      <c r="P232" s="9">
        <v>0.38749569837991599</v>
      </c>
      <c r="Q232" s="9">
        <f>LOG(1+ABS('3. BD Comp Media resumida'!Q232))</f>
        <v>0.27589575568114616</v>
      </c>
      <c r="R232" s="9">
        <v>0.59797148713886328</v>
      </c>
      <c r="S232" s="9">
        <f>LOG(1+ABS('3. BD Comp Media resumida'!S232))</f>
        <v>0.16280688577264851</v>
      </c>
      <c r="T232" s="9">
        <f>LOG(1+ABS('3. BD Comp Media resumida'!T232))</f>
        <v>1.5735863699909917E-2</v>
      </c>
      <c r="U232" s="9" t="s">
        <v>267</v>
      </c>
      <c r="V232" s="16">
        <v>16.8953063219233</v>
      </c>
      <c r="W232" s="17">
        <f>MEDIAN(W233:W236)</f>
        <v>3.3028253557200848E-2</v>
      </c>
    </row>
    <row r="233" spans="1:23" x14ac:dyDescent="0.3">
      <c r="A233" s="6" t="s">
        <v>78</v>
      </c>
      <c r="B233">
        <v>900127675</v>
      </c>
      <c r="C233" s="7">
        <v>2020</v>
      </c>
      <c r="D233" t="s">
        <v>168</v>
      </c>
      <c r="E233" s="9">
        <v>0.36468071109978017</v>
      </c>
      <c r="F233" s="9">
        <v>0.37445782416425766</v>
      </c>
      <c r="G233" s="9">
        <v>0.73913853526403783</v>
      </c>
      <c r="H233" s="9">
        <v>0.76777949477640461</v>
      </c>
      <c r="I233" s="9">
        <v>0.26086146473596217</v>
      </c>
      <c r="J233" s="9">
        <v>0.1701077315912318</v>
      </c>
      <c r="K233" s="9">
        <f>LOG(1+ABS('3. BD Comp Media resumida'!K233))</f>
        <v>0.10095008921511615</v>
      </c>
      <c r="L233" s="9">
        <f>LOG(1+ABS('3. BD Comp Media resumida'!L233))</f>
        <v>1.8827303478123207</v>
      </c>
      <c r="M233" s="16">
        <v>16.726365484955988</v>
      </c>
      <c r="N233" s="9">
        <f>LOG(1+ABS('3. BD Comp Media resumida'!N233))</f>
        <v>2.3223485683081625E-2</v>
      </c>
      <c r="O233" s="16">
        <v>0.9738899485241127</v>
      </c>
      <c r="P233" s="9">
        <v>0.38780222548930332</v>
      </c>
      <c r="Q233" s="9">
        <f>LOG(1+ABS('3. BD Comp Media resumida'!Q233))</f>
        <v>0.30955887545936922</v>
      </c>
      <c r="R233" s="9">
        <v>0.59822945152970208</v>
      </c>
      <c r="S233" s="9">
        <f>LOG(1+ABS('3. BD Comp Media resumida'!S233))</f>
        <v>0.13128454797187816</v>
      </c>
      <c r="T233" s="9">
        <f>LOG(1+ABS('3. BD Comp Media resumida'!T233))</f>
        <v>2.235512790394242E-2</v>
      </c>
      <c r="U233" s="9" t="s">
        <v>267</v>
      </c>
      <c r="V233" s="16">
        <v>16.836502356554139</v>
      </c>
      <c r="W233" s="9">
        <v>-5.7108409554325279E-2</v>
      </c>
    </row>
    <row r="234" spans="1:23" x14ac:dyDescent="0.3">
      <c r="A234" s="6" t="s">
        <v>78</v>
      </c>
      <c r="B234">
        <v>900127675</v>
      </c>
      <c r="C234" s="7">
        <v>2021</v>
      </c>
      <c r="D234" t="s">
        <v>168</v>
      </c>
      <c r="E234" s="9">
        <v>0.3901834231187396</v>
      </c>
      <c r="F234" s="9">
        <v>0.12049179450322295</v>
      </c>
      <c r="G234" s="9">
        <v>0.51067521762196255</v>
      </c>
      <c r="H234" s="9">
        <v>0.52564201895030382</v>
      </c>
      <c r="I234" s="9">
        <v>0.48932478237803745</v>
      </c>
      <c r="J234" s="9">
        <v>0.39902325353112172</v>
      </c>
      <c r="K234" s="9">
        <f>LOG(1+ABS('3. BD Comp Media resumida'!K234))</f>
        <v>5.7229598799912441E-2</v>
      </c>
      <c r="L234" s="9">
        <f>LOG(1+ABS('3. BD Comp Media resumida'!L234))</f>
        <v>1.9541426516214875</v>
      </c>
      <c r="M234" s="16">
        <v>16.468580395082345</v>
      </c>
      <c r="N234" s="9">
        <f>LOG(1+ABS('3. BD Comp Media resumida'!N234))</f>
        <v>8.892904602677662E-2</v>
      </c>
      <c r="O234" s="16">
        <v>3.2382572168290085</v>
      </c>
      <c r="P234" s="9">
        <v>0.36549037031444004</v>
      </c>
      <c r="Q234" s="9">
        <f>LOG(1+ABS('3. BD Comp Media resumida'!Q234))</f>
        <v>0.12418738951138128</v>
      </c>
      <c r="R234" s="9">
        <v>0.62530072077194132</v>
      </c>
      <c r="S234" s="9">
        <f>LOG(1+ABS('3. BD Comp Media resumida'!S234))</f>
        <v>0.73214573819382278</v>
      </c>
      <c r="T234" s="9">
        <f>LOG(1+ABS('3. BD Comp Media resumida'!T234))</f>
        <v>0.13637444056473128</v>
      </c>
      <c r="U234" s="9" t="s">
        <v>267</v>
      </c>
      <c r="V234" s="16">
        <v>16.758300230403389</v>
      </c>
      <c r="W234" s="9">
        <v>-7.5222514062147638E-2</v>
      </c>
    </row>
    <row r="235" spans="1:23" x14ac:dyDescent="0.3">
      <c r="A235" s="6" t="s">
        <v>78</v>
      </c>
      <c r="B235">
        <v>900127675</v>
      </c>
      <c r="C235" s="7">
        <v>2022</v>
      </c>
      <c r="D235" t="s">
        <v>168</v>
      </c>
      <c r="E235" s="9">
        <v>0.39973750861463808</v>
      </c>
      <c r="F235" s="9">
        <v>6.7383383407076933E-2</v>
      </c>
      <c r="G235" s="9">
        <v>0.46712089202171503</v>
      </c>
      <c r="H235" s="9">
        <v>0.39910562106012037</v>
      </c>
      <c r="I235" s="9">
        <v>0.53287910797828497</v>
      </c>
      <c r="J235" s="9">
        <v>0.17362717218135904</v>
      </c>
      <c r="K235" s="9">
        <f>LOG(1+ABS('3. BD Comp Media resumida'!K235))</f>
        <v>6.0779007054688645E-2</v>
      </c>
      <c r="L235" s="9">
        <f>LOG(1+ABS('3. BD Comp Media resumida'!L235))</f>
        <v>2.0225081945287302</v>
      </c>
      <c r="M235" s="16">
        <v>16.612313546697855</v>
      </c>
      <c r="N235" s="9">
        <f>LOG(1+ABS('3. BD Comp Media resumida'!N235))</f>
        <v>6.2422514613179145E-2</v>
      </c>
      <c r="O235" s="16">
        <v>5.9322860978906515</v>
      </c>
      <c r="P235" s="9">
        <v>0.34813935713280442</v>
      </c>
      <c r="Q235" s="9">
        <f>LOG(1+ABS('3. BD Comp Media resumida'!Q235))</f>
        <v>0.25449783629746064</v>
      </c>
      <c r="R235" s="9">
        <v>0.64490194914555787</v>
      </c>
      <c r="S235" s="9">
        <f>LOG(1+ABS('3. BD Comp Media resumida'!S235))</f>
        <v>0.21975644076356582</v>
      </c>
      <c r="T235" s="9">
        <f>LOG(1+ABS('3. BD Comp Media resumida'!T235))</f>
        <v>4.4957248359235598E-2</v>
      </c>
      <c r="U235" s="9" t="s">
        <v>267</v>
      </c>
      <c r="V235" s="16">
        <v>16.874450749045362</v>
      </c>
      <c r="W235" s="9">
        <v>0.12316491666872698</v>
      </c>
    </row>
    <row r="236" spans="1:23" x14ac:dyDescent="0.3">
      <c r="A236" s="6" t="s">
        <v>78</v>
      </c>
      <c r="B236">
        <v>900127675</v>
      </c>
      <c r="C236" s="7">
        <v>2023</v>
      </c>
      <c r="D236" t="s">
        <v>168</v>
      </c>
      <c r="E236" s="9">
        <v>0.35476729885849606</v>
      </c>
      <c r="F236" s="9">
        <v>4.9374505009926573E-2</v>
      </c>
      <c r="G236" s="9">
        <v>0.40414180386842263</v>
      </c>
      <c r="H236" s="9">
        <v>0.10909802591827482</v>
      </c>
      <c r="I236" s="9">
        <v>0.59585819613157742</v>
      </c>
      <c r="J236" s="9">
        <v>0.19347657074437352</v>
      </c>
      <c r="K236" s="9">
        <f>LOG(1+ABS('3. BD Comp Media resumida'!K236))</f>
        <v>6.1381176401929374E-2</v>
      </c>
      <c r="L236" s="9">
        <f>LOG(1+ABS('3. BD Comp Media resumida'!L236))</f>
        <v>2.0155266326440753</v>
      </c>
      <c r="M236" s="16">
        <v>16.886808315984684</v>
      </c>
      <c r="N236" s="9">
        <f>LOG(1+ABS('3. BD Comp Media resumida'!N236))</f>
        <v>0.11921156361257644</v>
      </c>
      <c r="O236" s="16">
        <v>7.185232515995275</v>
      </c>
      <c r="P236" s="9">
        <v>0.39044515645592232</v>
      </c>
      <c r="Q236" s="9">
        <f>LOG(1+ABS('3. BD Comp Media resumida'!Q236))</f>
        <v>0.29628870967667759</v>
      </c>
      <c r="R236" s="9">
        <v>0.60785427751859689</v>
      </c>
      <c r="S236" s="9">
        <f>LOG(1+ABS('3. BD Comp Media resumida'!S236))</f>
        <v>0.19219525808771701</v>
      </c>
      <c r="T236" s="9">
        <f>LOG(1+ABS('3. BD Comp Media resumida'!T236))</f>
        <v>5.2703302171530693E-2</v>
      </c>
      <c r="U236" s="9" t="s">
        <v>267</v>
      </c>
      <c r="V236" s="16">
        <v>17.143719166576698</v>
      </c>
      <c r="W236" s="9">
        <v>0.30900645417598893</v>
      </c>
    </row>
    <row r="237" spans="1:23" x14ac:dyDescent="0.3">
      <c r="A237" s="6" t="s">
        <v>78</v>
      </c>
      <c r="B237">
        <v>900139910</v>
      </c>
      <c r="C237" s="7">
        <v>2019</v>
      </c>
      <c r="D237" t="s">
        <v>170</v>
      </c>
      <c r="E237" s="9">
        <v>0.77858734203298441</v>
      </c>
      <c r="F237" s="9">
        <v>7.0183566635350483E-2</v>
      </c>
      <c r="G237" s="9">
        <v>0.84877090866833493</v>
      </c>
      <c r="H237" s="9">
        <v>0.18706464255479685</v>
      </c>
      <c r="I237" s="9">
        <v>0.15122909133166512</v>
      </c>
      <c r="J237" s="9">
        <v>4.9802871138861525E-2</v>
      </c>
      <c r="K237" s="9">
        <f>LOG(1+ABS('3. BD Comp Media resumida'!K237))</f>
        <v>3.9934654903701787E-2</v>
      </c>
      <c r="L237" s="9">
        <f>LOG(1+ABS('3. BD Comp Media resumida'!L237))</f>
        <v>0.95747422086234013</v>
      </c>
      <c r="M237" s="16">
        <v>16.998931915662613</v>
      </c>
      <c r="N237" s="9">
        <f>LOG(1+ABS('3. BD Comp Media resumida'!N237))</f>
        <v>3.7546832185732203E-2</v>
      </c>
      <c r="O237" s="16">
        <v>11.093584714471048</v>
      </c>
      <c r="P237" s="9">
        <v>0.63927884456185324</v>
      </c>
      <c r="Q237" s="9">
        <f>LOG(1+ABS('3. BD Comp Media resumida'!Q237))</f>
        <v>0.67367678308804613</v>
      </c>
      <c r="R237" s="9">
        <v>0.2875673246407553</v>
      </c>
      <c r="S237" s="9">
        <f>LOG(1+ABS('3. BD Comp Media resumida'!S237))</f>
        <v>0.79674141969101453</v>
      </c>
      <c r="T237" s="9">
        <f>LOG(1+ABS('3. BD Comp Media resumida'!T237))</f>
        <v>4.2188460548414821E-3</v>
      </c>
      <c r="U237" s="9" t="s">
        <v>267</v>
      </c>
      <c r="V237" s="16">
        <v>17.242700909637534</v>
      </c>
      <c r="W237" s="17">
        <f>MEDIAN(W238:W241)</f>
        <v>0.19952110010147706</v>
      </c>
    </row>
    <row r="238" spans="1:23" x14ac:dyDescent="0.3">
      <c r="A238" s="6" t="s">
        <v>78</v>
      </c>
      <c r="B238">
        <v>900139910</v>
      </c>
      <c r="C238" s="7">
        <v>2020</v>
      </c>
      <c r="D238" t="s">
        <v>170</v>
      </c>
      <c r="E238" s="9">
        <v>0.88559217079089303</v>
      </c>
      <c r="F238" s="9">
        <v>7.6765231880387683E-2</v>
      </c>
      <c r="G238" s="9">
        <v>0.96235740267128067</v>
      </c>
      <c r="H238" s="9">
        <v>0.199265028899444</v>
      </c>
      <c r="I238" s="9">
        <v>3.7642597328719329E-2</v>
      </c>
      <c r="J238" s="9">
        <v>-0.20141769058923276</v>
      </c>
      <c r="K238" s="9">
        <f>LOG(1+ABS('3. BD Comp Media resumida'!K238))</f>
        <v>0.15498837757401601</v>
      </c>
      <c r="L238" s="9">
        <f>LOG(1+ABS('3. BD Comp Media resumida'!L238))</f>
        <v>2.3200101580672157</v>
      </c>
      <c r="M238" s="16">
        <v>16.78260269017855</v>
      </c>
      <c r="N238" s="9">
        <f>LOG(1+ABS('3. BD Comp Media resumida'!N238))</f>
        <v>7.7197033329811468E-2</v>
      </c>
      <c r="O238" s="16">
        <v>11.536370686286535</v>
      </c>
      <c r="P238" s="9">
        <v>0.48925574785949005</v>
      </c>
      <c r="Q238" s="9">
        <f>LOG(1+ABS('3. BD Comp Media resumida'!Q238))</f>
        <v>0.62064928515091711</v>
      </c>
      <c r="R238" s="9">
        <v>0.41996659484211274</v>
      </c>
      <c r="S238" s="9">
        <f>LOG(1+ABS('3. BD Comp Media resumida'!S238))</f>
        <v>1.0928262545553151</v>
      </c>
      <c r="T238" s="9">
        <f>LOG(1+ABS('3. BD Comp Media resumida'!T238))</f>
        <v>6.072472617001335E-2</v>
      </c>
      <c r="U238" s="9" t="s">
        <v>267</v>
      </c>
      <c r="V238" s="16">
        <v>16.281362990327548</v>
      </c>
      <c r="W238" s="9">
        <v>-0.61761905126896344</v>
      </c>
    </row>
    <row r="239" spans="1:23" x14ac:dyDescent="0.3">
      <c r="A239" s="6" t="s">
        <v>78</v>
      </c>
      <c r="B239">
        <v>900139910</v>
      </c>
      <c r="C239" s="7">
        <v>2021</v>
      </c>
      <c r="D239" t="s">
        <v>170</v>
      </c>
      <c r="E239" s="9">
        <v>0.87864959463743997</v>
      </c>
      <c r="F239" s="9">
        <v>7.1332193604607241E-2</v>
      </c>
      <c r="G239" s="9">
        <v>0.94998178824204726</v>
      </c>
      <c r="H239" s="9">
        <v>0.32014005127375122</v>
      </c>
      <c r="I239" s="9">
        <v>5.001821175795277E-2</v>
      </c>
      <c r="J239" s="9">
        <v>6.9293224357023786E-2</v>
      </c>
      <c r="K239" s="9">
        <f>LOG(1+ABS('3. BD Comp Media resumida'!K239))</f>
        <v>0.14104515053120531</v>
      </c>
      <c r="L239" s="9">
        <f>LOG(1+ABS('3. BD Comp Media resumida'!L239))</f>
        <v>2.2785955975483487</v>
      </c>
      <c r="M239" s="16">
        <v>16.877279511105826</v>
      </c>
      <c r="N239" s="9">
        <f>LOG(1+ABS('3. BD Comp Media resumida'!N239))</f>
        <v>4.111762089285808E-2</v>
      </c>
      <c r="O239" s="16">
        <v>12.317714488184327</v>
      </c>
      <c r="P239" s="9">
        <v>0.37487867018876103</v>
      </c>
      <c r="Q239" s="9">
        <f>LOG(1+ABS('3. BD Comp Media resumida'!Q239))</f>
        <v>0.87392149117214468</v>
      </c>
      <c r="R239" s="9">
        <v>0.54480434131614608</v>
      </c>
      <c r="S239" s="9">
        <f>LOG(1+ABS('3. BD Comp Media resumida'!S239))</f>
        <v>0.32542571496112299</v>
      </c>
      <c r="T239" s="9">
        <f>LOG(1+ABS('3. BD Comp Media resumida'!T239))</f>
        <v>6.7979022656799171E-3</v>
      </c>
      <c r="U239" s="9" t="s">
        <v>267</v>
      </c>
      <c r="V239" s="16">
        <v>16.778203804313108</v>
      </c>
      <c r="W239" s="9">
        <v>0.64352087235807431</v>
      </c>
    </row>
    <row r="240" spans="1:23" x14ac:dyDescent="0.3">
      <c r="A240" s="6" t="s">
        <v>78</v>
      </c>
      <c r="B240">
        <v>900139910</v>
      </c>
      <c r="C240" s="7">
        <v>2022</v>
      </c>
      <c r="D240" t="s">
        <v>170</v>
      </c>
      <c r="E240" s="9">
        <v>0.26227972406767092</v>
      </c>
      <c r="F240" s="9">
        <v>0.68939385380635398</v>
      </c>
      <c r="G240" s="9">
        <v>0.95167357787402496</v>
      </c>
      <c r="H240" s="9">
        <v>0.14167739177488195</v>
      </c>
      <c r="I240" s="9">
        <v>4.8326422125975078E-2</v>
      </c>
      <c r="J240" s="9">
        <v>4.8398082210637683E-2</v>
      </c>
      <c r="K240" s="9">
        <f>LOG(1+ABS('3. BD Comp Media resumida'!K240))</f>
        <v>0.12421266351798756</v>
      </c>
      <c r="L240" s="9">
        <f>LOG(1+ABS('3. BD Comp Media resumida'!L240))</f>
        <v>2.0113777118861802</v>
      </c>
      <c r="M240" s="16">
        <v>16.955444079491951</v>
      </c>
      <c r="N240" s="9">
        <f>LOG(1+ABS('3. BD Comp Media resumida'!N240))</f>
        <v>3.3946440730444068E-2</v>
      </c>
      <c r="O240" s="16">
        <v>0.38044975686908794</v>
      </c>
      <c r="P240" s="9">
        <v>0.32135298381795324</v>
      </c>
      <c r="Q240" s="9">
        <f>LOG(1+ABS('3. BD Comp Media resumida'!Q240))</f>
        <v>0.72092844749482565</v>
      </c>
      <c r="R240" s="9">
        <v>0.6043296237076683</v>
      </c>
      <c r="S240" s="9">
        <f>LOG(1+ABS('3. BD Comp Media resumida'!S240))</f>
        <v>0.26909084883502876</v>
      </c>
      <c r="T240" s="9">
        <f>LOG(1+ABS('3. BD Comp Media resumida'!T240))</f>
        <v>8.9759468748244308E-4</v>
      </c>
      <c r="U240" s="9" t="s">
        <v>267</v>
      </c>
      <c r="V240" s="16">
        <v>17.075552087877501</v>
      </c>
      <c r="W240" s="9">
        <v>0.34628410643174656</v>
      </c>
    </row>
    <row r="241" spans="1:23" x14ac:dyDescent="0.3">
      <c r="A241" s="6" t="s">
        <v>78</v>
      </c>
      <c r="B241">
        <v>900139910</v>
      </c>
      <c r="C241" s="7">
        <v>2023</v>
      </c>
      <c r="D241" t="s">
        <v>170</v>
      </c>
      <c r="E241" s="9">
        <v>0.41455315070461729</v>
      </c>
      <c r="F241" s="9">
        <v>0.49906800568439885</v>
      </c>
      <c r="G241" s="9">
        <v>0.9136211563890162</v>
      </c>
      <c r="H241" s="9">
        <v>7.9337586471787555E-2</v>
      </c>
      <c r="I241" s="9">
        <v>8.637884361098383E-2</v>
      </c>
      <c r="J241" s="9">
        <v>0.10570625341841386</v>
      </c>
      <c r="K241" s="9">
        <f>LOG(1+ABS('3. BD Comp Media resumida'!K241))</f>
        <v>0.10659836845422396</v>
      </c>
      <c r="L241" s="9">
        <f>LOG(1+ABS('3. BD Comp Media resumida'!L241))</f>
        <v>2.152168682098901</v>
      </c>
      <c r="M241" s="16">
        <v>17.16110075729863</v>
      </c>
      <c r="N241" s="9">
        <f>LOG(1+ABS('3. BD Comp Media resumida'!N241))</f>
        <v>8.9315560337994954E-2</v>
      </c>
      <c r="O241" s="16">
        <v>0.83065463220011115</v>
      </c>
      <c r="P241" s="9">
        <v>0.3665892116165026</v>
      </c>
      <c r="Q241" s="9">
        <f>LOG(1+ABS('3. BD Comp Media resumida'!Q241))</f>
        <v>9.0278967366364718E-2</v>
      </c>
      <c r="R241" s="9">
        <v>0.58759081504493083</v>
      </c>
      <c r="S241" s="9">
        <f>LOG(1+ABS('3. BD Comp Media resumida'!S241))</f>
        <v>1.4459986399982712</v>
      </c>
      <c r="T241" s="9">
        <f>LOG(1+ABS('3. BD Comp Media resumida'!T241))</f>
        <v>1.9961503439961802E-2</v>
      </c>
      <c r="U241" s="9" t="s">
        <v>267</v>
      </c>
      <c r="V241" s="16">
        <v>17.12696556412557</v>
      </c>
      <c r="W241" s="9">
        <v>5.2758093771207548E-2</v>
      </c>
    </row>
    <row r="242" spans="1:23" x14ac:dyDescent="0.3">
      <c r="A242" s="6" t="s">
        <v>78</v>
      </c>
      <c r="B242">
        <v>900156204</v>
      </c>
      <c r="C242" s="7">
        <v>2019</v>
      </c>
      <c r="D242" t="s">
        <v>172</v>
      </c>
      <c r="E242" s="9">
        <v>0.25820036528697948</v>
      </c>
      <c r="F242" s="9">
        <v>0.12226028918942304</v>
      </c>
      <c r="G242" s="9">
        <v>0.38046065447640248</v>
      </c>
      <c r="H242" s="9">
        <v>0.17792422516831966</v>
      </c>
      <c r="I242" s="9">
        <v>0.61953934552359746</v>
      </c>
      <c r="J242" s="9">
        <v>0.12884800029033325</v>
      </c>
      <c r="K242" s="9">
        <f>LOG(1+ABS('3. BD Comp Media resumida'!K242))</f>
        <v>3.7671476296794681E-2</v>
      </c>
      <c r="L242" s="9">
        <f>LOG(1+ABS('3. BD Comp Media resumida'!L242))</f>
        <v>0.62353886301024219</v>
      </c>
      <c r="M242" s="16">
        <v>14.575402418053766</v>
      </c>
      <c r="N242" s="9">
        <f>LOG(1+ABS('3. BD Comp Media resumida'!N242))</f>
        <v>1.1954206840093867E-3</v>
      </c>
      <c r="O242" s="16">
        <v>2.1118906801123192</v>
      </c>
      <c r="P242" s="9">
        <v>0.61682378060330811</v>
      </c>
      <c r="Q242" s="9">
        <f>LOG(1+ABS('3. BD Comp Media resumida'!Q242))</f>
        <v>0.55899921457101442</v>
      </c>
      <c r="R242" s="9">
        <v>0.36522383766478256</v>
      </c>
      <c r="S242" s="9">
        <f>LOG(1+ABS('3. BD Comp Media resumida'!S242))</f>
        <v>0.32535867829935916</v>
      </c>
      <c r="T242" s="9">
        <f>LOG(1+ABS('3. BD Comp Media resumida'!T242))</f>
        <v>2.2631762003571417E-2</v>
      </c>
      <c r="U242" s="9" t="s">
        <v>266</v>
      </c>
      <c r="V242" s="16">
        <v>14.052564115013983</v>
      </c>
      <c r="W242" s="17">
        <f>MEDIAN(W243:W246)</f>
        <v>0.22100157258107295</v>
      </c>
    </row>
    <row r="243" spans="1:23" x14ac:dyDescent="0.3">
      <c r="A243" s="6" t="s">
        <v>78</v>
      </c>
      <c r="B243">
        <v>900156204</v>
      </c>
      <c r="C243" s="7">
        <v>2020</v>
      </c>
      <c r="D243" t="s">
        <v>172</v>
      </c>
      <c r="E243" s="9">
        <v>0.1813442013337335</v>
      </c>
      <c r="F243" s="9">
        <v>0.11792353846867093</v>
      </c>
      <c r="G243" s="9">
        <v>0.29926773980240445</v>
      </c>
      <c r="H243" s="9">
        <v>0.19490419128071113</v>
      </c>
      <c r="I243" s="9">
        <v>0.7007322601975956</v>
      </c>
      <c r="J243" s="9">
        <v>-0.26537085380365233</v>
      </c>
      <c r="K243" s="9">
        <f>LOG(1+ABS('3. BD Comp Media resumida'!K243))</f>
        <v>2.7223216192798716E-2</v>
      </c>
      <c r="L243" s="9">
        <f>LOG(1+ABS('3. BD Comp Media resumida'!L243))</f>
        <v>1.6028199195371473</v>
      </c>
      <c r="M243" s="16">
        <v>14.309784759534404</v>
      </c>
      <c r="N243" s="9">
        <f>LOG(1+ABS('3. BD Comp Media resumida'!N243))</f>
        <v>9.10573836345316E-2</v>
      </c>
      <c r="O243" s="16">
        <v>1.5378117353721685</v>
      </c>
      <c r="P243" s="9">
        <v>0.7881203532222133</v>
      </c>
      <c r="Q243" s="9">
        <f>LOG(1+ABS('3. BD Comp Media resumida'!Q243))</f>
        <v>0.55989145830942766</v>
      </c>
      <c r="R243" s="9">
        <v>0.19591620366642509</v>
      </c>
      <c r="S243" s="9">
        <f>LOG(1+ABS('3. BD Comp Media resumida'!S243))</f>
        <v>0.66613281519455803</v>
      </c>
      <c r="T243" s="9">
        <f>LOG(1+ABS('3. BD Comp Media resumida'!T243))</f>
        <v>7.3315078473216069E-2</v>
      </c>
      <c r="U243" s="9" t="s">
        <v>266</v>
      </c>
      <c r="V243" s="16">
        <v>13.102032090392223</v>
      </c>
      <c r="W243" s="9">
        <v>-0.61346467756836442</v>
      </c>
    </row>
    <row r="244" spans="1:23" x14ac:dyDescent="0.3">
      <c r="A244" s="6" t="s">
        <v>78</v>
      </c>
      <c r="B244">
        <v>900156204</v>
      </c>
      <c r="C244" s="7">
        <v>2021</v>
      </c>
      <c r="D244" t="s">
        <v>172</v>
      </c>
      <c r="E244" s="9">
        <v>0.18099003767028177</v>
      </c>
      <c r="F244" s="9">
        <v>0.10191805111479822</v>
      </c>
      <c r="G244" s="9">
        <v>0.28290808878508</v>
      </c>
      <c r="H244" s="9">
        <v>0.13341854840049658</v>
      </c>
      <c r="I244" s="9">
        <v>0.71709191121492</v>
      </c>
      <c r="J244" s="9">
        <v>4.8926877173349009E-2</v>
      </c>
      <c r="K244" s="9">
        <f>LOG(1+ABS('3. BD Comp Media resumida'!K244))</f>
        <v>6.6008932706914963E-2</v>
      </c>
      <c r="L244" s="9">
        <f>LOG(1+ABS('3. BD Comp Media resumida'!L244))</f>
        <v>2.1180419955046319</v>
      </c>
      <c r="M244" s="16">
        <v>14.337363951739327</v>
      </c>
      <c r="N244" s="9">
        <f>LOG(1+ABS('3. BD Comp Media resumida'!N244))</f>
        <v>1.1977490989947714E-2</v>
      </c>
      <c r="O244" s="16">
        <v>1.7758388792817341</v>
      </c>
      <c r="P244" s="9">
        <v>0.7528270513925186</v>
      </c>
      <c r="Q244" s="9">
        <f>LOG(1+ABS('3. BD Comp Media resumida'!Q244))</f>
        <v>1.6280121903660465</v>
      </c>
      <c r="R244" s="9">
        <v>0.2336002535088906</v>
      </c>
      <c r="S244" s="9">
        <f>LOG(1+ABS('3. BD Comp Media resumida'!S244))</f>
        <v>0.34202712312251421</v>
      </c>
      <c r="T244" s="9">
        <f>LOG(1+ABS('3. BD Comp Media resumida'!T244))</f>
        <v>1.5117061688377018E-2</v>
      </c>
      <c r="U244" s="9" t="s">
        <v>266</v>
      </c>
      <c r="V244" s="16">
        <v>13.871878603990298</v>
      </c>
      <c r="W244" s="9">
        <v>1.1594347844722894</v>
      </c>
    </row>
    <row r="245" spans="1:23" x14ac:dyDescent="0.3">
      <c r="A245" s="6" t="s">
        <v>78</v>
      </c>
      <c r="B245">
        <v>900156204</v>
      </c>
      <c r="C245" s="7">
        <v>2022</v>
      </c>
      <c r="D245" t="s">
        <v>172</v>
      </c>
      <c r="E245" s="9">
        <v>0.27517654336606362</v>
      </c>
      <c r="F245" s="9">
        <v>8.9734036883592452E-2</v>
      </c>
      <c r="G245" s="9">
        <v>0.36491058024965606</v>
      </c>
      <c r="H245" s="9">
        <v>0.13379541589921315</v>
      </c>
      <c r="I245" s="9">
        <v>0.63508941975034394</v>
      </c>
      <c r="J245" s="9">
        <v>0.16571490120787918</v>
      </c>
      <c r="K245" s="9">
        <f>LOG(1+ABS('3. BD Comp Media resumida'!K245))</f>
        <v>5.8851072286194073E-2</v>
      </c>
      <c r="L245" s="9">
        <f>LOG(1+ABS('3. BD Comp Media resumida'!L245))</f>
        <v>1.9709940693550334</v>
      </c>
      <c r="M245" s="16">
        <v>14.512511303994055</v>
      </c>
      <c r="N245" s="9">
        <f>LOG(1+ABS('3. BD Comp Media resumida'!N245))</f>
        <v>7.6065528604193453E-2</v>
      </c>
      <c r="O245" s="16">
        <v>3.0665793373704631</v>
      </c>
      <c r="P245" s="9">
        <v>0.68800561033848306</v>
      </c>
      <c r="Q245" s="9">
        <f>LOG(1+ABS('3. BD Comp Media resumida'!Q245))</f>
        <v>0.55810513397275197</v>
      </c>
      <c r="R245" s="9">
        <v>0.30262307231778107</v>
      </c>
      <c r="S245" s="9">
        <f>LOG(1+ABS('3. BD Comp Media resumida'!S245))</f>
        <v>0.35533201569801098</v>
      </c>
      <c r="T245" s="9">
        <f>LOG(1+ABS('3. BD Comp Media resumida'!T245))</f>
        <v>2.8318998472951041E-2</v>
      </c>
      <c r="U245" s="9" t="s">
        <v>266</v>
      </c>
      <c r="V245" s="16">
        <v>14.277718882618808</v>
      </c>
      <c r="W245" s="9">
        <v>0.50056286135840988</v>
      </c>
    </row>
    <row r="246" spans="1:23" x14ac:dyDescent="0.3">
      <c r="A246" s="6" t="s">
        <v>78</v>
      </c>
      <c r="B246">
        <v>900156204</v>
      </c>
      <c r="C246" s="7">
        <v>2023</v>
      </c>
      <c r="D246" t="s">
        <v>172</v>
      </c>
      <c r="E246" s="9">
        <v>0.25893333903990934</v>
      </c>
      <c r="F246" s="9">
        <v>9.3630136427927987E-2</v>
      </c>
      <c r="G246" s="9">
        <v>0.35256347546783734</v>
      </c>
      <c r="H246" s="9">
        <v>8.773249202098389E-2</v>
      </c>
      <c r="I246" s="9">
        <v>0.64743652453216272</v>
      </c>
      <c r="J246" s="9">
        <v>5.2902165651461788E-2</v>
      </c>
      <c r="K246" s="9">
        <f>LOG(1+ABS('3. BD Comp Media resumida'!K246))</f>
        <v>6.0593499175103531E-2</v>
      </c>
      <c r="L246" s="9">
        <f>LOG(1+ABS('3. BD Comp Media resumida'!L246))</f>
        <v>1.9052041063981975</v>
      </c>
      <c r="M246" s="16">
        <v>14.489805139807945</v>
      </c>
      <c r="N246" s="9">
        <f>LOG(1+ABS('3. BD Comp Media resumida'!N246))</f>
        <v>9.642214898828683E-3</v>
      </c>
      <c r="O246" s="16">
        <v>2.765491421015112</v>
      </c>
      <c r="P246" s="9">
        <v>0.68504387949341905</v>
      </c>
      <c r="Q246" s="9">
        <f>LOG(1+ABS('3. BD Comp Media resumida'!Q246))</f>
        <v>0.55731630008498723</v>
      </c>
      <c r="R246" s="9">
        <v>0.30151968157305842</v>
      </c>
      <c r="S246" s="9">
        <f>LOG(1+ABS('3. BD Comp Media resumida'!S246))</f>
        <v>0.30802486802191265</v>
      </c>
      <c r="T246" s="9">
        <f>LOG(1+ABS('3. BD Comp Media resumida'!T246))</f>
        <v>9.709961545309152E-4</v>
      </c>
      <c r="U246" s="9" t="s">
        <v>266</v>
      </c>
      <c r="V246" s="16">
        <v>14.217374523066704</v>
      </c>
      <c r="W246" s="9">
        <v>-5.8559716196263989E-2</v>
      </c>
    </row>
    <row r="247" spans="1:23" x14ac:dyDescent="0.3">
      <c r="A247" s="6" t="s">
        <v>78</v>
      </c>
      <c r="B247">
        <v>900201094</v>
      </c>
      <c r="C247" s="7">
        <v>2019</v>
      </c>
      <c r="D247" t="s">
        <v>174</v>
      </c>
      <c r="E247" s="9">
        <v>0.43865953419264397</v>
      </c>
      <c r="F247" s="9">
        <v>0.25573224681326151</v>
      </c>
      <c r="G247" s="9">
        <v>0.69439178100590548</v>
      </c>
      <c r="H247" s="9">
        <v>0.46092053405413574</v>
      </c>
      <c r="I247" s="9">
        <v>0.30560821899409452</v>
      </c>
      <c r="J247" s="9">
        <v>0.11010473760329786</v>
      </c>
      <c r="K247" s="9">
        <f>LOG(1+ABS('3. BD Comp Media resumida'!K247))</f>
        <v>0.11577004625605203</v>
      </c>
      <c r="L247" s="9">
        <f>LOG(1+ABS('3. BD Comp Media resumida'!L247))</f>
        <v>1.8843427533549317</v>
      </c>
      <c r="M247" s="16">
        <v>16.069967867366429</v>
      </c>
      <c r="N247" s="9">
        <f>LOG(1+ABS('3. BD Comp Media resumida'!N247))</f>
        <v>8.5616227652199797E-2</v>
      </c>
      <c r="O247" s="16">
        <v>1.7153078646079307</v>
      </c>
      <c r="P247" s="9">
        <v>0.63768032301796829</v>
      </c>
      <c r="Q247" s="9">
        <f>LOG(1+ABS('3. BD Comp Media resumida'!Q247))</f>
        <v>0.3511295989364111</v>
      </c>
      <c r="R247" s="9">
        <v>0.24800862948210517</v>
      </c>
      <c r="S247" s="9">
        <f>LOG(1+ABS('3. BD Comp Media resumida'!S247))</f>
        <v>0.31324858759988516</v>
      </c>
      <c r="T247" s="9">
        <f>LOG(1+ABS('3. BD Comp Media resumida'!T247))</f>
        <v>3.2455920242966306E-2</v>
      </c>
      <c r="U247" s="9" t="s">
        <v>267</v>
      </c>
      <c r="V247" s="16">
        <v>17.316454898716675</v>
      </c>
      <c r="W247" s="17">
        <f>MEDIAN(W248:W251)</f>
        <v>0.27718126013706801</v>
      </c>
    </row>
    <row r="248" spans="1:23" x14ac:dyDescent="0.3">
      <c r="A248" s="6" t="s">
        <v>78</v>
      </c>
      <c r="B248">
        <v>900201094</v>
      </c>
      <c r="C248" s="7">
        <v>2020</v>
      </c>
      <c r="D248" t="s">
        <v>174</v>
      </c>
      <c r="E248" s="9">
        <v>0.44241777309819241</v>
      </c>
      <c r="F248" s="9">
        <v>0.33437084907815007</v>
      </c>
      <c r="G248" s="9">
        <v>0.77678862217634248</v>
      </c>
      <c r="H248" s="9">
        <v>0.8911002174248227</v>
      </c>
      <c r="I248" s="9">
        <v>0.22321137782365749</v>
      </c>
      <c r="J248" s="9">
        <v>5.5548964768767854E-2</v>
      </c>
      <c r="K248" s="9">
        <f>LOG(1+ABS('3. BD Comp Media resumida'!K248))</f>
        <v>8.6312716767032005E-2</v>
      </c>
      <c r="L248" s="9">
        <f>LOG(1+ABS('3. BD Comp Media resumida'!L248))</f>
        <v>1.8429522210362148</v>
      </c>
      <c r="M248" s="16">
        <v>16.087911044942434</v>
      </c>
      <c r="N248" s="9">
        <f>LOG(1+ABS('3. BD Comp Media resumida'!N248))</f>
        <v>7.7926230090694434E-3</v>
      </c>
      <c r="O248" s="16">
        <v>1.323134999112286</v>
      </c>
      <c r="P248" s="9">
        <v>0.51571918804979744</v>
      </c>
      <c r="Q248" s="9">
        <f>LOG(1+ABS('3. BD Comp Media resumida'!Q248))</f>
        <v>1.3627970283989093</v>
      </c>
      <c r="R248" s="9">
        <v>0.31909123102686027</v>
      </c>
      <c r="S248" s="9">
        <f>LOG(1+ABS('3. BD Comp Media resumida'!S248))</f>
        <v>0.47853645142809598</v>
      </c>
      <c r="T248" s="9">
        <f>LOG(1+ABS('3. BD Comp Media resumida'!T248))</f>
        <v>3.22004866789583E-2</v>
      </c>
      <c r="U248" s="9" t="s">
        <v>267</v>
      </c>
      <c r="V248" s="16">
        <v>16.806730064284082</v>
      </c>
      <c r="W248" s="9">
        <v>-0.39933916274539105</v>
      </c>
    </row>
    <row r="249" spans="1:23" x14ac:dyDescent="0.3">
      <c r="A249" s="6" t="s">
        <v>78</v>
      </c>
      <c r="B249">
        <v>900201094</v>
      </c>
      <c r="C249" s="7">
        <v>2021</v>
      </c>
      <c r="D249" t="s">
        <v>174</v>
      </c>
      <c r="E249" s="9">
        <v>0.38182188199212896</v>
      </c>
      <c r="F249" s="9">
        <v>0.27013973738203806</v>
      </c>
      <c r="G249" s="9">
        <v>0.65196161937416697</v>
      </c>
      <c r="H249" s="9">
        <v>0.5465610852195083</v>
      </c>
      <c r="I249" s="9">
        <v>0.34803838062583303</v>
      </c>
      <c r="J249" s="9">
        <v>0.14645291306864572</v>
      </c>
      <c r="K249" s="9">
        <f>LOG(1+ABS('3. BD Comp Media resumida'!K249))</f>
        <v>0.10537952120151704</v>
      </c>
      <c r="L249" s="9">
        <f>LOG(1+ABS('3. BD Comp Media resumida'!L249))</f>
        <v>1.8129859198238725</v>
      </c>
      <c r="M249" s="16">
        <v>16.471228539217812</v>
      </c>
      <c r="N249" s="9">
        <f>LOG(1+ABS('3. BD Comp Media resumida'!N249))</f>
        <v>0.16647267258077816</v>
      </c>
      <c r="O249" s="16">
        <v>1.4134236069540089</v>
      </c>
      <c r="P249" s="9">
        <v>0.31581137269345577</v>
      </c>
      <c r="Q249" s="9">
        <f>LOG(1+ABS('3. BD Comp Media resumida'!Q249))</f>
        <v>0.52130135973134073</v>
      </c>
      <c r="R249" s="9">
        <v>0.58634843493275091</v>
      </c>
      <c r="S249" s="9">
        <f>LOG(1+ABS('3. BD Comp Media resumida'!S249))</f>
        <v>0.77442233250875203</v>
      </c>
      <c r="T249" s="9">
        <f>LOG(1+ABS('3. BD Comp Media resumida'!T249))</f>
        <v>8.1756909368518843E-2</v>
      </c>
      <c r="U249" s="9" t="s">
        <v>267</v>
      </c>
      <c r="V249" s="16">
        <v>17.541190346553705</v>
      </c>
      <c r="W249" s="9">
        <v>1.0843567245881305</v>
      </c>
    </row>
    <row r="250" spans="1:23" x14ac:dyDescent="0.3">
      <c r="A250" s="6" t="s">
        <v>78</v>
      </c>
      <c r="B250">
        <v>900201094</v>
      </c>
      <c r="C250" s="7">
        <v>2022</v>
      </c>
      <c r="D250" t="s">
        <v>174</v>
      </c>
      <c r="E250" s="9">
        <v>0.41188371485373992</v>
      </c>
      <c r="F250" s="9">
        <v>0.16876647274938536</v>
      </c>
      <c r="G250" s="9">
        <v>0.58065018760312526</v>
      </c>
      <c r="H250" s="9">
        <v>0.35393333152032963</v>
      </c>
      <c r="I250" s="9">
        <v>0.41934981239687474</v>
      </c>
      <c r="J250" s="9">
        <v>0.11553256280628466</v>
      </c>
      <c r="K250" s="9">
        <f>LOG(1+ABS('3. BD Comp Media resumida'!K250))</f>
        <v>9.0196376238698098E-2</v>
      </c>
      <c r="L250" s="9">
        <f>LOG(1+ABS('3. BD Comp Media resumida'!L250))</f>
        <v>1.3241379508761362</v>
      </c>
      <c r="M250" s="16">
        <v>16.679991865315213</v>
      </c>
      <c r="N250" s="9">
        <f>LOG(1+ABS('3. BD Comp Media resumida'!N250))</f>
        <v>9.066476054786933E-2</v>
      </c>
      <c r="O250" s="16">
        <v>2.4405541464706588</v>
      </c>
      <c r="P250" s="9">
        <v>0.22371747518365642</v>
      </c>
      <c r="Q250" s="9">
        <f>LOG(1+ABS('3. BD Comp Media resumida'!Q250))</f>
        <v>0.42558322549469407</v>
      </c>
      <c r="R250" s="9">
        <v>0.64687527954037272</v>
      </c>
      <c r="S250" s="9">
        <f>LOG(1+ABS('3. BD Comp Media resumida'!S250))</f>
        <v>4.3104237260593127E-2</v>
      </c>
      <c r="T250" s="9">
        <f>LOG(1+ABS('3. BD Comp Media resumida'!T250))</f>
        <v>6.0912772224583134E-2</v>
      </c>
      <c r="U250" s="9" t="s">
        <v>267</v>
      </c>
      <c r="V250" s="16">
        <v>17.867881299374389</v>
      </c>
      <c r="W250" s="9">
        <v>0.3863729563155005</v>
      </c>
    </row>
    <row r="251" spans="1:23" x14ac:dyDescent="0.3">
      <c r="A251" s="6" t="s">
        <v>78</v>
      </c>
      <c r="B251">
        <v>900201094</v>
      </c>
      <c r="C251" s="7">
        <v>2023</v>
      </c>
      <c r="D251" t="s">
        <v>174</v>
      </c>
      <c r="E251" s="9">
        <v>0.39724397435852499</v>
      </c>
      <c r="F251" s="9">
        <v>0.12154023723925106</v>
      </c>
      <c r="G251" s="9">
        <v>0.5187842115977761</v>
      </c>
      <c r="H251" s="9">
        <v>0.22156284011478017</v>
      </c>
      <c r="I251" s="9">
        <v>0.48121578840222395</v>
      </c>
      <c r="J251" s="9">
        <v>9.3002112702894948E-2</v>
      </c>
      <c r="K251" s="9">
        <f>LOG(1+ABS('3. BD Comp Media resumida'!K251))</f>
        <v>9.9983692720325881E-2</v>
      </c>
      <c r="L251" s="9">
        <f>LOG(1+ABS('3. BD Comp Media resumida'!L251))</f>
        <v>1.5768331402053448</v>
      </c>
      <c r="M251" s="16">
        <v>16.865369114202277</v>
      </c>
      <c r="N251" s="9">
        <f>LOG(1+ABS('3. BD Comp Media resumida'!N251))</f>
        <v>8.0508316262057886E-2</v>
      </c>
      <c r="O251" s="16">
        <v>3.2684153279753203</v>
      </c>
      <c r="P251" s="9">
        <v>0.30036910135760297</v>
      </c>
      <c r="Q251" s="9">
        <f>LOG(1+ABS('3. BD Comp Media resumida'!Q251))</f>
        <v>0.26121589932260264</v>
      </c>
      <c r="R251" s="9">
        <v>0.51777726580801631</v>
      </c>
      <c r="S251" s="9">
        <f>LOG(1+ABS('3. BD Comp Media resumida'!S251))</f>
        <v>2.6048073334592504E-2</v>
      </c>
      <c r="T251" s="9">
        <f>LOG(1+ABS('3. BD Comp Media resumida'!T251))</f>
        <v>5.4162389850051382E-2</v>
      </c>
      <c r="U251" s="9" t="s">
        <v>267</v>
      </c>
      <c r="V251" s="16">
        <v>18.023165248773584</v>
      </c>
      <c r="W251" s="9">
        <v>0.16798956395863551</v>
      </c>
    </row>
    <row r="252" spans="1:23" x14ac:dyDescent="0.3">
      <c r="A252" s="6" t="s">
        <v>78</v>
      </c>
      <c r="B252">
        <v>900231775</v>
      </c>
      <c r="C252" s="7">
        <v>2019</v>
      </c>
      <c r="D252" t="s">
        <v>176</v>
      </c>
      <c r="E252" s="9">
        <v>0.60921967309050773</v>
      </c>
      <c r="F252" s="9">
        <v>9.9103515516245581E-3</v>
      </c>
      <c r="G252" s="9">
        <v>0.61913002464213229</v>
      </c>
      <c r="H252" s="9">
        <v>4.8140048541834304E-2</v>
      </c>
      <c r="I252" s="9">
        <v>0.38086997535786776</v>
      </c>
      <c r="J252" s="9">
        <v>6.3887923851715475E-2</v>
      </c>
      <c r="K252" s="9">
        <f>LOG(1+ABS('3. BD Comp Media resumida'!K252))</f>
        <v>0.20277702428349725</v>
      </c>
      <c r="L252" s="9">
        <f>LOG(1+ABS('3. BD Comp Media resumida'!L252))</f>
        <v>1.7108775379277261</v>
      </c>
      <c r="M252" s="16">
        <v>13.727674477363724</v>
      </c>
      <c r="N252" s="9">
        <f>LOG(1+ABS('3. BD Comp Media resumida'!N252))</f>
        <v>5.9874505486503485E-2</v>
      </c>
      <c r="O252" s="16">
        <v>61.473063787595024</v>
      </c>
      <c r="P252" s="9">
        <v>0.45754991478429674</v>
      </c>
      <c r="Q252" s="9">
        <f>LOG(1+ABS('3. BD Comp Media resumida'!Q252))</f>
        <v>0.28798255664574357</v>
      </c>
      <c r="R252" s="9">
        <v>0.31507318942561013</v>
      </c>
      <c r="S252" s="9">
        <f>LOG(1+ABS('3. BD Comp Media resumida'!S252))</f>
        <v>9.1164894222441256E-2</v>
      </c>
      <c r="T252" s="9">
        <f>LOG(1+ABS('3. BD Comp Media resumida'!T252))</f>
        <v>6.2250061848291335E-2</v>
      </c>
      <c r="U252" s="9" t="s">
        <v>266</v>
      </c>
      <c r="V252" s="16">
        <v>15.822862742561536</v>
      </c>
      <c r="W252" s="17">
        <f>MEDIAN(W253:W256)</f>
        <v>0.13803625398302966</v>
      </c>
    </row>
    <row r="253" spans="1:23" x14ac:dyDescent="0.3">
      <c r="A253" s="6" t="s">
        <v>78</v>
      </c>
      <c r="B253">
        <v>900231775</v>
      </c>
      <c r="C253" s="7">
        <v>2020</v>
      </c>
      <c r="D253" t="s">
        <v>176</v>
      </c>
      <c r="E253" s="9">
        <v>0.54418581265048471</v>
      </c>
      <c r="F253" s="9">
        <v>5.765899435913685E-2</v>
      </c>
      <c r="G253" s="9">
        <v>0.60184480700962151</v>
      </c>
      <c r="H253" s="9">
        <v>0.20814082994495747</v>
      </c>
      <c r="I253" s="9">
        <v>0.39815519299037849</v>
      </c>
      <c r="J253" s="9">
        <v>7.4938201601080778E-2</v>
      </c>
      <c r="K253" s="9">
        <f>LOG(1+ABS('3. BD Comp Media resumida'!K253))</f>
        <v>0.17544640103213999</v>
      </c>
      <c r="L253" s="9">
        <f>LOG(1+ABS('3. BD Comp Media resumida'!L253))</f>
        <v>1.8282582095745499</v>
      </c>
      <c r="M253" s="16">
        <v>13.868192188167503</v>
      </c>
      <c r="N253" s="9">
        <f>LOG(1+ABS('3. BD Comp Media resumida'!N253))</f>
        <v>6.1026066411758714E-2</v>
      </c>
      <c r="O253" s="16">
        <v>9.4380038829839741</v>
      </c>
      <c r="P253" s="9">
        <v>0.3136968809233332</v>
      </c>
      <c r="Q253" s="9">
        <f>LOG(1+ABS('3. BD Comp Media resumida'!Q253))</f>
        <v>0.4369393748614579</v>
      </c>
      <c r="R253" s="9">
        <v>0.49866425574948725</v>
      </c>
      <c r="S253" s="9">
        <f>LOG(1+ABS('3. BD Comp Media resumida'!S253))</f>
        <v>0.13999937141592972</v>
      </c>
      <c r="T253" s="9">
        <f>LOG(1+ABS('3. BD Comp Media resumida'!T253))</f>
        <v>3.4618640619838194E-2</v>
      </c>
      <c r="U253" s="9" t="s">
        <v>266</v>
      </c>
      <c r="V253" s="16">
        <v>15.51940155572942</v>
      </c>
      <c r="W253" s="9">
        <v>-0.26174145727151255</v>
      </c>
    </row>
    <row r="254" spans="1:23" x14ac:dyDescent="0.3">
      <c r="A254" s="6" t="s">
        <v>78</v>
      </c>
      <c r="B254">
        <v>900231775</v>
      </c>
      <c r="C254" s="7">
        <v>2021</v>
      </c>
      <c r="D254" t="s">
        <v>176</v>
      </c>
      <c r="E254" s="9">
        <v>0.44530860471649003</v>
      </c>
      <c r="F254" s="9">
        <v>0</v>
      </c>
      <c r="G254" s="9">
        <v>0.44530860471649003</v>
      </c>
      <c r="H254" s="9">
        <v>0</v>
      </c>
      <c r="I254" s="9">
        <v>0.55469139528350997</v>
      </c>
      <c r="J254" s="9">
        <v>0.13482273235203207</v>
      </c>
      <c r="K254" s="9">
        <f>LOG(1+ABS('3. BD Comp Media resumida'!K254))</f>
        <v>7.5295442684628747E-2</v>
      </c>
      <c r="L254" s="9">
        <f>LOG(1+ABS('3. BD Comp Media resumida'!L254))</f>
        <v>1.2197604828418667</v>
      </c>
      <c r="M254" s="16">
        <v>14.413856279299635</v>
      </c>
      <c r="N254" s="9">
        <f>LOG(1+ABS('3. BD Comp Media resumida'!N254))</f>
        <v>0.23697890375143776</v>
      </c>
      <c r="O254" s="16">
        <v>10</v>
      </c>
      <c r="P254" s="9">
        <v>0.18432065843295639</v>
      </c>
      <c r="Q254" s="9">
        <f>LOG(1+ABS('3. BD Comp Media resumida'!Q254))</f>
        <v>0.33744862698367734</v>
      </c>
      <c r="R254" s="9">
        <v>0.73186733930439496</v>
      </c>
      <c r="S254" s="9">
        <f>LOG(1+ABS('3. BD Comp Media resumida'!S254))</f>
        <v>0.93082099440369259</v>
      </c>
      <c r="T254" s="9">
        <f>LOG(1+ABS('3. BD Comp Media resumida'!T254))</f>
        <v>0.14922150513319424</v>
      </c>
      <c r="U254" s="9" t="s">
        <v>266</v>
      </c>
      <c r="V254" s="16">
        <v>16.136057663793888</v>
      </c>
      <c r="W254" s="9">
        <v>0.85272236869114049</v>
      </c>
    </row>
    <row r="255" spans="1:23" x14ac:dyDescent="0.3">
      <c r="A255" s="6" t="s">
        <v>78</v>
      </c>
      <c r="B255">
        <v>900231775</v>
      </c>
      <c r="C255" s="7">
        <v>2022</v>
      </c>
      <c r="D255" t="s">
        <v>176</v>
      </c>
      <c r="E255" s="9">
        <v>0.62013227580557095</v>
      </c>
      <c r="F255" s="9">
        <v>0</v>
      </c>
      <c r="G255" s="9">
        <v>0.62013227580557095</v>
      </c>
      <c r="H255" s="9">
        <v>0</v>
      </c>
      <c r="I255" s="9">
        <v>0.37986772419442899</v>
      </c>
      <c r="J255" s="9">
        <v>7.4525470822457834E-2</v>
      </c>
      <c r="K255" s="9">
        <f>LOG(1+ABS('3. BD Comp Media resumida'!K255))</f>
        <v>6.7751188745823573E-2</v>
      </c>
      <c r="L255" s="9">
        <f>LOG(1+ABS('3. BD Comp Media resumida'!L255))</f>
        <v>1.0685494752064273</v>
      </c>
      <c r="M255" s="16">
        <v>14.549063806559046</v>
      </c>
      <c r="N255" s="9">
        <f>LOG(1+ABS('3. BD Comp Media resumida'!N255))</f>
        <v>5.8719883000545127E-2</v>
      </c>
      <c r="O255" s="16">
        <v>10</v>
      </c>
      <c r="P255" s="9">
        <v>0.12255800452059985</v>
      </c>
      <c r="Q255" s="9">
        <f>LOG(1+ABS('3. BD Comp Media resumida'!Q255))</f>
        <v>0.23214932672737446</v>
      </c>
      <c r="R255" s="9">
        <v>0.82601549028147869</v>
      </c>
      <c r="S255" s="9">
        <f>LOG(1+ABS('3. BD Comp Media resumida'!S255))</f>
        <v>0.13913784106687349</v>
      </c>
      <c r="T255" s="9">
        <f>LOG(1+ABS('3. BD Comp Media resumida'!T255))</f>
        <v>8.7390792487109042E-2</v>
      </c>
      <c r="U255" s="9" t="s">
        <v>266</v>
      </c>
      <c r="V255" s="16">
        <v>16.233463416641467</v>
      </c>
      <c r="W255" s="9">
        <v>0.10230754732010627</v>
      </c>
    </row>
    <row r="256" spans="1:23" x14ac:dyDescent="0.3">
      <c r="A256" s="6" t="s">
        <v>78</v>
      </c>
      <c r="B256">
        <v>900231775</v>
      </c>
      <c r="C256" s="7">
        <v>2023</v>
      </c>
      <c r="D256" t="s">
        <v>176</v>
      </c>
      <c r="E256" s="9">
        <v>0.46945668714936167</v>
      </c>
      <c r="F256" s="9">
        <v>0</v>
      </c>
      <c r="G256" s="9">
        <v>0.46945668714936167</v>
      </c>
      <c r="H256" s="9">
        <v>0</v>
      </c>
      <c r="I256" s="9">
        <v>0.53054331285063827</v>
      </c>
      <c r="J256" s="9">
        <v>9.701046860924098E-2</v>
      </c>
      <c r="K256" s="9">
        <f>LOG(1+ABS('3. BD Comp Media resumida'!K256))</f>
        <v>4.766175418636704E-2</v>
      </c>
      <c r="L256" s="9">
        <f>LOG(1+ABS('3. BD Comp Media resumida'!L256))</f>
        <v>0.92780742931876359</v>
      </c>
      <c r="M256" s="16">
        <v>14.650394685814311</v>
      </c>
      <c r="N256" s="9">
        <f>LOG(1+ABS('3. BD Comp Media resumida'!N256))</f>
        <v>4.400744170696666E-2</v>
      </c>
      <c r="O256" s="16">
        <v>10</v>
      </c>
      <c r="P256" s="9">
        <v>0.15817121542758728</v>
      </c>
      <c r="Q256" s="9">
        <f>LOG(1+ABS('3. BD Comp Media resumida'!Q256))</f>
        <v>0.41985862525231948</v>
      </c>
      <c r="R256" s="9">
        <v>0.80922150860885023</v>
      </c>
      <c r="S256" s="9">
        <f>LOG(1+ABS('3. BD Comp Media resumida'!S256))</f>
        <v>3.7227063260445212E-2</v>
      </c>
      <c r="T256" s="9">
        <f>LOG(1+ABS('3. BD Comp Media resumida'!T256))</f>
        <v>7.3128870530575374E-2</v>
      </c>
      <c r="U256" s="9" t="s">
        <v>266</v>
      </c>
      <c r="V256" s="16">
        <v>16.393679914124814</v>
      </c>
      <c r="W256" s="9">
        <v>0.17376496064595304</v>
      </c>
    </row>
    <row r="257" spans="1:23" x14ac:dyDescent="0.3">
      <c r="A257" s="6" t="s">
        <v>78</v>
      </c>
      <c r="B257">
        <v>900235615</v>
      </c>
      <c r="C257" s="7">
        <v>2019</v>
      </c>
      <c r="D257" t="s">
        <v>178</v>
      </c>
      <c r="E257" s="9">
        <v>0.52345047049109272</v>
      </c>
      <c r="F257" s="9">
        <v>0.12868274131774973</v>
      </c>
      <c r="G257" s="9">
        <v>0.65213321180884243</v>
      </c>
      <c r="H257" s="9">
        <v>0.40091728093587858</v>
      </c>
      <c r="I257" s="9">
        <v>0.34786678819115752</v>
      </c>
      <c r="J257" s="9">
        <v>0.1394441774999208</v>
      </c>
      <c r="K257" s="9">
        <f>LOG(1+ABS('3. BD Comp Media resumida'!K257))</f>
        <v>0.11797296203162887</v>
      </c>
      <c r="L257" s="9">
        <f>LOG(1+ABS('3. BD Comp Media resumida'!L257))</f>
        <v>0.97550016765078507</v>
      </c>
      <c r="M257" s="16">
        <v>15.074829418134447</v>
      </c>
      <c r="N257" s="9">
        <f>LOG(1+ABS('3. BD Comp Media resumida'!N257))</f>
        <v>6.7180945849964813E-2</v>
      </c>
      <c r="O257" s="16">
        <v>4.0677597098942986</v>
      </c>
      <c r="P257" s="9">
        <v>0.33107324651201342</v>
      </c>
      <c r="Q257" s="9">
        <f>LOG(1+ABS('3. BD Comp Media resumida'!Q257))</f>
        <v>0.39897276193789039</v>
      </c>
      <c r="R257" s="9">
        <v>0.66445786159094711</v>
      </c>
      <c r="S257" s="9">
        <f>LOG(1+ABS('3. BD Comp Media resumida'!S257))</f>
        <v>0.46713905477135398</v>
      </c>
      <c r="T257" s="9">
        <f>LOG(1+ABS('3. BD Comp Media resumida'!T257))</f>
        <v>5.5213806732868138E-2</v>
      </c>
      <c r="U257" s="9" t="s">
        <v>266</v>
      </c>
      <c r="V257" s="16">
        <v>15.840421993481373</v>
      </c>
      <c r="W257" s="17">
        <f>MEDIAN(W258:W261)</f>
        <v>0.15433321659740684</v>
      </c>
    </row>
    <row r="258" spans="1:23" x14ac:dyDescent="0.3">
      <c r="A258" s="6" t="s">
        <v>78</v>
      </c>
      <c r="B258">
        <v>900235615</v>
      </c>
      <c r="C258" s="7">
        <v>2020</v>
      </c>
      <c r="D258" t="s">
        <v>178</v>
      </c>
      <c r="E258" s="9">
        <v>0.4972002778889697</v>
      </c>
      <c r="F258" s="9">
        <v>0.14011572946008866</v>
      </c>
      <c r="G258" s="9">
        <v>0.63731600734905836</v>
      </c>
      <c r="H258" s="9">
        <v>0.34398512658237612</v>
      </c>
      <c r="I258" s="9">
        <v>0.36268399265094164</v>
      </c>
      <c r="J258" s="9">
        <v>8.8464684803863991E-2</v>
      </c>
      <c r="K258" s="9">
        <f>LOG(1+ABS('3. BD Comp Media resumida'!K258))</f>
        <v>0.10791297829637933</v>
      </c>
      <c r="L258" s="9">
        <f>LOG(1+ABS('3. BD Comp Media resumida'!L258))</f>
        <v>1.6891312363053754</v>
      </c>
      <c r="M258" s="16">
        <v>14.991128022597026</v>
      </c>
      <c r="N258" s="9">
        <f>LOG(1+ABS('3. BD Comp Media resumida'!N258))</f>
        <v>3.3542026976503873E-2</v>
      </c>
      <c r="O258" s="16">
        <v>3.5484972301457063</v>
      </c>
      <c r="P258" s="9">
        <v>0.41845437068672586</v>
      </c>
      <c r="Q258" s="9">
        <f>LOG(1+ABS('3. BD Comp Media resumida'!Q258))</f>
        <v>0.89593502123695701</v>
      </c>
      <c r="R258" s="9">
        <v>0.57763993749658582</v>
      </c>
      <c r="S258" s="9">
        <f>LOG(1+ABS('3. BD Comp Media resumida'!S258))</f>
        <v>0.32335767176845759</v>
      </c>
      <c r="T258" s="9">
        <f>LOG(1+ABS('3. BD Comp Media resumida'!T258))</f>
        <v>6.7026008101690919E-3</v>
      </c>
      <c r="U258" s="9" t="s">
        <v>266</v>
      </c>
      <c r="V258" s="16">
        <v>15.038434745027581</v>
      </c>
      <c r="W258" s="9">
        <v>-0.55156307752420974</v>
      </c>
    </row>
    <row r="259" spans="1:23" x14ac:dyDescent="0.3">
      <c r="A259" s="6" t="s">
        <v>78</v>
      </c>
      <c r="B259">
        <v>900235615</v>
      </c>
      <c r="C259" s="7">
        <v>2021</v>
      </c>
      <c r="D259" t="s">
        <v>178</v>
      </c>
      <c r="E259" s="9">
        <v>0.43896774828841645</v>
      </c>
      <c r="F259" s="9">
        <v>7.9717460130455775E-2</v>
      </c>
      <c r="G259" s="9">
        <v>0.51868520841887222</v>
      </c>
      <c r="H259" s="9">
        <v>0.42488348395503067</v>
      </c>
      <c r="I259" s="9">
        <v>0.48131479158112778</v>
      </c>
      <c r="J259" s="9">
        <v>0.24386898176068075</v>
      </c>
      <c r="K259" s="9">
        <f>LOG(1+ABS('3. BD Comp Media resumida'!K259))</f>
        <v>8.3909224086909096E-2</v>
      </c>
      <c r="L259" s="9">
        <f>LOG(1+ABS('3. BD Comp Media resumida'!L259))</f>
        <v>0.85285266351522238</v>
      </c>
      <c r="M259" s="16">
        <v>15.553690788690945</v>
      </c>
      <c r="N259" s="9">
        <f>LOG(1+ABS('3. BD Comp Media resumida'!N259))</f>
        <v>0.24431790503881881</v>
      </c>
      <c r="O259" s="16">
        <v>5.5065445834583278</v>
      </c>
      <c r="P259" s="9">
        <v>0.28309763433524093</v>
      </c>
      <c r="Q259" s="9">
        <f>LOG(1+ABS('3. BD Comp Media resumida'!Q259))</f>
        <v>0.47119542462858782</v>
      </c>
      <c r="R259" s="9">
        <v>0.68744932508174361</v>
      </c>
      <c r="S259" s="9">
        <f>LOG(1+ABS('3. BD Comp Media resumida'!S259))</f>
        <v>1.3907538114292339</v>
      </c>
      <c r="T259" s="9">
        <f>LOG(1+ABS('3. BD Comp Media resumida'!T259))</f>
        <v>7.9244243745288517E-2</v>
      </c>
      <c r="U259" s="9" t="s">
        <v>267</v>
      </c>
      <c r="V259" s="16">
        <v>15.946543099712926</v>
      </c>
      <c r="W259" s="9">
        <v>1.4796275183560601</v>
      </c>
    </row>
    <row r="260" spans="1:23" x14ac:dyDescent="0.3">
      <c r="A260" s="6" t="s">
        <v>78</v>
      </c>
      <c r="B260">
        <v>900235615</v>
      </c>
      <c r="C260" s="7">
        <v>2022</v>
      </c>
      <c r="D260" t="s">
        <v>178</v>
      </c>
      <c r="E260" s="9">
        <v>0.43160614943415404</v>
      </c>
      <c r="F260" s="9">
        <v>6.4286135639673656E-2</v>
      </c>
      <c r="G260" s="9">
        <v>0.49589228507382771</v>
      </c>
      <c r="H260" s="9">
        <v>0.14148672961910899</v>
      </c>
      <c r="I260" s="9">
        <v>0.50410771492617235</v>
      </c>
      <c r="J260" s="9">
        <v>0.17684140176892388</v>
      </c>
      <c r="K260" s="9">
        <f>LOG(1+ABS('3. BD Comp Media resumida'!K260))</f>
        <v>0.1007883335036413</v>
      </c>
      <c r="L260" s="9">
        <f>LOG(1+ABS('3. BD Comp Media resumida'!L260))</f>
        <v>1.7481233536558767</v>
      </c>
      <c r="M260" s="16">
        <v>15.768835435566627</v>
      </c>
      <c r="N260" s="9">
        <f>LOG(1+ABS('3. BD Comp Media resumida'!N260))</f>
        <v>9.3436132949132639E-2</v>
      </c>
      <c r="O260" s="16">
        <v>6.7138294305528596</v>
      </c>
      <c r="P260" s="9">
        <v>0.51655649611122711</v>
      </c>
      <c r="Q260" s="9">
        <f>LOG(1+ABS('3. BD Comp Media resumida'!Q260))</f>
        <v>0.31229593351664803</v>
      </c>
      <c r="R260" s="9">
        <v>0.46226554488197552</v>
      </c>
      <c r="S260" s="9">
        <f>LOG(1+ABS('3. BD Comp Media resumida'!S260))</f>
        <v>0.10776179228214983</v>
      </c>
      <c r="T260" s="9">
        <f>LOG(1+ABS('3. BD Comp Media resumida'!T260))</f>
        <v>4.7650004945149274E-2</v>
      </c>
      <c r="U260" s="9" t="s">
        <v>267</v>
      </c>
      <c r="V260" s="16">
        <v>16.171810715491848</v>
      </c>
      <c r="W260" s="9">
        <v>0.25265790235957253</v>
      </c>
    </row>
    <row r="261" spans="1:23" x14ac:dyDescent="0.3">
      <c r="A261" s="6" t="s">
        <v>78</v>
      </c>
      <c r="B261">
        <v>900235615</v>
      </c>
      <c r="C261" s="7">
        <v>2023</v>
      </c>
      <c r="D261" t="s">
        <v>178</v>
      </c>
      <c r="E261" s="9">
        <v>0.17152927078103999</v>
      </c>
      <c r="F261" s="9">
        <v>0.55417894447053484</v>
      </c>
      <c r="G261" s="9">
        <v>0.72570821525157492</v>
      </c>
      <c r="H261" s="9">
        <v>0.49724694336933817</v>
      </c>
      <c r="I261" s="9">
        <v>0.27429178474842514</v>
      </c>
      <c r="J261" s="9">
        <v>-3.2464368124728075E-2</v>
      </c>
      <c r="K261" s="9">
        <f>LOG(1+ABS('3. BD Comp Media resumida'!K261))</f>
        <v>7.5675250278062017E-2</v>
      </c>
      <c r="L261" s="9">
        <f>LOG(1+ABS('3. BD Comp Media resumida'!L261))</f>
        <v>1.1879410560017682</v>
      </c>
      <c r="M261" s="16">
        <v>15.859179185993382</v>
      </c>
      <c r="N261" s="9">
        <f>LOG(1+ABS('3. BD Comp Media resumida'!N261))</f>
        <v>3.9235792284784139E-2</v>
      </c>
      <c r="O261" s="16">
        <v>0.30951964612246291</v>
      </c>
      <c r="P261" s="9">
        <v>0.42647795177406034</v>
      </c>
      <c r="Q261" s="9">
        <f>LOG(1+ABS('3. BD Comp Media resumida'!Q261))</f>
        <v>0.20204302982706696</v>
      </c>
      <c r="R261" s="9">
        <v>0.55738213146345805</v>
      </c>
      <c r="S261" s="9">
        <f>LOG(1+ABS('3. BD Comp Media resumida'!S261))</f>
        <v>0.5749743284124581</v>
      </c>
      <c r="T261" s="9">
        <f>LOG(1+ABS('3. BD Comp Media resumida'!T261))</f>
        <v>7.4183412518842015E-2</v>
      </c>
      <c r="U261" s="9" t="s">
        <v>267</v>
      </c>
      <c r="V261" s="16">
        <v>16.22630697918575</v>
      </c>
      <c r="W261" s="9">
        <v>5.6008530835241155E-2</v>
      </c>
    </row>
    <row r="262" spans="1:23" x14ac:dyDescent="0.3">
      <c r="A262" s="6" t="s">
        <v>78</v>
      </c>
      <c r="B262">
        <v>900245880</v>
      </c>
      <c r="C262" s="7">
        <v>2019</v>
      </c>
      <c r="D262" t="s">
        <v>180</v>
      </c>
      <c r="E262" s="9">
        <v>0.56680654974422218</v>
      </c>
      <c r="F262" s="9">
        <v>0</v>
      </c>
      <c r="G262" s="9">
        <v>0.56680654974422218</v>
      </c>
      <c r="H262" s="9">
        <v>0.49903061612984473</v>
      </c>
      <c r="I262" s="9">
        <v>0.43319345025577782</v>
      </c>
      <c r="J262" s="9">
        <v>7.1405046733903119E-2</v>
      </c>
      <c r="K262" s="9">
        <f>LOG(1+ABS('3. BD Comp Media resumida'!K262))</f>
        <v>8.9399948720890299E-2</v>
      </c>
      <c r="L262" s="9">
        <f>LOG(1+ABS('3. BD Comp Media resumida'!L262))</f>
        <v>1.8872655232426794</v>
      </c>
      <c r="M262" s="16">
        <v>14.44571634130498</v>
      </c>
      <c r="N262" s="9">
        <f>LOG(1+ABS('3. BD Comp Media resumida'!N262))</f>
        <v>3.9100002864111763E-2</v>
      </c>
      <c r="O262" s="16">
        <v>10</v>
      </c>
      <c r="P262" s="9">
        <v>0.61935455700940945</v>
      </c>
      <c r="Q262" s="9">
        <f>LOG(1+ABS('3. BD Comp Media resumida'!Q262))</f>
        <v>0.76091017315582721</v>
      </c>
      <c r="R262" s="9">
        <v>0.27488222824637099</v>
      </c>
      <c r="S262" s="9">
        <f>LOG(1+ABS('3. BD Comp Media resumida'!S262))</f>
        <v>5.7805795680755716E-2</v>
      </c>
      <c r="T262" s="9">
        <f>LOG(1+ABS('3. BD Comp Media resumida'!T262))</f>
        <v>1.757580707420326E-2</v>
      </c>
      <c r="U262" s="9" t="s">
        <v>266</v>
      </c>
      <c r="V262" s="16">
        <v>15.075439503690202</v>
      </c>
      <c r="W262" s="17">
        <f>MEDIAN(W263:W266)</f>
        <v>5.012065051853265E-2</v>
      </c>
    </row>
    <row r="263" spans="1:23" x14ac:dyDescent="0.3">
      <c r="A263" s="6" t="s">
        <v>78</v>
      </c>
      <c r="B263">
        <v>900245880</v>
      </c>
      <c r="C263" s="7">
        <v>2020</v>
      </c>
      <c r="D263" t="s">
        <v>180</v>
      </c>
      <c r="E263" s="9">
        <v>0.42501231253078131</v>
      </c>
      <c r="F263" s="9">
        <v>0</v>
      </c>
      <c r="G263" s="9">
        <v>0.42501231253078131</v>
      </c>
      <c r="H263" s="9">
        <v>0.63552908882272208</v>
      </c>
      <c r="I263" s="9">
        <v>0.57498768746921869</v>
      </c>
      <c r="J263" s="9">
        <v>9.6324196011069757E-2</v>
      </c>
      <c r="K263" s="9">
        <f>LOG(1+ABS('3. BD Comp Media resumida'!K263))</f>
        <v>3.7959335152441882E-2</v>
      </c>
      <c r="L263" s="9">
        <f>LOG(1+ABS('3. BD Comp Media resumida'!L263))</f>
        <v>2.2172875063550297</v>
      </c>
      <c r="M263" s="16">
        <v>14.690976795315049</v>
      </c>
      <c r="N263" s="9">
        <f>LOG(1+ABS('3. BD Comp Media resumida'!N263))</f>
        <v>0.10651526180565929</v>
      </c>
      <c r="O263" s="16">
        <v>10</v>
      </c>
      <c r="P263" s="9">
        <v>0.68166087081884374</v>
      </c>
      <c r="Q263" s="9">
        <f>LOG(1+ABS('3. BD Comp Media resumida'!Q263))</f>
        <v>0.46038242863233064</v>
      </c>
      <c r="R263" s="9">
        <v>0.23557933894834737</v>
      </c>
      <c r="S263" s="9">
        <f>LOG(1+ABS('3. BD Comp Media resumida'!S263))</f>
        <v>0.19467186554687105</v>
      </c>
      <c r="T263" s="9">
        <f>LOG(1+ABS('3. BD Comp Media resumida'!T263))</f>
        <v>6.0549231732934736E-3</v>
      </c>
      <c r="U263" s="9" t="s">
        <v>266</v>
      </c>
      <c r="V263" s="16">
        <v>14.332302348708769</v>
      </c>
      <c r="W263" s="9">
        <v>-0.52438051941310082</v>
      </c>
    </row>
    <row r="264" spans="1:23" x14ac:dyDescent="0.3">
      <c r="A264" s="6" t="s">
        <v>78</v>
      </c>
      <c r="B264">
        <v>900245880</v>
      </c>
      <c r="C264" s="7">
        <v>2021</v>
      </c>
      <c r="D264" t="s">
        <v>180</v>
      </c>
      <c r="E264" s="9">
        <v>0.39086093435124719</v>
      </c>
      <c r="F264" s="9">
        <v>0</v>
      </c>
      <c r="G264" s="9">
        <v>0.39086093435124719</v>
      </c>
      <c r="H264" s="9">
        <v>0.4848483581540417</v>
      </c>
      <c r="I264" s="9">
        <v>0.60913906564875286</v>
      </c>
      <c r="J264" s="9">
        <v>6.5710950766414131E-2</v>
      </c>
      <c r="K264" s="9">
        <f>LOG(1+ABS('3. BD Comp Media resumida'!K264))</f>
        <v>4.3360454052221248E-2</v>
      </c>
      <c r="L264" s="9">
        <f>LOG(1+ABS('3. BD Comp Media resumida'!L264))</f>
        <v>1.525016829129588</v>
      </c>
      <c r="M264" s="16">
        <v>14.687565140385052</v>
      </c>
      <c r="N264" s="9">
        <f>LOG(1+ABS('3. BD Comp Media resumida'!N264))</f>
        <v>1.4766251698451805E-3</v>
      </c>
      <c r="O264" s="16">
        <v>10</v>
      </c>
      <c r="P264" s="9">
        <v>0.67398884531444669</v>
      </c>
      <c r="Q264" s="9">
        <f>LOG(1+ABS('3. BD Comp Media resumida'!Q264))</f>
        <v>2.6806002417925119</v>
      </c>
      <c r="R264" s="9">
        <v>0.24296853442148655</v>
      </c>
      <c r="S264" s="9">
        <f>LOG(1+ABS('3. BD Comp Media resumida'!S264))</f>
        <v>0.35883501207833801</v>
      </c>
      <c r="T264" s="9">
        <f>LOG(1+ABS('3. BD Comp Media resumida'!T264))</f>
        <v>1.3758119307471766E-2</v>
      </c>
      <c r="U264" s="9" t="s">
        <v>266</v>
      </c>
      <c r="V264" s="16">
        <v>15.298901003211597</v>
      </c>
      <c r="W264" s="9">
        <v>1.6289871409485639</v>
      </c>
    </row>
    <row r="265" spans="1:23" x14ac:dyDescent="0.3">
      <c r="A265" s="6" t="s">
        <v>78</v>
      </c>
      <c r="B265">
        <v>900245880</v>
      </c>
      <c r="C265" s="7">
        <v>2022</v>
      </c>
      <c r="D265" t="s">
        <v>180</v>
      </c>
      <c r="E265" s="9">
        <v>0.40367105415482774</v>
      </c>
      <c r="F265" s="9">
        <v>0</v>
      </c>
      <c r="G265" s="9">
        <v>0.40367105415482774</v>
      </c>
      <c r="H265" s="9">
        <v>0.48014131332508203</v>
      </c>
      <c r="I265" s="9">
        <v>0.59632894584517226</v>
      </c>
      <c r="J265" s="9">
        <v>0.10938559657331122</v>
      </c>
      <c r="K265" s="9">
        <f>LOG(1+ABS('3. BD Comp Media resumida'!K265))</f>
        <v>4.8207187153315817E-2</v>
      </c>
      <c r="L265" s="9">
        <f>LOG(1+ABS('3. BD Comp Media resumida'!L265))</f>
        <v>2.0979723254188771</v>
      </c>
      <c r="M265" s="16">
        <v>14.761025278754694</v>
      </c>
      <c r="N265" s="9">
        <f>LOG(1+ABS('3. BD Comp Media resumida'!N265))</f>
        <v>3.1903332733784338E-2</v>
      </c>
      <c r="O265" s="16">
        <v>10</v>
      </c>
      <c r="P265" s="9">
        <v>0.63326053226361601</v>
      </c>
      <c r="Q265" s="9">
        <f>LOG(1+ABS('3. BD Comp Media resumida'!Q265))</f>
        <v>0.93683388600583473</v>
      </c>
      <c r="R265" s="9">
        <v>0.24956548561110553</v>
      </c>
      <c r="S265" s="9">
        <f>LOG(1+ABS('3. BD Comp Media resumida'!S265))</f>
        <v>6.1504560764651835E-3</v>
      </c>
      <c r="T265" s="9">
        <f>LOG(1+ABS('3. BD Comp Media resumida'!T265))</f>
        <v>1.2977719886602472E-2</v>
      </c>
      <c r="U265" s="9" t="s">
        <v>266</v>
      </c>
      <c r="V265" s="16">
        <v>14.424592743956479</v>
      </c>
      <c r="W265" s="9">
        <v>-0.58284952011915059</v>
      </c>
    </row>
    <row r="266" spans="1:23" x14ac:dyDescent="0.3">
      <c r="A266" s="6" t="s">
        <v>78</v>
      </c>
      <c r="B266">
        <v>900245880</v>
      </c>
      <c r="C266" s="7">
        <v>2023</v>
      </c>
      <c r="D266" t="s">
        <v>180</v>
      </c>
      <c r="E266" s="9">
        <v>0.42917490559506632</v>
      </c>
      <c r="F266" s="9">
        <v>0</v>
      </c>
      <c r="G266" s="9">
        <v>0.42917490559506632</v>
      </c>
      <c r="H266" s="9">
        <v>0.52678843689321408</v>
      </c>
      <c r="I266" s="9">
        <v>0.57082509440493368</v>
      </c>
      <c r="J266" s="9">
        <v>0.10091113534735152</v>
      </c>
      <c r="K266" s="9">
        <f>LOG(1+ABS('3. BD Comp Media resumida'!K266))</f>
        <v>3.4491945646315844E-2</v>
      </c>
      <c r="L266" s="9">
        <f>LOG(1+ABS('3. BD Comp Media resumida'!L266))</f>
        <v>1.9175132238292991</v>
      </c>
      <c r="M266" s="16">
        <v>14.867357181780573</v>
      </c>
      <c r="N266" s="9">
        <f>LOG(1+ABS('3. BD Comp Media resumida'!N266))</f>
        <v>4.6179358734411244E-2</v>
      </c>
      <c r="O266" s="16">
        <v>10</v>
      </c>
      <c r="P266" s="9">
        <v>0.57208848408258239</v>
      </c>
      <c r="Q266" s="9">
        <f>LOG(1+ABS('3. BD Comp Media resumida'!Q266))</f>
        <v>0.81739930319408616</v>
      </c>
      <c r="R266" s="9">
        <v>0.32255732146019483</v>
      </c>
      <c r="S266" s="9">
        <f>LOG(1+ABS('3. BD Comp Media resumida'!S266))</f>
        <v>0.10396512123815561</v>
      </c>
      <c r="T266" s="9">
        <f>LOG(1+ABS('3. BD Comp Media resumida'!T266))</f>
        <v>1.4793516562132474E-2</v>
      </c>
      <c r="U266" s="9" t="s">
        <v>266</v>
      </c>
      <c r="V266" s="16">
        <v>14.909867806776491</v>
      </c>
      <c r="W266" s="9">
        <v>0.62462182045016612</v>
      </c>
    </row>
    <row r="267" spans="1:23" x14ac:dyDescent="0.3">
      <c r="A267" s="6" t="s">
        <v>78</v>
      </c>
      <c r="B267">
        <v>900249607</v>
      </c>
      <c r="C267" s="7">
        <v>2019</v>
      </c>
      <c r="D267" t="s">
        <v>181</v>
      </c>
      <c r="E267" s="9">
        <v>0.37843156886047635</v>
      </c>
      <c r="F267" s="9">
        <v>0.479014122493298</v>
      </c>
      <c r="G267" s="9">
        <v>0.85744569135377435</v>
      </c>
      <c r="H267" s="9">
        <v>1.071236304580343</v>
      </c>
      <c r="I267" s="9">
        <v>0.14255430864622562</v>
      </c>
      <c r="J267" s="9">
        <v>1.1564202335699741E-2</v>
      </c>
      <c r="K267" s="9">
        <f>LOG(1+ABS('3. BD Comp Media resumida'!K267))</f>
        <v>7.4923645806402719E-2</v>
      </c>
      <c r="L267" s="9">
        <f>LOG(1+ABS('3. BD Comp Media resumida'!L267))</f>
        <v>1.4695875227295874</v>
      </c>
      <c r="M267" s="16">
        <v>16.920701627740151</v>
      </c>
      <c r="N267" s="9">
        <f>LOG(1+ABS('3. BD Comp Media resumida'!N267))</f>
        <v>1.4291505856586059E-3</v>
      </c>
      <c r="O267" s="16">
        <v>0.7900217365006208</v>
      </c>
      <c r="P267" s="9">
        <v>0.63424345873046617</v>
      </c>
      <c r="Q267" s="9">
        <f>LOG(1+ABS('3. BD Comp Media resumida'!Q267))</f>
        <v>0.22651584940090855</v>
      </c>
      <c r="R267" s="9">
        <v>0.36422898945131021</v>
      </c>
      <c r="S267" s="9">
        <f>LOG(1+ABS('3. BD Comp Media resumida'!S267))</f>
        <v>2.496820689690054E-2</v>
      </c>
      <c r="T267" s="9">
        <f>LOG(1+ABS('3. BD Comp Media resumida'!T267))</f>
        <v>5.3442700185347978E-3</v>
      </c>
      <c r="U267" s="9" t="s">
        <v>267</v>
      </c>
      <c r="V267" s="16">
        <v>17.87968920302119</v>
      </c>
      <c r="W267" s="17">
        <f>MEDIAN(W268:W271)</f>
        <v>1.3847785645579092E-2</v>
      </c>
    </row>
    <row r="268" spans="1:23" x14ac:dyDescent="0.3">
      <c r="A268" s="6" t="s">
        <v>78</v>
      </c>
      <c r="B268">
        <v>900249607</v>
      </c>
      <c r="C268" s="7">
        <v>2020</v>
      </c>
      <c r="D268" t="s">
        <v>181</v>
      </c>
      <c r="E268" s="9">
        <v>0.43543780111284525</v>
      </c>
      <c r="F268" s="9">
        <v>0.63279648090726981</v>
      </c>
      <c r="G268" s="9">
        <v>1.0682342820201149</v>
      </c>
      <c r="H268" s="9">
        <v>1.391128898424846</v>
      </c>
      <c r="I268" s="9">
        <v>-6.8234282020115E-2</v>
      </c>
      <c r="J268" s="9">
        <v>-7.9605180487758984E-2</v>
      </c>
      <c r="K268" s="9">
        <f>LOG(1+ABS('3. BD Comp Media resumida'!K268))</f>
        <v>9.7497967129083249E-2</v>
      </c>
      <c r="L268" s="9">
        <f>LOG(1+ABS('3. BD Comp Media resumida'!L268))</f>
        <v>1.3408700026108631</v>
      </c>
      <c r="M268" s="16">
        <v>16.892493916502083</v>
      </c>
      <c r="N268" s="9">
        <f>LOG(1+ABS('3. BD Comp Media resumida'!N268))</f>
        <v>1.1914354979785555E-2</v>
      </c>
      <c r="O268" s="16">
        <v>0.68811666033372654</v>
      </c>
      <c r="P268" s="9">
        <v>0.68758754030818614</v>
      </c>
      <c r="Q268" s="9">
        <f>LOG(1+ABS('3. BD Comp Media resumida'!Q268))</f>
        <v>5.8844200637357305E-2</v>
      </c>
      <c r="R268" s="9">
        <v>0.30283848181595568</v>
      </c>
      <c r="S268" s="9">
        <f>LOG(1+ABS('3. BD Comp Media resumida'!S268))</f>
        <v>1.2757944033375486</v>
      </c>
      <c r="T268" s="9">
        <f>LOG(1+ABS('3. BD Comp Media resumida'!T268))</f>
        <v>8.4528725240414701E-2</v>
      </c>
      <c r="U268" s="9" t="s">
        <v>267</v>
      </c>
      <c r="V268" s="16">
        <v>17.883716890277949</v>
      </c>
      <c r="W268" s="9">
        <v>4.0358092897561093E-3</v>
      </c>
    </row>
    <row r="269" spans="1:23" x14ac:dyDescent="0.3">
      <c r="A269" s="6" t="s">
        <v>78</v>
      </c>
      <c r="B269">
        <v>900249607</v>
      </c>
      <c r="C269" s="7">
        <v>2021</v>
      </c>
      <c r="D269" t="s">
        <v>181</v>
      </c>
      <c r="E269" s="9">
        <v>0.50711266038972824</v>
      </c>
      <c r="F269" s="9">
        <v>0.56017684126939504</v>
      </c>
      <c r="G269" s="9">
        <v>1.0672895016591233</v>
      </c>
      <c r="H269" s="9">
        <v>1.1785371811250387</v>
      </c>
      <c r="I269" s="9">
        <v>-6.7289501659123299E-2</v>
      </c>
      <c r="J269" s="9">
        <v>5.2562893555285536E-3</v>
      </c>
      <c r="K269" s="9">
        <f>LOG(1+ABS('3. BD Comp Media resumida'!K269))</f>
        <v>0.1175336979607185</v>
      </c>
      <c r="L269" s="9">
        <f>LOG(1+ABS('3. BD Comp Media resumida'!L269))</f>
        <v>1.835727926679761</v>
      </c>
      <c r="M269" s="16">
        <v>16.953207910422282</v>
      </c>
      <c r="N269" s="9">
        <f>LOG(1+ABS('3. BD Comp Media resumida'!N269))</f>
        <v>2.6367752533849719E-2</v>
      </c>
      <c r="O269" s="16">
        <v>0.90527244796586004</v>
      </c>
      <c r="P269" s="9">
        <v>0.7003200072466258</v>
      </c>
      <c r="Q269" s="9">
        <f>LOG(1+ABS('3. BD Comp Media resumida'!Q269))</f>
        <v>0.13924350953603817</v>
      </c>
      <c r="R269" s="9">
        <v>0.2596109762780594</v>
      </c>
      <c r="S269" s="9">
        <f>LOG(1+ABS('3. BD Comp Media resumida'!S269))</f>
        <v>0.29771550330044616</v>
      </c>
      <c r="T269" s="9">
        <f>LOG(1+ABS('3. BD Comp Media resumida'!T269))</f>
        <v>1.3332939842523757E-3</v>
      </c>
      <c r="U269" s="9" t="s">
        <v>267</v>
      </c>
      <c r="V269" s="16">
        <v>17.907101098012959</v>
      </c>
      <c r="W269" s="9">
        <v>2.3659762001402074E-2</v>
      </c>
    </row>
    <row r="270" spans="1:23" x14ac:dyDescent="0.3">
      <c r="A270" s="6" t="s">
        <v>78</v>
      </c>
      <c r="B270">
        <v>900249607</v>
      </c>
      <c r="C270" s="7">
        <v>2022</v>
      </c>
      <c r="D270" t="s">
        <v>181</v>
      </c>
      <c r="E270" s="9">
        <v>0.77784446690245779</v>
      </c>
      <c r="F270" s="9">
        <v>0.41649156265416226</v>
      </c>
      <c r="G270" s="9">
        <v>1.1943360295566201</v>
      </c>
      <c r="H270" s="9">
        <v>0.92978202929959652</v>
      </c>
      <c r="I270" s="9">
        <v>-0.19433602955662005</v>
      </c>
      <c r="J270" s="9">
        <v>-2.7384192668976508E-2</v>
      </c>
      <c r="K270" s="9">
        <f>LOG(1+ABS('3. BD Comp Media resumida'!K270))</f>
        <v>0.10841695052102933</v>
      </c>
      <c r="L270" s="9">
        <f>LOG(1+ABS('3. BD Comp Media resumida'!L270))</f>
        <v>1.5206884674562009</v>
      </c>
      <c r="M270" s="16">
        <v>16.915266033370461</v>
      </c>
      <c r="N270" s="9">
        <f>LOG(1+ABS('3. BD Comp Media resumida'!N270))</f>
        <v>1.5875530777424301E-2</v>
      </c>
      <c r="O270" s="16">
        <v>1.8676115836429281</v>
      </c>
      <c r="P270" s="9">
        <v>0.63141646258893314</v>
      </c>
      <c r="Q270" s="9">
        <f>LOG(1+ABS('3. BD Comp Media resumida'!Q270))</f>
        <v>0.68310682266978473</v>
      </c>
      <c r="R270" s="9">
        <v>0.35720831033009132</v>
      </c>
      <c r="S270" s="9">
        <f>LOG(1+ABS('3. BD Comp Media resumida'!S270))</f>
        <v>1.5906889319726718</v>
      </c>
      <c r="T270" s="9">
        <f>LOG(1+ABS('3. BD Comp Media resumida'!T270))</f>
        <v>5.0937980091675453E-2</v>
      </c>
      <c r="U270" s="9" t="s">
        <v>267</v>
      </c>
      <c r="V270" s="16">
        <v>18.040098922937961</v>
      </c>
      <c r="W270" s="9">
        <v>0.14224751385418566</v>
      </c>
    </row>
    <row r="271" spans="1:23" x14ac:dyDescent="0.3">
      <c r="A271" s="6" t="s">
        <v>78</v>
      </c>
      <c r="B271">
        <v>900249607</v>
      </c>
      <c r="C271" s="7">
        <v>2023</v>
      </c>
      <c r="D271" t="s">
        <v>181</v>
      </c>
      <c r="E271" s="9">
        <v>0.34919924039289291</v>
      </c>
      <c r="F271" s="9">
        <v>1.0632155457914021</v>
      </c>
      <c r="G271" s="9">
        <v>1.4124147861842951</v>
      </c>
      <c r="H271" s="9">
        <v>4.2355231586162058E-3</v>
      </c>
      <c r="I271" s="9">
        <v>-0.41241478618429506</v>
      </c>
      <c r="J271" s="9">
        <v>-7.8735492788661474E-2</v>
      </c>
      <c r="K271" s="9">
        <f>LOG(1+ABS('3. BD Comp Media resumida'!K271))</f>
        <v>0.16373413183776903</v>
      </c>
      <c r="L271" s="9">
        <f>LOG(1+ABS('3. BD Comp Media resumida'!L271))</f>
        <v>2.0245597134894679</v>
      </c>
      <c r="M271" s="16">
        <v>16.949093296009114</v>
      </c>
      <c r="N271" s="9">
        <f>LOG(1+ABS('3. BD Comp Media resumida'!N271))</f>
        <v>1.4690993501858552E-2</v>
      </c>
      <c r="O271" s="16">
        <v>0.32843692116349482</v>
      </c>
      <c r="P271" s="9">
        <v>0.50678077500869267</v>
      </c>
      <c r="Q271" s="9">
        <f>LOG(1+ABS('3. BD Comp Media resumida'!Q271))</f>
        <v>0.34718276783248547</v>
      </c>
      <c r="R271" s="9">
        <v>0.48877164470342016</v>
      </c>
      <c r="S271" s="9">
        <f>LOG(1+ABS('3. BD Comp Media resumida'!S271))</f>
        <v>0.27101448211074308</v>
      </c>
      <c r="T271" s="9">
        <f>LOG(1+ABS('3. BD Comp Media resumida'!T271))</f>
        <v>8.797390682991639E-2</v>
      </c>
      <c r="U271" s="9" t="s">
        <v>267</v>
      </c>
      <c r="V271" s="16">
        <v>17.997064806678043</v>
      </c>
      <c r="W271" s="9">
        <v>-4.2121289729472711E-2</v>
      </c>
    </row>
    <row r="272" spans="1:23" x14ac:dyDescent="0.3">
      <c r="A272" s="6" t="s">
        <v>78</v>
      </c>
      <c r="B272">
        <v>900258258</v>
      </c>
      <c r="C272" s="7">
        <v>2019</v>
      </c>
      <c r="D272" t="s">
        <v>182</v>
      </c>
      <c r="E272" s="9">
        <v>0.20669069340466689</v>
      </c>
      <c r="F272" s="9">
        <v>0.43505384328541796</v>
      </c>
      <c r="G272" s="9">
        <v>0.64174453669008491</v>
      </c>
      <c r="H272" s="9">
        <v>0.91202187136653312</v>
      </c>
      <c r="I272" s="9">
        <v>0.35825546330991515</v>
      </c>
      <c r="J272" s="9">
        <v>0.14070114760093516</v>
      </c>
      <c r="K272" s="9">
        <f>LOG(1+ABS('3. BD Comp Media resumida'!K272))</f>
        <v>4.3313450616547657E-2</v>
      </c>
      <c r="L272" s="9">
        <f>LOG(1+ABS('3. BD Comp Media resumida'!L272))</f>
        <v>1.9430911047075161</v>
      </c>
      <c r="M272" s="16">
        <v>15.636613919611021</v>
      </c>
      <c r="N272" s="9">
        <f>LOG(1+ABS('3. BD Comp Media resumida'!N272))</f>
        <v>4.1651756962422647E-2</v>
      </c>
      <c r="O272" s="16">
        <v>0.47509221351497644</v>
      </c>
      <c r="P272" s="9">
        <v>0.35411217815090362</v>
      </c>
      <c r="Q272" s="9">
        <f>LOG(1+ABS('3. BD Comp Media resumida'!Q272))</f>
        <v>0.30883324518619032</v>
      </c>
      <c r="R272" s="9">
        <v>0.25210028951205049</v>
      </c>
      <c r="S272" s="9">
        <f>LOG(1+ABS('3. BD Comp Media resumida'!S272))</f>
        <v>8.1196878145423576E-2</v>
      </c>
      <c r="T272" s="9">
        <f>LOG(1+ABS('3. BD Comp Media resumida'!T272))</f>
        <v>2.9687161150448584E-2</v>
      </c>
      <c r="U272" s="9" t="s">
        <v>267</v>
      </c>
      <c r="V272" s="16">
        <v>16.018690367651665</v>
      </c>
      <c r="W272" s="17">
        <f>MEDIAN(W273:W276)</f>
        <v>0.22040321171438626</v>
      </c>
    </row>
    <row r="273" spans="1:23" x14ac:dyDescent="0.3">
      <c r="A273" s="6" t="s">
        <v>78</v>
      </c>
      <c r="B273">
        <v>900258258</v>
      </c>
      <c r="C273" s="7">
        <v>2020</v>
      </c>
      <c r="D273" t="s">
        <v>182</v>
      </c>
      <c r="E273" s="9">
        <v>0.13790247951732004</v>
      </c>
      <c r="F273" s="9">
        <v>0.50245968514173822</v>
      </c>
      <c r="G273" s="9">
        <v>0.64036216465905826</v>
      </c>
      <c r="H273" s="9">
        <v>1.0797398983515778</v>
      </c>
      <c r="I273" s="9">
        <v>0.35963783534094174</v>
      </c>
      <c r="J273" s="9">
        <v>0.12505599796870906</v>
      </c>
      <c r="K273" s="9">
        <f>LOG(1+ABS('3. BD Comp Media resumida'!K273))</f>
        <v>2.6642512150516391E-2</v>
      </c>
      <c r="L273" s="9">
        <f>LOG(1+ABS('3. BD Comp Media resumida'!L273))</f>
        <v>2.3068554340818119</v>
      </c>
      <c r="M273" s="16">
        <v>15.681796316601091</v>
      </c>
      <c r="N273" s="9">
        <f>LOG(1+ABS('3. BD Comp Media resumida'!N273))</f>
        <v>1.9622465691950027E-2</v>
      </c>
      <c r="O273" s="16">
        <v>0.27445481417761769</v>
      </c>
      <c r="P273" s="9">
        <v>0.3298581643447136</v>
      </c>
      <c r="Q273" s="9">
        <f>LOG(1+ABS('3. BD Comp Media resumida'!Q273))</f>
        <v>1.034030045051326</v>
      </c>
      <c r="R273" s="9">
        <v>0.23779431524995506</v>
      </c>
      <c r="S273" s="9">
        <f>LOG(1+ABS('3. BD Comp Media resumida'!S273))</f>
        <v>0.24192316667381816</v>
      </c>
      <c r="T273" s="9">
        <f>LOG(1+ABS('3. BD Comp Media resumida'!T273))</f>
        <v>7.4101847601777925E-3</v>
      </c>
      <c r="U273" s="9" t="s">
        <v>267</v>
      </c>
      <c r="V273" s="16">
        <v>15.414212647126796</v>
      </c>
      <c r="W273" s="9">
        <v>-0.45364029540443818</v>
      </c>
    </row>
    <row r="274" spans="1:23" x14ac:dyDescent="0.3">
      <c r="A274" s="6" t="s">
        <v>78</v>
      </c>
      <c r="B274">
        <v>900258258</v>
      </c>
      <c r="C274" s="7">
        <v>2021</v>
      </c>
      <c r="D274" t="s">
        <v>182</v>
      </c>
      <c r="E274" s="9">
        <v>0.19439159110507673</v>
      </c>
      <c r="F274" s="9">
        <v>0.38662766113891822</v>
      </c>
      <c r="G274" s="9">
        <v>0.58101925224399487</v>
      </c>
      <c r="H274" s="9">
        <v>0.79790250176011623</v>
      </c>
      <c r="I274" s="9">
        <v>0.41898074775600508</v>
      </c>
      <c r="J274" s="9">
        <v>0.16957246147152569</v>
      </c>
      <c r="K274" s="9">
        <f>LOG(1+ABS('3. BD Comp Media resumida'!K274))</f>
        <v>4.4257204841038129E-2</v>
      </c>
      <c r="L274" s="9">
        <f>LOG(1+ABS('3. BD Comp Media resumida'!L274))</f>
        <v>1.4867737595663122</v>
      </c>
      <c r="M274" s="16">
        <v>15.862587340635361</v>
      </c>
      <c r="N274" s="9">
        <f>LOG(1+ABS('3. BD Comp Media resumida'!N274))</f>
        <v>7.8516544115721648E-2</v>
      </c>
      <c r="O274" s="16">
        <v>0.50278759293228725</v>
      </c>
      <c r="P274" s="9">
        <v>0.58792221325469218</v>
      </c>
      <c r="Q274" s="9">
        <f>LOG(1+ABS('3. BD Comp Media resumida'!Q274))</f>
        <v>0.88627254851375037</v>
      </c>
      <c r="R274" s="9">
        <v>0.39821492643146544</v>
      </c>
      <c r="S274" s="9">
        <f>LOG(1+ABS('3. BD Comp Media resumida'!S274))</f>
        <v>0.91766380815007187</v>
      </c>
      <c r="T274" s="9">
        <f>LOG(1+ABS('3. BD Comp Media resumida'!T274))</f>
        <v>4.8761580786908641E-2</v>
      </c>
      <c r="U274" s="9" t="s">
        <v>267</v>
      </c>
      <c r="V274" s="16">
        <v>16.258765702616532</v>
      </c>
      <c r="W274" s="9">
        <v>1.32693757014908</v>
      </c>
    </row>
    <row r="275" spans="1:23" x14ac:dyDescent="0.3">
      <c r="A275" s="6" t="s">
        <v>78</v>
      </c>
      <c r="B275">
        <v>900258258</v>
      </c>
      <c r="C275" s="7">
        <v>2022</v>
      </c>
      <c r="D275" t="s">
        <v>182</v>
      </c>
      <c r="E275" s="9">
        <v>0.25142374653857735</v>
      </c>
      <c r="F275" s="9">
        <v>0.45072467720773768</v>
      </c>
      <c r="G275" s="9">
        <v>0.70214842374631503</v>
      </c>
      <c r="H275" s="9">
        <v>0.56759127011716137</v>
      </c>
      <c r="I275" s="9">
        <v>0.29785157625368497</v>
      </c>
      <c r="J275" s="9">
        <v>0.15334767361989804</v>
      </c>
      <c r="K275" s="9">
        <f>LOG(1+ABS('3. BD Comp Media resumida'!K275))</f>
        <v>0.10826120395814973</v>
      </c>
      <c r="L275" s="9">
        <f>LOG(1+ABS('3. BD Comp Media resumida'!L275))</f>
        <v>1.6982903629820487</v>
      </c>
      <c r="M275" s="16">
        <v>16.006769151937974</v>
      </c>
      <c r="N275" s="9">
        <f>LOG(1+ABS('3. BD Comp Media resumida'!N275))</f>
        <v>6.2617365039540088E-2</v>
      </c>
      <c r="O275" s="16">
        <v>0.55782112507387049</v>
      </c>
      <c r="P275" s="9">
        <v>0.52196342108716443</v>
      </c>
      <c r="Q275" s="9">
        <f>LOG(1+ABS('3. BD Comp Media resumida'!Q275))</f>
        <v>0.5638519007933579</v>
      </c>
      <c r="R275" s="9">
        <v>0.46115237010904642</v>
      </c>
      <c r="S275" s="9">
        <f>LOG(1+ABS('3. BD Comp Media resumida'!S275))</f>
        <v>8.8543511163972882E-2</v>
      </c>
      <c r="T275" s="9">
        <f>LOG(1+ABS('3. BD Comp Media resumida'!T275))</f>
        <v>5.15896594562789E-2</v>
      </c>
      <c r="U275" s="9" t="s">
        <v>267</v>
      </c>
      <c r="V275" s="16">
        <v>16.604505705753812</v>
      </c>
      <c r="W275" s="9">
        <v>0.41303518333951894</v>
      </c>
    </row>
    <row r="276" spans="1:23" x14ac:dyDescent="0.3">
      <c r="A276" s="6" t="s">
        <v>78</v>
      </c>
      <c r="B276">
        <v>900258258</v>
      </c>
      <c r="C276" s="7">
        <v>2023</v>
      </c>
      <c r="D276" t="s">
        <v>182</v>
      </c>
      <c r="E276" s="9">
        <v>0.31782876634643431</v>
      </c>
      <c r="F276" s="9">
        <v>0.21277866482503849</v>
      </c>
      <c r="G276" s="9">
        <v>0.5306074311714728</v>
      </c>
      <c r="H276" s="9">
        <v>0.37695866036562714</v>
      </c>
      <c r="I276" s="9">
        <v>0.4693925688285272</v>
      </c>
      <c r="J276" s="9">
        <v>0.19211361709290983</v>
      </c>
      <c r="K276" s="9">
        <f>LOG(1+ABS('3. BD Comp Media resumida'!K276))</f>
        <v>6.3775607869312065E-2</v>
      </c>
      <c r="L276" s="9">
        <f>LOG(1+ABS('3. BD Comp Media resumida'!L276))</f>
        <v>0.75334151341930411</v>
      </c>
      <c r="M276" s="16">
        <v>15.958606128170894</v>
      </c>
      <c r="N276" s="9">
        <f>LOG(1+ABS('3. BD Comp Media resumida'!N276))</f>
        <v>1.9955634489774627E-2</v>
      </c>
      <c r="O276" s="16">
        <v>1.4937059907193957</v>
      </c>
      <c r="P276" s="9">
        <v>0.48950191002850291</v>
      </c>
      <c r="Q276" s="9">
        <f>LOG(1+ABS('3. BD Comp Media resumida'!Q276))</f>
        <v>0.20156267798490099</v>
      </c>
      <c r="R276" s="9">
        <v>0.45966127005958041</v>
      </c>
      <c r="S276" s="9">
        <f>LOG(1+ABS('3. BD Comp Media resumida'!S276))</f>
        <v>7.3723826060439021E-2</v>
      </c>
      <c r="T276" s="9">
        <f>LOG(1+ABS('3. BD Comp Media resumida'!T276))</f>
        <v>6.3274981183607512E-2</v>
      </c>
      <c r="U276" s="9" t="s">
        <v>267</v>
      </c>
      <c r="V276" s="16">
        <v>16.631898318927455</v>
      </c>
      <c r="W276" s="9">
        <v>2.7771240089253579E-2</v>
      </c>
    </row>
    <row r="277" spans="1:23" x14ac:dyDescent="0.3">
      <c r="A277" s="6" t="s">
        <v>78</v>
      </c>
      <c r="B277">
        <v>900276576</v>
      </c>
      <c r="C277" s="7">
        <v>2019</v>
      </c>
      <c r="D277" t="s">
        <v>184</v>
      </c>
      <c r="E277" s="9">
        <v>0.20709146849797111</v>
      </c>
      <c r="F277" s="9">
        <v>0.47842252651844891</v>
      </c>
      <c r="G277" s="9">
        <v>0.68551399501642007</v>
      </c>
      <c r="H277" s="9">
        <v>0.95684505303689782</v>
      </c>
      <c r="I277" s="9">
        <v>0.31448600498357998</v>
      </c>
      <c r="J277" s="9">
        <v>5.2504997027446612E-2</v>
      </c>
      <c r="K277" s="9">
        <f>LOG(1+ABS('3. BD Comp Media resumida'!K277))</f>
        <v>1.491941845181971E-2</v>
      </c>
      <c r="L277" s="9">
        <f>LOG(1+ABS('3. BD Comp Media resumida'!L277))</f>
        <v>0.50771061288943764</v>
      </c>
      <c r="M277" s="16">
        <v>14.36761477599299</v>
      </c>
      <c r="N277" s="9">
        <f>LOG(1+ABS('3. BD Comp Media resumida'!N277))</f>
        <v>8.8263728800827113E-2</v>
      </c>
      <c r="O277" s="16">
        <v>0.43286312207120803</v>
      </c>
      <c r="P277" s="9">
        <v>0.84518948658072068</v>
      </c>
      <c r="Q277" s="9">
        <f>LOG(1+ABS('3. BD Comp Media resumida'!Q277))</f>
        <v>0.13113729225662585</v>
      </c>
      <c r="R277" s="9">
        <v>0.11616761778428744</v>
      </c>
      <c r="S277" s="9">
        <f>LOG(1+ABS('3. BD Comp Media resumida'!S277))</f>
        <v>5.4413747876821857E-2</v>
      </c>
      <c r="T277" s="9">
        <f>LOG(1+ABS('3. BD Comp Media resumida'!T277))</f>
        <v>1.3915879613006003E-2</v>
      </c>
      <c r="U277" s="9" t="s">
        <v>266</v>
      </c>
      <c r="V277" s="16">
        <v>15.386698374044169</v>
      </c>
      <c r="W277" s="17">
        <f>MEDIAN(W278:W281)</f>
        <v>0.19000230059388334</v>
      </c>
    </row>
    <row r="278" spans="1:23" x14ac:dyDescent="0.3">
      <c r="A278" s="6" t="s">
        <v>78</v>
      </c>
      <c r="B278">
        <v>900276576</v>
      </c>
      <c r="C278" s="7">
        <v>2020</v>
      </c>
      <c r="D278" t="s">
        <v>184</v>
      </c>
      <c r="E278" s="9">
        <v>0.21777110654175869</v>
      </c>
      <c r="F278" s="9">
        <v>0.54563454463746885</v>
      </c>
      <c r="G278" s="9">
        <v>0.76340565117922754</v>
      </c>
      <c r="H278" s="9">
        <v>1.0912690892749377</v>
      </c>
      <c r="I278" s="9">
        <v>0.23659434882077249</v>
      </c>
      <c r="J278" s="9">
        <v>2.0759583353631064E-2</v>
      </c>
      <c r="K278" s="9">
        <f>LOG(1+ABS('3. BD Comp Media resumida'!K278))</f>
        <v>6.0158619763111952E-2</v>
      </c>
      <c r="L278" s="9">
        <f>LOG(1+ABS('3. BD Comp Media resumida'!L278))</f>
        <v>1.3886866639874968</v>
      </c>
      <c r="M278" s="16">
        <v>14.691404621520826</v>
      </c>
      <c r="N278" s="9">
        <f>LOG(1+ABS('3. BD Comp Media resumida'!N278))</f>
        <v>0.14062014320904553</v>
      </c>
      <c r="O278" s="16">
        <v>0.39911532120175869</v>
      </c>
      <c r="P278" s="9">
        <v>0.79311426264076823</v>
      </c>
      <c r="Q278" s="9">
        <f>LOG(1+ABS('3. BD Comp Media resumida'!Q278))</f>
        <v>7.717675915338025E-2</v>
      </c>
      <c r="R278" s="9">
        <v>0.17125256297216893</v>
      </c>
      <c r="S278" s="9">
        <f>LOG(1+ABS('3. BD Comp Media resumida'!S278))</f>
        <v>0.20787791387643681</v>
      </c>
      <c r="T278" s="9">
        <f>LOG(1+ABS('3. BD Comp Media resumida'!T278))</f>
        <v>3.9318237650247511E-3</v>
      </c>
      <c r="U278" s="9" t="s">
        <v>266</v>
      </c>
      <c r="V278" s="16">
        <v>15.309430093465544</v>
      </c>
      <c r="W278" s="9">
        <v>-7.4358511341937938E-2</v>
      </c>
    </row>
    <row r="279" spans="1:23" x14ac:dyDescent="0.3">
      <c r="A279" s="6" t="s">
        <v>78</v>
      </c>
      <c r="B279">
        <v>900276576</v>
      </c>
      <c r="C279" s="7">
        <v>2021</v>
      </c>
      <c r="D279" t="s">
        <v>184</v>
      </c>
      <c r="E279" s="9">
        <v>0.22146483855150026</v>
      </c>
      <c r="F279" s="9">
        <v>0.39845966705153463</v>
      </c>
      <c r="G279" s="9">
        <v>0.61992450560303491</v>
      </c>
      <c r="H279" s="9">
        <v>0.79691933410306925</v>
      </c>
      <c r="I279" s="9">
        <v>0.38007549439696509</v>
      </c>
      <c r="J279" s="9">
        <v>9.7585941642123586E-2</v>
      </c>
      <c r="K279" s="9">
        <f>LOG(1+ABS('3. BD Comp Media resumida'!K279))</f>
        <v>2.5750674652794381E-3</v>
      </c>
      <c r="L279" s="9">
        <f>LOG(1+ABS('3. BD Comp Media resumida'!L279))</f>
        <v>0.79842890611647255</v>
      </c>
      <c r="M279" s="16">
        <v>14.589243221945269</v>
      </c>
      <c r="N279" s="9">
        <f>LOG(1+ABS('3. BD Comp Media resumida'!N279))</f>
        <v>4.0252622014402988E-2</v>
      </c>
      <c r="O279" s="16">
        <v>0.55580239824588618</v>
      </c>
      <c r="P279" s="9">
        <v>0.84698476780836984</v>
      </c>
      <c r="Q279" s="9">
        <f>LOG(1+ABS('3. BD Comp Media resumida'!Q279))</f>
        <v>0.63141492630282225</v>
      </c>
      <c r="R279" s="9">
        <v>0.11807866160049413</v>
      </c>
      <c r="S279" s="9">
        <f>LOG(1+ABS('3. BD Comp Media resumida'!S279))</f>
        <v>1.0688564673248975</v>
      </c>
      <c r="T279" s="9">
        <f>LOG(1+ABS('3. BD Comp Media resumida'!T279))</f>
        <v>4.845444094701086E-2</v>
      </c>
      <c r="U279" s="9" t="s">
        <v>266</v>
      </c>
      <c r="V279" s="16">
        <v>15.585935046442055</v>
      </c>
      <c r="W279" s="9">
        <v>0.31851348326789797</v>
      </c>
    </row>
    <row r="280" spans="1:23" x14ac:dyDescent="0.3">
      <c r="A280" s="6" t="s">
        <v>78</v>
      </c>
      <c r="B280">
        <v>900276576</v>
      </c>
      <c r="C280" s="7">
        <v>2022</v>
      </c>
      <c r="D280" t="s">
        <v>184</v>
      </c>
      <c r="E280" s="9">
        <v>0.24104301011272009</v>
      </c>
      <c r="F280" s="9">
        <v>0.38096076016188635</v>
      </c>
      <c r="G280" s="9">
        <v>0.6220037702746064</v>
      </c>
      <c r="H280" s="9">
        <v>0.76192152032377269</v>
      </c>
      <c r="I280" s="9">
        <v>0.3779962297253936</v>
      </c>
      <c r="J280" s="9">
        <v>9.5515819199580312E-2</v>
      </c>
      <c r="K280" s="9">
        <f>LOG(1+ABS('3. BD Comp Media resumida'!K280))</f>
        <v>4.6398172566335515E-2</v>
      </c>
      <c r="L280" s="9">
        <f>LOG(1+ABS('3. BD Comp Media resumida'!L280))</f>
        <v>0.94340048224862261</v>
      </c>
      <c r="M280" s="16">
        <v>14.944183788153063</v>
      </c>
      <c r="N280" s="9">
        <f>LOG(1+ABS('3. BD Comp Media resumida'!N280))</f>
        <v>0.15414872930766146</v>
      </c>
      <c r="O280" s="16">
        <v>0.63272398451297374</v>
      </c>
      <c r="P280" s="9">
        <v>0.64428513575058743</v>
      </c>
      <c r="Q280" s="9">
        <f>LOG(1+ABS('3. BD Comp Media resumida'!Q280))</f>
        <v>0.34888775800604943</v>
      </c>
      <c r="R280" s="9">
        <v>0.31559229797849109</v>
      </c>
      <c r="S280" s="9">
        <f>LOG(1+ABS('3. BD Comp Media resumida'!S280))</f>
        <v>0.12934998997250699</v>
      </c>
      <c r="T280" s="9">
        <f>LOG(1+ABS('3. BD Comp Media resumida'!T280))</f>
        <v>4.5902256917928756E-2</v>
      </c>
      <c r="U280" s="9" t="s">
        <v>266</v>
      </c>
      <c r="V280" s="16">
        <v>16.008174752544161</v>
      </c>
      <c r="W280" s="9">
        <v>0.52537412234865788</v>
      </c>
    </row>
    <row r="281" spans="1:23" x14ac:dyDescent="0.3">
      <c r="A281" s="6" t="s">
        <v>78</v>
      </c>
      <c r="B281">
        <v>900276576</v>
      </c>
      <c r="C281" s="7">
        <v>2023</v>
      </c>
      <c r="D281" t="s">
        <v>184</v>
      </c>
      <c r="E281" s="9">
        <v>0.38907160705089255</v>
      </c>
      <c r="F281" s="9">
        <v>0.25894751311044445</v>
      </c>
      <c r="G281" s="9">
        <v>0.648019120161337</v>
      </c>
      <c r="H281" s="9">
        <v>0.5178950262208889</v>
      </c>
      <c r="I281" s="9">
        <v>0.35198087983866305</v>
      </c>
      <c r="J281" s="9">
        <v>1.9274860693303184E-2</v>
      </c>
      <c r="K281" s="9">
        <f>LOG(1+ABS('3. BD Comp Media resumida'!K281))</f>
        <v>4.3397545930475998E-2</v>
      </c>
      <c r="L281" s="9">
        <f>LOG(1+ABS('3. BD Comp Media resumida'!L281))</f>
        <v>0.51696387383375109</v>
      </c>
      <c r="M281" s="16">
        <v>15.010311731171692</v>
      </c>
      <c r="N281" s="9">
        <f>LOG(1+ABS('3. BD Comp Media resumida'!N281))</f>
        <v>2.8719000752602395E-2</v>
      </c>
      <c r="O281" s="16">
        <v>1.502511464108746</v>
      </c>
      <c r="P281" s="9">
        <v>0.58093809048469813</v>
      </c>
      <c r="Q281" s="9">
        <f>LOG(1+ABS('3. BD Comp Media resumida'!Q281))</f>
        <v>0.27863341622813381</v>
      </c>
      <c r="R281" s="9">
        <v>0.36647783266891742</v>
      </c>
      <c r="S281" s="9">
        <f>LOG(1+ABS('3. BD Comp Media resumida'!S281))</f>
        <v>0.30481704573775187</v>
      </c>
      <c r="T281" s="9">
        <f>LOG(1+ABS('3. BD Comp Media resumida'!T281))</f>
        <v>7.9307330860244952E-4</v>
      </c>
      <c r="U281" s="9" t="s">
        <v>266</v>
      </c>
      <c r="V281" s="16">
        <v>16.067849387190222</v>
      </c>
      <c r="W281" s="9">
        <v>6.1491117919868721E-2</v>
      </c>
    </row>
    <row r="282" spans="1:23" x14ac:dyDescent="0.3">
      <c r="A282" s="6" t="s">
        <v>78</v>
      </c>
      <c r="B282">
        <v>900308759</v>
      </c>
      <c r="C282" s="7">
        <v>2019</v>
      </c>
      <c r="D282" t="s">
        <v>185</v>
      </c>
      <c r="E282" s="9">
        <v>0.43619119693712333</v>
      </c>
      <c r="F282" s="9">
        <v>3.0533322863811375E-2</v>
      </c>
      <c r="G282" s="9">
        <v>0.46672451980093466</v>
      </c>
      <c r="H282" s="9">
        <v>0.20571798357007087</v>
      </c>
      <c r="I282" s="9">
        <v>0.53327548019906534</v>
      </c>
      <c r="J282" s="9">
        <v>5.4222094926690827E-2</v>
      </c>
      <c r="K282" s="9">
        <f>LOG(1+ABS('3. BD Comp Media resumida'!K282))</f>
        <v>8.6813119750086543E-2</v>
      </c>
      <c r="L282" s="9">
        <f>LOG(1+ABS('3. BD Comp Media resumida'!L282))</f>
        <v>1.1830265174654424</v>
      </c>
      <c r="M282" s="16">
        <v>14.205729362948354</v>
      </c>
      <c r="N282" s="9">
        <f>LOG(1+ABS('3. BD Comp Media resumida'!N282))</f>
        <v>4.6867105386753788E-2</v>
      </c>
      <c r="O282" s="16">
        <v>14.285742789367504</v>
      </c>
      <c r="P282" s="9">
        <v>0.69845610652919099</v>
      </c>
      <c r="Q282" s="9">
        <f>LOG(1+ABS('3. BD Comp Media resumida'!Q282))</f>
        <v>0.62463833722552564</v>
      </c>
      <c r="R282" s="9">
        <v>0.30154389347080901</v>
      </c>
      <c r="S282" s="9">
        <f>LOG(1+ABS('3. BD Comp Media resumida'!S282))</f>
        <v>0.12548561544535367</v>
      </c>
      <c r="T282" s="9">
        <f>LOG(1+ABS('3. BD Comp Media resumida'!T282))</f>
        <v>2.5920498111557441E-2</v>
      </c>
      <c r="U282" s="9" t="s">
        <v>266</v>
      </c>
      <c r="V282" s="16">
        <v>15.480579373743517</v>
      </c>
      <c r="W282" s="17">
        <f>MEDIAN(W283:W286)</f>
        <v>0.20783292872990289</v>
      </c>
    </row>
    <row r="283" spans="1:23" x14ac:dyDescent="0.3">
      <c r="A283" s="6" t="s">
        <v>78</v>
      </c>
      <c r="B283">
        <v>900308759</v>
      </c>
      <c r="C283" s="7">
        <v>2020</v>
      </c>
      <c r="D283" t="s">
        <v>185</v>
      </c>
      <c r="E283" s="9">
        <v>0.32884938134266606</v>
      </c>
      <c r="F283" s="9">
        <v>7.435246464766064E-2</v>
      </c>
      <c r="G283" s="9">
        <v>0.40320184599032671</v>
      </c>
      <c r="H283" s="9">
        <v>0</v>
      </c>
      <c r="I283" s="9">
        <v>0.59679815400967329</v>
      </c>
      <c r="J283" s="9">
        <v>6.6261676366195399E-2</v>
      </c>
      <c r="K283" s="9">
        <f>LOG(1+ABS('3. BD Comp Media resumida'!K283))</f>
        <v>0.12726672665574693</v>
      </c>
      <c r="L283" s="9">
        <f>LOG(1+ABS('3. BD Comp Media resumida'!L283))</f>
        <v>1.7524521092840462</v>
      </c>
      <c r="M283" s="16">
        <v>14.188908293330643</v>
      </c>
      <c r="N283" s="9">
        <f>LOG(1+ABS('3. BD Comp Media resumida'!N283))</f>
        <v>7.1844448650306191E-3</v>
      </c>
      <c r="O283" s="16">
        <v>4.4228443925969136</v>
      </c>
      <c r="P283" s="9">
        <v>0.73973849388226576</v>
      </c>
      <c r="Q283" s="9">
        <f>LOG(1+ABS('3. BD Comp Media resumida'!Q283))</f>
        <v>1.366525430043283</v>
      </c>
      <c r="R283" s="9">
        <v>0.26026150611773419</v>
      </c>
      <c r="S283" s="9">
        <f>LOG(1+ABS('3. BD Comp Media resumida'!S283))</f>
        <v>5.2692146763529055E-2</v>
      </c>
      <c r="T283" s="9">
        <f>LOG(1+ABS('3. BD Comp Media resumida'!T283))</f>
        <v>2.3036922124637961E-2</v>
      </c>
      <c r="U283" s="9" t="s">
        <v>266</v>
      </c>
      <c r="V283" s="16">
        <v>15.016589479046342</v>
      </c>
      <c r="W283" s="9">
        <v>-0.37123009165467435</v>
      </c>
    </row>
    <row r="284" spans="1:23" x14ac:dyDescent="0.3">
      <c r="A284" s="6" t="s">
        <v>78</v>
      </c>
      <c r="B284">
        <v>900308759</v>
      </c>
      <c r="C284" s="7">
        <v>2021</v>
      </c>
      <c r="D284" t="s">
        <v>185</v>
      </c>
      <c r="E284" s="9">
        <v>0.30410453242893026</v>
      </c>
      <c r="F284" s="9">
        <v>3.7962622616992459E-2</v>
      </c>
      <c r="G284" s="9">
        <v>0.34206715504592272</v>
      </c>
      <c r="H284" s="9">
        <v>3.7753951116902211E-2</v>
      </c>
      <c r="I284" s="9">
        <v>0.65793284495407733</v>
      </c>
      <c r="J284" s="9">
        <v>8.5747256291995338E-2</v>
      </c>
      <c r="K284" s="9">
        <f>LOG(1+ABS('3. BD Comp Media resumida'!K284))</f>
        <v>4.5676102833542925E-2</v>
      </c>
      <c r="L284" s="9">
        <f>LOG(1+ABS('3. BD Comp Media resumida'!L284))</f>
        <v>1.0150656965728164</v>
      </c>
      <c r="M284" s="16">
        <v>14.326951792203248</v>
      </c>
      <c r="N284" s="9">
        <f>LOG(1+ABS('3. BD Comp Media resumida'!N284))</f>
        <v>5.9951529822990457E-2</v>
      </c>
      <c r="O284" s="16">
        <v>8.0106302321908078</v>
      </c>
      <c r="P284" s="9">
        <v>0.66112348016091693</v>
      </c>
      <c r="Q284" s="9">
        <f>LOG(1+ABS('3. BD Comp Media resumida'!Q284))</f>
        <v>0.71879238436681669</v>
      </c>
      <c r="R284" s="9">
        <v>0.33887651983908307</v>
      </c>
      <c r="S284" s="9">
        <f>LOG(1+ABS('3. BD Comp Media resumida'!S284))</f>
        <v>0.46388966980017454</v>
      </c>
      <c r="T284" s="9">
        <f>LOG(1+ABS('3. BD Comp Media resumida'!T284))</f>
        <v>5.617483942284239E-2</v>
      </c>
      <c r="U284" s="9" t="s">
        <v>266</v>
      </c>
      <c r="V284" s="16">
        <v>15.50312210937382</v>
      </c>
      <c r="W284" s="9">
        <v>0.62666617725240625</v>
      </c>
    </row>
    <row r="285" spans="1:23" x14ac:dyDescent="0.3">
      <c r="A285" s="6" t="s">
        <v>78</v>
      </c>
      <c r="B285">
        <v>900308759</v>
      </c>
      <c r="C285" s="7">
        <v>2022</v>
      </c>
      <c r="D285" t="s">
        <v>185</v>
      </c>
      <c r="E285" s="9">
        <v>0.34989051760680051</v>
      </c>
      <c r="F285" s="9">
        <v>4.4352468951622981E-2</v>
      </c>
      <c r="G285" s="9">
        <v>0.39424298655842349</v>
      </c>
      <c r="H285" s="9">
        <v>9.7765623113576089E-3</v>
      </c>
      <c r="I285" s="9">
        <v>0.60575701344157651</v>
      </c>
      <c r="J285" s="9">
        <v>3.8514295775370667E-2</v>
      </c>
      <c r="K285" s="9">
        <f>LOG(1+ABS('3. BD Comp Media resumida'!K285))</f>
        <v>5.776379255140647E-2</v>
      </c>
      <c r="L285" s="9">
        <f>LOG(1+ABS('3. BD Comp Media resumida'!L285))</f>
        <v>0.86590029245629252</v>
      </c>
      <c r="M285" s="16">
        <v>14.446894562550916</v>
      </c>
      <c r="N285" s="9">
        <f>LOG(1+ABS('3. BD Comp Media resumida'!N285))</f>
        <v>5.2090483306181309E-2</v>
      </c>
      <c r="O285" s="16">
        <v>7.8888622409823483</v>
      </c>
      <c r="P285" s="9">
        <v>0.62478200584934351</v>
      </c>
      <c r="Q285" s="9">
        <f>LOG(1+ABS('3. BD Comp Media resumida'!Q285))</f>
        <v>0.5042543654313848</v>
      </c>
      <c r="R285" s="9">
        <v>0.37521799415065649</v>
      </c>
      <c r="S285" s="9">
        <f>LOG(1+ABS('3. BD Comp Media resumida'!S285))</f>
        <v>0.2597916446652826</v>
      </c>
      <c r="T285" s="9">
        <f>LOG(1+ABS('3. BD Comp Media resumida'!T285))</f>
        <v>9.531428649329857E-3</v>
      </c>
      <c r="U285" s="9" t="s">
        <v>266</v>
      </c>
      <c r="V285" s="16">
        <v>15.749600118324029</v>
      </c>
      <c r="W285" s="9">
        <v>0.27951104511710967</v>
      </c>
    </row>
    <row r="286" spans="1:23" x14ac:dyDescent="0.3">
      <c r="A286" s="6" t="s">
        <v>78</v>
      </c>
      <c r="B286">
        <v>900308759</v>
      </c>
      <c r="C286" s="7">
        <v>2023</v>
      </c>
      <c r="D286" t="s">
        <v>185</v>
      </c>
      <c r="E286" s="9">
        <v>0.36772983749169336</v>
      </c>
      <c r="F286" s="9">
        <v>4.6060532833927387E-2</v>
      </c>
      <c r="G286" s="9">
        <v>0.41379037032562072</v>
      </c>
      <c r="H286" s="9">
        <v>2.7688032380837311E-2</v>
      </c>
      <c r="I286" s="9">
        <v>0.58620962967437928</v>
      </c>
      <c r="J286" s="9">
        <v>2.6196535789802747E-2</v>
      </c>
      <c r="K286" s="9">
        <f>LOG(1+ABS('3. BD Comp Media resumida'!K286))</f>
        <v>5.7065095190991198E-2</v>
      </c>
      <c r="L286" s="9">
        <f>LOG(1+ABS('3. BD Comp Media resumida'!L286))</f>
        <v>0.95985610884077133</v>
      </c>
      <c r="M286" s="16">
        <v>14.542636370562466</v>
      </c>
      <c r="N286" s="9">
        <f>LOG(1+ABS('3. BD Comp Media resumida'!N286))</f>
        <v>4.1580138906856891E-2</v>
      </c>
      <c r="O286" s="16">
        <v>7.9836210062431139</v>
      </c>
      <c r="P286" s="9">
        <v>0.55989850782335526</v>
      </c>
      <c r="Q286" s="9">
        <f>LOG(1+ABS('3. BD Comp Media resumida'!Q286))</f>
        <v>0.37201170929967037</v>
      </c>
      <c r="R286" s="9">
        <v>0.420852292635776</v>
      </c>
      <c r="S286" s="9">
        <f>LOG(1+ABS('3. BD Comp Media resumida'!S286))</f>
        <v>0.25503649246437965</v>
      </c>
      <c r="T286" s="9">
        <f>LOG(1+ABS('3. BD Comp Media resumida'!T286))</f>
        <v>1.5474917811156568E-2</v>
      </c>
      <c r="U286" s="9" t="s">
        <v>266</v>
      </c>
      <c r="V286" s="16">
        <v>15.877249707808605</v>
      </c>
      <c r="W286" s="9">
        <v>0.13615481234269611</v>
      </c>
    </row>
    <row r="287" spans="1:23" x14ac:dyDescent="0.3">
      <c r="A287" s="6" t="s">
        <v>78</v>
      </c>
      <c r="B287">
        <v>900321063</v>
      </c>
      <c r="C287" s="7">
        <v>2019</v>
      </c>
      <c r="D287" t="s">
        <v>186</v>
      </c>
      <c r="E287" s="9">
        <v>0.53079380995799008</v>
      </c>
      <c r="F287" s="9">
        <v>0.20245566630506079</v>
      </c>
      <c r="G287" s="9">
        <v>0.73324947626305093</v>
      </c>
      <c r="H287" s="9">
        <v>0.30920519913835753</v>
      </c>
      <c r="I287" s="9">
        <v>0.26675052373694907</v>
      </c>
      <c r="J287" s="9">
        <v>3.2852072845337504E-2</v>
      </c>
      <c r="K287" s="9">
        <f>LOG(1+ABS('3. BD Comp Media resumida'!K287))</f>
        <v>0.15499202581771493</v>
      </c>
      <c r="L287" s="9">
        <f>LOG(1+ABS('3. BD Comp Media resumida'!L287))</f>
        <v>1.9796786892055687</v>
      </c>
      <c r="M287" s="16">
        <v>15.503612505061954</v>
      </c>
      <c r="N287" s="9">
        <f>LOG(1+ABS('3. BD Comp Media resumida'!N287))</f>
        <v>0.14902751706984799</v>
      </c>
      <c r="O287" s="16">
        <v>2.6217779904376126</v>
      </c>
      <c r="P287" s="9">
        <v>0.35444660619196466</v>
      </c>
      <c r="Q287" s="9">
        <f>LOG(1+ABS('3. BD Comp Media resumida'!Q287))</f>
        <v>0.32757086110525352</v>
      </c>
      <c r="R287" s="9">
        <v>0.39795966282654527</v>
      </c>
      <c r="S287" s="9">
        <f>LOG(1+ABS('3. BD Comp Media resumida'!S287))</f>
        <v>0.64375667715679774</v>
      </c>
      <c r="T287" s="9">
        <f>LOG(1+ABS('3. BD Comp Media resumida'!T287))</f>
        <v>1.7664750179994405E-2</v>
      </c>
      <c r="U287" s="9" t="s">
        <v>267</v>
      </c>
      <c r="V287" s="16">
        <v>16.759546719168348</v>
      </c>
      <c r="W287" s="17">
        <f>MEDIAN(W288:W291)</f>
        <v>0.33102832247970171</v>
      </c>
    </row>
    <row r="288" spans="1:23" x14ac:dyDescent="0.3">
      <c r="A288" s="6" t="s">
        <v>78</v>
      </c>
      <c r="B288">
        <v>900321063</v>
      </c>
      <c r="C288" s="7">
        <v>2020</v>
      </c>
      <c r="D288" t="s">
        <v>186</v>
      </c>
      <c r="E288" s="9">
        <v>0.23132622593979635</v>
      </c>
      <c r="F288" s="9">
        <v>0.27851723972135312</v>
      </c>
      <c r="G288" s="9">
        <v>0.50984346566114946</v>
      </c>
      <c r="H288" s="9">
        <v>6.6280963316897774E-4</v>
      </c>
      <c r="I288" s="9">
        <v>0.49015653433885054</v>
      </c>
      <c r="J288" s="9">
        <v>0.10088500847852411</v>
      </c>
      <c r="K288" s="9">
        <f>LOG(1+ABS('3. BD Comp Media resumida'!K288))</f>
        <v>0.15445636043067335</v>
      </c>
      <c r="L288" s="9">
        <f>LOG(1+ABS('3. BD Comp Media resumida'!L288))</f>
        <v>2.0638844670602308</v>
      </c>
      <c r="M288" s="16">
        <v>15.888049078522776</v>
      </c>
      <c r="N288" s="9">
        <f>LOG(1+ABS('3. BD Comp Media resumida'!N288))</f>
        <v>0.16695868249583015</v>
      </c>
      <c r="O288" s="16">
        <v>0.83056340128614747</v>
      </c>
      <c r="P288" s="9">
        <v>0.3442837892572479</v>
      </c>
      <c r="Q288" s="9">
        <f>LOG(1+ABS('3. BD Comp Media resumida'!Q288))</f>
        <v>0.1474328279319263</v>
      </c>
      <c r="R288" s="9">
        <v>0.40493678638775799</v>
      </c>
      <c r="S288" s="9">
        <f>LOG(1+ABS('3. BD Comp Media resumida'!S288))</f>
        <v>0.82947429302503761</v>
      </c>
      <c r="T288" s="9">
        <f>LOG(1+ABS('3. BD Comp Media resumida'!T288))</f>
        <v>5.4738199796186715E-2</v>
      </c>
      <c r="U288" s="9" t="s">
        <v>267</v>
      </c>
      <c r="V288" s="16">
        <v>16.933070830823148</v>
      </c>
      <c r="W288" s="9">
        <v>0.18948936698084928</v>
      </c>
    </row>
    <row r="289" spans="1:23" x14ac:dyDescent="0.3">
      <c r="A289" s="6" t="s">
        <v>78</v>
      </c>
      <c r="B289">
        <v>900321063</v>
      </c>
      <c r="C289" s="7">
        <v>2021</v>
      </c>
      <c r="D289" t="s">
        <v>186</v>
      </c>
      <c r="E289" s="9">
        <v>0.35719539566730124</v>
      </c>
      <c r="F289" s="9">
        <v>9.9151337336206374E-2</v>
      </c>
      <c r="G289" s="9">
        <v>0.45634673300350764</v>
      </c>
      <c r="H289" s="9">
        <v>1.9777234791635567E-3</v>
      </c>
      <c r="I289" s="9">
        <v>0.54365326699649241</v>
      </c>
      <c r="J289" s="9">
        <v>0.11590688998749994</v>
      </c>
      <c r="K289" s="9">
        <f>LOG(1+ABS('3. BD Comp Media resumida'!K289))</f>
        <v>0.12300743875322917</v>
      </c>
      <c r="L289" s="9">
        <f>LOG(1+ABS('3. BD Comp Media resumida'!L289))</f>
        <v>1.9642422952250811</v>
      </c>
      <c r="M289" s="16">
        <v>16.18813119200972</v>
      </c>
      <c r="N289" s="9">
        <f>LOG(1+ABS('3. BD Comp Media resumida'!N289))</f>
        <v>0.1303240060052448</v>
      </c>
      <c r="O289" s="16">
        <v>3.6025272604857426</v>
      </c>
      <c r="P289" s="9">
        <v>0.21242747282797955</v>
      </c>
      <c r="Q289" s="9">
        <f>LOG(1+ABS('3. BD Comp Media resumida'!Q289))</f>
        <v>0.37112501895879402</v>
      </c>
      <c r="R289" s="9">
        <v>0.70139069987001956</v>
      </c>
      <c r="S289" s="9">
        <f>LOG(1+ABS('3. BD Comp Media resumida'!S289))</f>
        <v>0.2945725255046952</v>
      </c>
      <c r="T289" s="9">
        <f>LOG(1+ABS('3. BD Comp Media resumida'!T289))</f>
        <v>7.7756613379482878E-2</v>
      </c>
      <c r="U289" s="9" t="s">
        <v>267</v>
      </c>
      <c r="V289" s="16">
        <v>17.320078155951911</v>
      </c>
      <c r="W289" s="9">
        <v>0.47256727797855413</v>
      </c>
    </row>
    <row r="290" spans="1:23" x14ac:dyDescent="0.3">
      <c r="A290" s="6" t="s">
        <v>78</v>
      </c>
      <c r="B290">
        <v>900321063</v>
      </c>
      <c r="C290" s="7">
        <v>2022</v>
      </c>
      <c r="D290" t="s">
        <v>186</v>
      </c>
      <c r="E290" s="9">
        <v>0.39909822272203721</v>
      </c>
      <c r="F290" s="9">
        <v>0.1143082006115775</v>
      </c>
      <c r="G290" s="9">
        <v>0.51340642333361475</v>
      </c>
      <c r="H290" s="9">
        <v>1.7306131840423475E-3</v>
      </c>
      <c r="I290" s="9">
        <v>0.48659357666638531</v>
      </c>
      <c r="J290" s="9">
        <v>1.0489274211138334E-2</v>
      </c>
      <c r="K290" s="9">
        <f>LOG(1+ABS('3. BD Comp Media resumida'!K290))</f>
        <v>0.10022164157969531</v>
      </c>
      <c r="L290" s="9">
        <f>LOG(1+ABS('3. BD Comp Media resumida'!L290))</f>
        <v>1.6526366106843193</v>
      </c>
      <c r="M290" s="16">
        <v>16.279525827980159</v>
      </c>
      <c r="N290" s="9">
        <f>LOG(1+ABS('3. BD Comp Media resumida'!N290))</f>
        <v>3.9692186077517164E-2</v>
      </c>
      <c r="O290" s="16">
        <v>3.4914224927587152</v>
      </c>
      <c r="P290" s="9">
        <v>0.44264120945848434</v>
      </c>
      <c r="Q290" s="9">
        <f>LOG(1+ABS('3. BD Comp Media resumida'!Q290))</f>
        <v>0.44040474549839909</v>
      </c>
      <c r="R290" s="9">
        <v>0.47163132033753852</v>
      </c>
      <c r="S290" s="9">
        <f>LOG(1+ABS('3. BD Comp Media resumida'!S290))</f>
        <v>0.31249708090333</v>
      </c>
      <c r="T290" s="9">
        <f>LOG(1+ABS('3. BD Comp Media resumida'!T290))</f>
        <v>4.138826278081242E-3</v>
      </c>
      <c r="U290" s="9" t="s">
        <v>267</v>
      </c>
      <c r="V290" s="16">
        <v>17.475480428048908</v>
      </c>
      <c r="W290" s="9">
        <v>0.16812777181124772</v>
      </c>
    </row>
    <row r="291" spans="1:23" x14ac:dyDescent="0.3">
      <c r="A291" s="6" t="s">
        <v>78</v>
      </c>
      <c r="B291">
        <v>900321063</v>
      </c>
      <c r="C291" s="7">
        <v>2023</v>
      </c>
      <c r="D291" t="s">
        <v>186</v>
      </c>
      <c r="E291" s="9">
        <v>0.33869145071806755</v>
      </c>
      <c r="F291" s="9">
        <v>1.2030138456416503E-2</v>
      </c>
      <c r="G291" s="9">
        <v>0.35072158917448409</v>
      </c>
      <c r="H291" s="9">
        <v>6.7730112619358471E-4</v>
      </c>
      <c r="I291" s="9">
        <v>0.64927841082551596</v>
      </c>
      <c r="J291" s="9">
        <v>6.43462277187139E-2</v>
      </c>
      <c r="K291" s="9">
        <f>LOG(1+ABS('3. BD Comp Media resumida'!K291))</f>
        <v>5.7060879133717005E-2</v>
      </c>
      <c r="L291" s="9">
        <f>LOG(1+ABS('3. BD Comp Media resumida'!L291))</f>
        <v>1.3952754690390772</v>
      </c>
      <c r="M291" s="16">
        <v>16.780506420667798</v>
      </c>
      <c r="N291" s="9">
        <f>LOG(1+ABS('3. BD Comp Media resumida'!N291))</f>
        <v>0.21757310694486384</v>
      </c>
      <c r="O291" s="16">
        <v>28.153578775930054</v>
      </c>
      <c r="P291" s="9">
        <v>0.43224237975649232</v>
      </c>
      <c r="Q291" s="9">
        <f>LOG(1+ABS('3. BD Comp Media resumida'!Q291))</f>
        <v>0.27915687749799034</v>
      </c>
      <c r="R291" s="9">
        <v>0.50872729003291273</v>
      </c>
      <c r="S291" s="9">
        <f>LOG(1+ABS('3. BD Comp Media resumida'!S291))</f>
        <v>1.3556204041324804</v>
      </c>
      <c r="T291" s="9">
        <f>LOG(1+ABS('3. BD Comp Media resumida'!T291))</f>
        <v>4.9211089730729907E-2</v>
      </c>
      <c r="U291" s="9" t="s">
        <v>267</v>
      </c>
      <c r="V291" s="16">
        <v>17.936981030068797</v>
      </c>
      <c r="W291" s="9">
        <v>0.58645283402245374</v>
      </c>
    </row>
    <row r="292" spans="1:23" x14ac:dyDescent="0.3">
      <c r="A292" s="6" t="s">
        <v>78</v>
      </c>
      <c r="B292">
        <v>900335241</v>
      </c>
      <c r="C292" s="7">
        <v>2019</v>
      </c>
      <c r="D292" t="s">
        <v>187</v>
      </c>
      <c r="E292" s="9">
        <v>0.25471487335923682</v>
      </c>
      <c r="F292" s="9">
        <v>0.62973085617030433</v>
      </c>
      <c r="G292" s="9">
        <v>0.88444572952954104</v>
      </c>
      <c r="H292" s="9">
        <v>0.73027629180495868</v>
      </c>
      <c r="I292" s="9">
        <v>0.11555427047045892</v>
      </c>
      <c r="J292" s="9">
        <v>3.3004920103034116E-2</v>
      </c>
      <c r="K292" s="9">
        <f>LOG(1+ABS('3. BD Comp Media resumida'!K292))</f>
        <v>5.1030781631911874E-2</v>
      </c>
      <c r="L292" s="9">
        <f>LOG(1+ABS('3. BD Comp Media resumida'!L292))</f>
        <v>1.3867229074772514</v>
      </c>
      <c r="M292" s="16">
        <v>17.5105301726507</v>
      </c>
      <c r="N292" s="9">
        <f>LOG(1+ABS('3. BD Comp Media resumida'!N292))</f>
        <v>1.3917670761341134E-2</v>
      </c>
      <c r="O292" s="16">
        <v>0.40448212258214605</v>
      </c>
      <c r="P292" s="9">
        <v>0.70260844942954104</v>
      </c>
      <c r="Q292" s="9">
        <f>LOG(1+ABS('3. BD Comp Media resumida'!Q292))</f>
        <v>0.21581626634647133</v>
      </c>
      <c r="R292" s="9">
        <v>0.20082391546346476</v>
      </c>
      <c r="S292" s="9">
        <f>LOG(1+ABS('3. BD Comp Media resumida'!S292))</f>
        <v>0.31394069885582743</v>
      </c>
      <c r="T292" s="9">
        <f>LOG(1+ABS('3. BD Comp Media resumida'!T292))</f>
        <v>2.9846379531324172E-3</v>
      </c>
      <c r="U292" s="9" t="s">
        <v>268</v>
      </c>
      <c r="V292" s="16">
        <v>18.275173376184718</v>
      </c>
      <c r="W292" s="17">
        <f>MEDIAN(W293:W296)</f>
        <v>-3.0229104185170996E-3</v>
      </c>
    </row>
    <row r="293" spans="1:23" x14ac:dyDescent="0.3">
      <c r="A293" s="6" t="s">
        <v>78</v>
      </c>
      <c r="B293">
        <v>900335241</v>
      </c>
      <c r="C293" s="7">
        <v>2020</v>
      </c>
      <c r="D293" t="s">
        <v>187</v>
      </c>
      <c r="E293" s="9">
        <v>0.2836311683366628</v>
      </c>
      <c r="F293" s="9">
        <v>1.1116543024883681</v>
      </c>
      <c r="G293" s="9">
        <v>1.3952854708250308</v>
      </c>
      <c r="H293" s="9">
        <v>1.3521201595153851</v>
      </c>
      <c r="I293" s="9">
        <v>-0.39528547082503079</v>
      </c>
      <c r="J293" s="9">
        <v>-0.27957711925548506</v>
      </c>
      <c r="K293" s="9">
        <f>LOG(1+ABS('3. BD Comp Media resumida'!K293))</f>
        <v>5.7776338275842214E-2</v>
      </c>
      <c r="L293" s="9">
        <f>LOG(1+ABS('3. BD Comp Media resumida'!L293))</f>
        <v>1.6515510782998593</v>
      </c>
      <c r="M293" s="16">
        <v>17.19053568123325</v>
      </c>
      <c r="N293" s="9">
        <f>LOG(1+ABS('3. BD Comp Media resumida'!N293))</f>
        <v>0.10511725596152043</v>
      </c>
      <c r="O293" s="16">
        <v>0.25514331901722714</v>
      </c>
      <c r="P293" s="9">
        <v>0.81168357193141849</v>
      </c>
      <c r="Q293" s="9">
        <f>LOG(1+ABS('3. BD Comp Media resumida'!Q293))</f>
        <v>0.42482871602402572</v>
      </c>
      <c r="R293" s="9">
        <v>0.13485842848753762</v>
      </c>
      <c r="S293" s="9">
        <f>LOG(1+ABS('3. BD Comp Media resumida'!S293))</f>
        <v>1.7807124750370547</v>
      </c>
      <c r="T293" s="9">
        <f>LOG(1+ABS('3. BD Comp Media resumida'!T293))</f>
        <v>0.19150088111797633</v>
      </c>
      <c r="U293" s="9" t="s">
        <v>268</v>
      </c>
      <c r="V293" s="16">
        <v>17.669126033260859</v>
      </c>
      <c r="W293" s="9">
        <v>-0.45449720114951997</v>
      </c>
    </row>
    <row r="294" spans="1:23" x14ac:dyDescent="0.3">
      <c r="A294" s="6" t="s">
        <v>78</v>
      </c>
      <c r="B294">
        <v>900335241</v>
      </c>
      <c r="C294" s="7">
        <v>2021</v>
      </c>
      <c r="D294" t="s">
        <v>187</v>
      </c>
      <c r="E294" s="9">
        <v>0.18403421658495525</v>
      </c>
      <c r="F294" s="9">
        <v>0.93596413075160922</v>
      </c>
      <c r="G294" s="9">
        <v>1.1199983473365644</v>
      </c>
      <c r="H294" s="9">
        <v>1.2143546350835075</v>
      </c>
      <c r="I294" s="9">
        <v>-0.11999834733656445</v>
      </c>
      <c r="J294" s="9">
        <v>0.13990728648013107</v>
      </c>
      <c r="K294" s="9">
        <f>LOG(1+ABS('3. BD Comp Media resumida'!K294))</f>
        <v>0.15446909426387154</v>
      </c>
      <c r="L294" s="9">
        <f>LOG(1+ABS('3. BD Comp Media resumida'!L294))</f>
        <v>2.0899136591641159</v>
      </c>
      <c r="M294" s="16">
        <v>17.2886833943422</v>
      </c>
      <c r="N294" s="9">
        <f>LOG(1+ABS('3. BD Comp Media resumida'!N294))</f>
        <v>4.2625010214639832E-2</v>
      </c>
      <c r="O294" s="16">
        <v>0.19662528780581567</v>
      </c>
      <c r="P294" s="9">
        <v>0.68660299466460817</v>
      </c>
      <c r="Q294" s="9">
        <f>LOG(1+ABS('3. BD Comp Media resumida'!Q294))</f>
        <v>0.94509222847195329</v>
      </c>
      <c r="R294" s="9">
        <v>0.20791374536122839</v>
      </c>
      <c r="S294" s="9">
        <f>LOG(1+ABS('3. BD Comp Media resumida'!S294))</f>
        <v>0.37123964765954909</v>
      </c>
      <c r="T294" s="9">
        <f>LOG(1+ABS('3. BD Comp Media resumida'!T294))</f>
        <v>7.0516967784174711E-2</v>
      </c>
      <c r="U294" s="9" t="s">
        <v>268</v>
      </c>
      <c r="V294" s="16">
        <v>18.260049572693735</v>
      </c>
      <c r="W294" s="9">
        <v>0.80565523940630679</v>
      </c>
    </row>
    <row r="295" spans="1:23" x14ac:dyDescent="0.3">
      <c r="A295" s="6" t="s">
        <v>78</v>
      </c>
      <c r="B295">
        <v>900335241</v>
      </c>
      <c r="C295" s="7">
        <v>2022</v>
      </c>
      <c r="D295" t="s">
        <v>187</v>
      </c>
      <c r="E295" s="9">
        <v>0.24581091367259372</v>
      </c>
      <c r="F295" s="9">
        <v>0.83604185638105522</v>
      </c>
      <c r="G295" s="9">
        <v>1.0818527700536489</v>
      </c>
      <c r="H295" s="9">
        <v>1.1723730892087108</v>
      </c>
      <c r="I295" s="9">
        <v>-8.1852770053648924E-2</v>
      </c>
      <c r="J295" s="9">
        <v>0.10276155847920611</v>
      </c>
      <c r="K295" s="9">
        <f>LOG(1+ABS('3. BD Comp Media resumida'!K295))</f>
        <v>8.7424632040042818E-2</v>
      </c>
      <c r="L295" s="9">
        <f>LOG(1+ABS('3. BD Comp Media resumida'!L295))</f>
        <v>1.5348306009078052</v>
      </c>
      <c r="M295" s="16">
        <v>17.176300824309671</v>
      </c>
      <c r="N295" s="9">
        <f>LOG(1+ABS('3. BD Comp Media resumida'!N295))</f>
        <v>4.3872014053979384E-2</v>
      </c>
      <c r="O295" s="16">
        <v>0.29401747268566997</v>
      </c>
      <c r="P295" s="9">
        <v>0.69465531855166629</v>
      </c>
      <c r="Q295" s="9">
        <f>LOG(1+ABS('3. BD Comp Media resumida'!Q295))</f>
        <v>0.1374564973534699</v>
      </c>
      <c r="R295" s="9">
        <v>0.30144414725681018</v>
      </c>
      <c r="S295" s="9">
        <f>LOG(1+ABS('3. BD Comp Media resumida'!S295))</f>
        <v>0.18321691096477999</v>
      </c>
      <c r="T295" s="9">
        <f>LOG(1+ABS('3. BD Comp Media resumida'!T295))</f>
        <v>3.8913278256843514E-2</v>
      </c>
      <c r="U295" s="9" t="s">
        <v>267</v>
      </c>
      <c r="V295" s="16">
        <v>18.298863602220891</v>
      </c>
      <c r="W295" s="9">
        <v>3.9577135020790299E-2</v>
      </c>
    </row>
    <row r="296" spans="1:23" x14ac:dyDescent="0.3">
      <c r="A296" s="6" t="s">
        <v>78</v>
      </c>
      <c r="B296">
        <v>900335241</v>
      </c>
      <c r="C296" s="7">
        <v>2023</v>
      </c>
      <c r="D296" t="s">
        <v>187</v>
      </c>
      <c r="E296" s="9">
        <v>0.22669974127639556</v>
      </c>
      <c r="F296" s="9">
        <v>0.8311884484704265</v>
      </c>
      <c r="G296" s="9">
        <v>1.0578881897468222</v>
      </c>
      <c r="H296" s="9">
        <v>1.662376896940853</v>
      </c>
      <c r="I296" s="9">
        <v>-5.788818974682209E-2</v>
      </c>
      <c r="J296" s="9">
        <v>8.0189282350441385E-2</v>
      </c>
      <c r="K296" s="9">
        <f>LOG(1+ABS('3. BD Comp Media resumida'!K296))</f>
        <v>8.8738273676830751E-2</v>
      </c>
      <c r="L296" s="9">
        <f>LOG(1+ABS('3. BD Comp Media resumida'!L296))</f>
        <v>1.7070699721279541</v>
      </c>
      <c r="M296" s="16">
        <v>17.216642470816726</v>
      </c>
      <c r="N296" s="9">
        <f>LOG(1+ABS('3. BD Comp Media resumida'!N296))</f>
        <v>1.7520154468905497E-2</v>
      </c>
      <c r="O296" s="16">
        <v>0.27274168895582468</v>
      </c>
      <c r="P296" s="9">
        <v>0.65265726062866247</v>
      </c>
      <c r="Q296" s="9">
        <f>LOG(1+ABS('3. BD Comp Media resumida'!Q296))</f>
        <v>0.32392344066077827</v>
      </c>
      <c r="R296" s="9">
        <v>0.34359642744611679</v>
      </c>
      <c r="S296" s="9">
        <f>LOG(1+ABS('3. BD Comp Media resumida'!S296))</f>
        <v>0.24791618999177481</v>
      </c>
      <c r="T296" s="9">
        <f>LOG(1+ABS('3. BD Comp Media resumida'!T296))</f>
        <v>8.9101234087153036E-3</v>
      </c>
      <c r="U296" s="9" t="s">
        <v>267</v>
      </c>
      <c r="V296" s="16">
        <v>18.252167141074114</v>
      </c>
      <c r="W296" s="9">
        <v>-4.5622955857824499E-2</v>
      </c>
    </row>
    <row r="297" spans="1:23" x14ac:dyDescent="0.3">
      <c r="A297" s="6" t="s">
        <v>78</v>
      </c>
      <c r="B297">
        <v>900337897</v>
      </c>
      <c r="C297" s="7">
        <v>2019</v>
      </c>
      <c r="D297" t="s">
        <v>188</v>
      </c>
      <c r="E297" s="9">
        <v>0.43519342254180365</v>
      </c>
      <c r="F297" s="9">
        <v>8.9529336860163081E-2</v>
      </c>
      <c r="G297" s="9">
        <v>0.52472275940196667</v>
      </c>
      <c r="H297" s="9">
        <v>0.39635757902667712</v>
      </c>
      <c r="I297" s="9">
        <v>0.47527724059803328</v>
      </c>
      <c r="J297" s="9">
        <v>8.9562762995667747E-2</v>
      </c>
      <c r="K297" s="9">
        <f>LOG(1+ABS('3. BD Comp Media resumida'!K297))</f>
        <v>6.579334517502286E-2</v>
      </c>
      <c r="L297" s="9">
        <f>LOG(1+ABS('3. BD Comp Media resumida'!L297))</f>
        <v>1.3255265717077342</v>
      </c>
      <c r="M297" s="16">
        <v>14.430803218354551</v>
      </c>
      <c r="N297" s="9">
        <f>LOG(1+ABS('3. BD Comp Media resumida'!N297))</f>
        <v>4.0651370827605254E-2</v>
      </c>
      <c r="O297" s="16">
        <v>4.8609030045820329</v>
      </c>
      <c r="P297" s="9">
        <v>0.18243182621535642</v>
      </c>
      <c r="Q297" s="9">
        <f>LOG(1+ABS('3. BD Comp Media resumida'!Q297))</f>
        <v>0.86286807782936725</v>
      </c>
      <c r="R297" s="9">
        <v>0.54143664624002408</v>
      </c>
      <c r="S297" s="9">
        <f>LOG(1+ABS('3. BD Comp Media resumida'!S297))</f>
        <v>0.34538269243145681</v>
      </c>
      <c r="T297" s="9">
        <f>LOG(1+ABS('3. BD Comp Media resumida'!T297))</f>
        <v>2.235647674326478E-2</v>
      </c>
      <c r="U297" s="9" t="s">
        <v>266</v>
      </c>
      <c r="V297" s="16">
        <v>15.032837300236217</v>
      </c>
      <c r="W297" s="17">
        <f>MEDIAN(W298:W301)</f>
        <v>0.10488490822818364</v>
      </c>
    </row>
    <row r="298" spans="1:23" x14ac:dyDescent="0.3">
      <c r="A298" s="6" t="s">
        <v>78</v>
      </c>
      <c r="B298">
        <v>900337897</v>
      </c>
      <c r="C298" s="7">
        <v>2020</v>
      </c>
      <c r="D298" t="s">
        <v>188</v>
      </c>
      <c r="E298" s="9">
        <v>0.83584717757825822</v>
      </c>
      <c r="F298" s="9">
        <v>0</v>
      </c>
      <c r="G298" s="9">
        <v>0.83584717757825822</v>
      </c>
      <c r="H298" s="9">
        <v>0.78983534092689578</v>
      </c>
      <c r="I298" s="9">
        <v>0.16415282242174184</v>
      </c>
      <c r="J298" s="9">
        <v>-0.45070489763215765</v>
      </c>
      <c r="K298" s="9">
        <f>LOG(1+ABS('3. BD Comp Media resumida'!K298))</f>
        <v>9.2365983993518405E-2</v>
      </c>
      <c r="L298" s="9">
        <f>LOG(1+ABS('3. BD Comp Media resumida'!L298))</f>
        <v>1.7404304087051443</v>
      </c>
      <c r="M298" s="16">
        <v>14.337238138851411</v>
      </c>
      <c r="N298" s="9">
        <f>LOG(1+ABS('3. BD Comp Media resumida'!N298))</f>
        <v>3.7155976148794394E-2</v>
      </c>
      <c r="O298" s="16">
        <v>10</v>
      </c>
      <c r="P298" s="9">
        <v>0.35490012677039368</v>
      </c>
      <c r="Q298" s="9">
        <f>LOG(1+ABS('3. BD Comp Media resumida'!Q298))</f>
        <v>0.91946323698024168</v>
      </c>
      <c r="R298" s="9">
        <v>0.33391416647279182</v>
      </c>
      <c r="S298" s="9">
        <f>LOG(1+ABS('3. BD Comp Media resumida'!S298))</f>
        <v>0.91207330310161128</v>
      </c>
      <c r="T298" s="9">
        <f>LOG(1+ABS('3. BD Comp Media resumida'!T298))</f>
        <v>0.13281680177685631</v>
      </c>
      <c r="U298" s="9" t="s">
        <v>266</v>
      </c>
      <c r="V298" s="16">
        <v>13.975262663331877</v>
      </c>
      <c r="W298" s="9">
        <v>-0.65270288871555249</v>
      </c>
    </row>
    <row r="299" spans="1:23" x14ac:dyDescent="0.3">
      <c r="A299" s="6" t="s">
        <v>78</v>
      </c>
      <c r="B299">
        <v>900337897</v>
      </c>
      <c r="C299" s="7">
        <v>2021</v>
      </c>
      <c r="D299" t="s">
        <v>188</v>
      </c>
      <c r="E299" s="9">
        <v>0.40329774525674256</v>
      </c>
      <c r="F299" s="9">
        <v>0.24640662314586953</v>
      </c>
      <c r="G299" s="9">
        <v>0.64970436840261203</v>
      </c>
      <c r="H299" s="9">
        <v>0.77035969637330159</v>
      </c>
      <c r="I299" s="9">
        <v>0.35029563159738791</v>
      </c>
      <c r="J299" s="9">
        <v>0.17613998534982242</v>
      </c>
      <c r="K299" s="9">
        <f>LOG(1+ABS('3. BD Comp Media resumida'!K299))</f>
        <v>7.4673041780908445E-2</v>
      </c>
      <c r="L299" s="9">
        <f>LOG(1+ABS('3. BD Comp Media resumida'!L299))</f>
        <v>1.6696456599857616</v>
      </c>
      <c r="M299" s="16">
        <v>14.469749536534238</v>
      </c>
      <c r="N299" s="9">
        <f>LOG(1+ABS('3. BD Comp Media resumida'!N299))</f>
        <v>5.7548968802938603E-2</v>
      </c>
      <c r="O299" s="16">
        <v>1.6367163354127681</v>
      </c>
      <c r="P299" s="9">
        <v>0.27316421979146199</v>
      </c>
      <c r="Q299" s="9">
        <f>LOG(1+ABS('3. BD Comp Media resumida'!Q299))</f>
        <v>1.352905720357841</v>
      </c>
      <c r="R299" s="9">
        <v>0.71887862729625229</v>
      </c>
      <c r="S299" s="9">
        <f>LOG(1+ABS('3. BD Comp Media resumida'!S299))</f>
        <v>0.42473014314733631</v>
      </c>
      <c r="T299" s="9">
        <f>LOG(1+ABS('3. BD Comp Media resumida'!T299))</f>
        <v>8.153284499578739E-2</v>
      </c>
      <c r="U299" s="9" t="s">
        <v>266</v>
      </c>
      <c r="V299" s="16">
        <v>15.374397216420203</v>
      </c>
      <c r="W299" s="9">
        <v>3.05169192478819</v>
      </c>
    </row>
    <row r="300" spans="1:23" x14ac:dyDescent="0.3">
      <c r="A300" s="6" t="s">
        <v>78</v>
      </c>
      <c r="B300">
        <v>900337897</v>
      </c>
      <c r="C300" s="7">
        <v>2022</v>
      </c>
      <c r="D300" t="s">
        <v>188</v>
      </c>
      <c r="E300" s="9">
        <v>0.47510137403345909</v>
      </c>
      <c r="F300" s="9">
        <v>0.14788334567337696</v>
      </c>
      <c r="G300" s="9">
        <v>0.62298471970683611</v>
      </c>
      <c r="H300" s="9">
        <v>0.41595937348727663</v>
      </c>
      <c r="I300" s="9">
        <v>0.37701528029316395</v>
      </c>
      <c r="J300" s="9">
        <v>8.6301178775057913E-2</v>
      </c>
      <c r="K300" s="9">
        <f>LOG(1+ABS('3. BD Comp Media resumida'!K300))</f>
        <v>0.11174611976014773</v>
      </c>
      <c r="L300" s="9">
        <f>LOG(1+ABS('3. BD Comp Media resumida'!L300))</f>
        <v>1.2795348473005157</v>
      </c>
      <c r="M300" s="16">
        <v>14.52286927456279</v>
      </c>
      <c r="N300" s="9">
        <f>LOG(1+ABS('3. BD Comp Media resumida'!N300))</f>
        <v>2.3069609105946839E-2</v>
      </c>
      <c r="O300" s="16">
        <v>3.2126766666666668</v>
      </c>
      <c r="P300" s="9">
        <v>0.26002230080852756</v>
      </c>
      <c r="Q300" s="9">
        <f>LOG(1+ABS('3. BD Comp Media resumida'!Q300))</f>
        <v>0.79777671117183591</v>
      </c>
      <c r="R300" s="9">
        <v>0.73240459305953887</v>
      </c>
      <c r="S300" s="9">
        <f>LOG(1+ABS('3. BD Comp Media resumida'!S300))</f>
        <v>0.24822325309776933</v>
      </c>
      <c r="T300" s="9">
        <f>LOG(1+ABS('3. BD Comp Media resumida'!T300))</f>
        <v>1.9050489233192677E-2</v>
      </c>
      <c r="U300" s="9" t="s">
        <v>266</v>
      </c>
      <c r="V300" s="16">
        <v>15.627418673048554</v>
      </c>
      <c r="W300" s="9">
        <v>0.2879109107639255</v>
      </c>
    </row>
    <row r="301" spans="1:23" x14ac:dyDescent="0.3">
      <c r="A301" s="6" t="s">
        <v>78</v>
      </c>
      <c r="B301">
        <v>900337897</v>
      </c>
      <c r="C301" s="7">
        <v>2023</v>
      </c>
      <c r="D301" t="s">
        <v>188</v>
      </c>
      <c r="E301" s="9">
        <v>0.48074861259311069</v>
      </c>
      <c r="F301" s="9">
        <v>0.1276363283623238</v>
      </c>
      <c r="G301" s="9">
        <v>0.60838494095543449</v>
      </c>
      <c r="H301" s="9">
        <v>0.34330598512270954</v>
      </c>
      <c r="I301" s="9">
        <v>0.39161505904456551</v>
      </c>
      <c r="J301" s="9">
        <v>0.11188364997681498</v>
      </c>
      <c r="K301" s="9">
        <f>LOG(1+ABS('3. BD Comp Media resumida'!K301))</f>
        <v>9.6876309194399199E-2</v>
      </c>
      <c r="L301" s="9">
        <f>LOG(1+ABS('3. BD Comp Media resumida'!L301))</f>
        <v>1.1093881096330953</v>
      </c>
      <c r="M301" s="16">
        <v>14.670107997196688</v>
      </c>
      <c r="N301" s="9">
        <f>LOG(1+ABS('3. BD Comp Media resumida'!N301))</f>
        <v>6.3944964762385037E-2</v>
      </c>
      <c r="O301" s="16">
        <v>3.7665500000000001</v>
      </c>
      <c r="P301" s="9">
        <v>0.22663999918312749</v>
      </c>
      <c r="Q301" s="9">
        <f>LOG(1+ABS('3. BD Comp Media resumida'!Q301))</f>
        <v>0.17394288608201108</v>
      </c>
      <c r="R301" s="9">
        <v>0.6385560417081485</v>
      </c>
      <c r="S301" s="9">
        <f>LOG(1+ABS('3. BD Comp Media resumida'!S301))</f>
        <v>0.23323734977917621</v>
      </c>
      <c r="T301" s="9">
        <f>LOG(1+ABS('3. BD Comp Media resumida'!T301))</f>
        <v>2.7845898918004413E-2</v>
      </c>
      <c r="U301" s="9" t="s">
        <v>266</v>
      </c>
      <c r="V301" s="16">
        <v>15.546055575210277</v>
      </c>
      <c r="W301" s="9">
        <v>-7.8141094307558223E-2</v>
      </c>
    </row>
    <row r="302" spans="1:23" x14ac:dyDescent="0.3">
      <c r="A302" s="6" t="s">
        <v>78</v>
      </c>
      <c r="B302">
        <v>900343005</v>
      </c>
      <c r="C302" s="7">
        <v>2019</v>
      </c>
      <c r="D302" t="s">
        <v>191</v>
      </c>
      <c r="E302" s="9">
        <v>0.53003624314099662</v>
      </c>
      <c r="F302" s="9">
        <v>0.21789652397334733</v>
      </c>
      <c r="G302" s="9">
        <v>0.74793276711434398</v>
      </c>
      <c r="H302" s="9">
        <v>0.68621124207489825</v>
      </c>
      <c r="I302" s="9">
        <v>0.25206723288565608</v>
      </c>
      <c r="J302" s="9">
        <v>6.082738447932827E-2</v>
      </c>
      <c r="K302" s="9">
        <f>LOG(1+ABS('3. BD Comp Media resumida'!K302))</f>
        <v>4.6313077883139403E-2</v>
      </c>
      <c r="L302" s="9">
        <f>LOG(1+ABS('3. BD Comp Media resumida'!L302))</f>
        <v>1.1766518468364939</v>
      </c>
      <c r="M302" s="16">
        <v>16.06897872340755</v>
      </c>
      <c r="N302" s="9">
        <f>LOG(1+ABS('3. BD Comp Media resumida'!N302))</f>
        <v>3.5991668316627257E-3</v>
      </c>
      <c r="O302" s="16">
        <v>2.4325135320003066</v>
      </c>
      <c r="P302" s="9">
        <v>0.73812749863507909</v>
      </c>
      <c r="Q302" s="9">
        <f>LOG(1+ABS('3. BD Comp Media resumida'!Q302))</f>
        <v>0.67092223810500673</v>
      </c>
      <c r="R302" s="9">
        <v>0.24824776502731208</v>
      </c>
      <c r="S302" s="9">
        <f>LOG(1+ABS('3. BD Comp Media resumida'!S302))</f>
        <v>4.4750986549534855E-2</v>
      </c>
      <c r="T302" s="9">
        <f>LOG(1+ABS('3. BD Comp Media resumida'!T302))</f>
        <v>1.2345937317617628E-2</v>
      </c>
      <c r="U302" s="9" t="s">
        <v>267</v>
      </c>
      <c r="V302" s="16">
        <v>16.943482903246725</v>
      </c>
      <c r="W302" s="17">
        <f>MEDIAN(W303:W306)</f>
        <v>0.1037601666509308</v>
      </c>
    </row>
    <row r="303" spans="1:23" x14ac:dyDescent="0.3">
      <c r="A303" s="6" t="s">
        <v>78</v>
      </c>
      <c r="B303">
        <v>900343005</v>
      </c>
      <c r="C303" s="7">
        <v>2020</v>
      </c>
      <c r="D303" t="s">
        <v>191</v>
      </c>
      <c r="E303" s="9">
        <v>0.26133271405805208</v>
      </c>
      <c r="F303" s="9">
        <v>0.42428486914546615</v>
      </c>
      <c r="G303" s="9">
        <v>0.68561758320351829</v>
      </c>
      <c r="H303" s="9">
        <v>1.0026999332918807</v>
      </c>
      <c r="I303" s="9">
        <v>0.31438241679648171</v>
      </c>
      <c r="J303" s="9">
        <v>0.10953357177335445</v>
      </c>
      <c r="K303" s="9">
        <f>LOG(1+ABS('3. BD Comp Media resumida'!K303))</f>
        <v>4.2569336820043858E-2</v>
      </c>
      <c r="L303" s="9">
        <f>LOG(1+ABS('3. BD Comp Media resumida'!L303))</f>
        <v>1.0885231851538049</v>
      </c>
      <c r="M303" s="16">
        <v>15.95307099651696</v>
      </c>
      <c r="N303" s="9">
        <f>LOG(1+ABS('3. BD Comp Media resumida'!N303))</f>
        <v>4.5104840101230427E-2</v>
      </c>
      <c r="O303" s="16">
        <v>0.61593691659189032</v>
      </c>
      <c r="P303" s="9">
        <v>0.79788147467403125</v>
      </c>
      <c r="Q303" s="9">
        <f>LOG(1+ABS('3. BD Comp Media resumida'!Q303))</f>
        <v>0.74745097843393937</v>
      </c>
      <c r="R303" s="9">
        <v>0.18681941442159719</v>
      </c>
      <c r="S303" s="9">
        <f>LOG(1+ABS('3. BD Comp Media resumida'!S303))</f>
        <v>5.2670280938514294E-2</v>
      </c>
      <c r="T303" s="9">
        <f>LOG(1+ABS('3. BD Comp Media resumida'!T303))</f>
        <v>1.2079386476628441E-2</v>
      </c>
      <c r="U303" s="9" t="s">
        <v>267</v>
      </c>
      <c r="V303" s="16">
        <v>16.245530711152785</v>
      </c>
      <c r="W303" s="9">
        <v>-0.50239674296683945</v>
      </c>
    </row>
    <row r="304" spans="1:23" x14ac:dyDescent="0.3">
      <c r="A304" s="6" t="s">
        <v>78</v>
      </c>
      <c r="B304">
        <v>900343005</v>
      </c>
      <c r="C304" s="7">
        <v>2021</v>
      </c>
      <c r="D304" t="s">
        <v>191</v>
      </c>
      <c r="E304" s="9">
        <v>0.32245826661735977</v>
      </c>
      <c r="F304" s="9">
        <v>0.27129881237499831</v>
      </c>
      <c r="G304" s="9">
        <v>0.59375707899235808</v>
      </c>
      <c r="H304" s="9">
        <v>0.75431540214484993</v>
      </c>
      <c r="I304" s="9">
        <v>0.40624292100764192</v>
      </c>
      <c r="J304" s="9">
        <v>0.13633137365840917</v>
      </c>
      <c r="K304" s="9">
        <f>LOG(1+ABS('3. BD Comp Media resumida'!K304))</f>
        <v>3.4107672658253367E-2</v>
      </c>
      <c r="L304" s="9">
        <f>LOG(1+ABS('3. BD Comp Media resumida'!L304))</f>
        <v>1.1121460991053227</v>
      </c>
      <c r="M304" s="16">
        <v>15.927405736930817</v>
      </c>
      <c r="N304" s="9">
        <f>LOG(1+ABS('3. BD Comp Media resumida'!N304))</f>
        <v>1.086735227049586E-2</v>
      </c>
      <c r="O304" s="16">
        <v>1.1885723486752575</v>
      </c>
      <c r="P304" s="9">
        <v>0.78655325435194667</v>
      </c>
      <c r="Q304" s="9">
        <f>LOG(1+ABS('3. BD Comp Media resumida'!Q304))</f>
        <v>1.1899606367669993</v>
      </c>
      <c r="R304" s="9">
        <v>0.19774989690082925</v>
      </c>
      <c r="S304" s="9">
        <f>LOG(1+ABS('3. BD Comp Media resumida'!S304))</f>
        <v>0.41544136965654083</v>
      </c>
      <c r="T304" s="9">
        <f>LOG(1+ABS('3. BD Comp Media resumida'!T304))</f>
        <v>3.1537134746046296E-2</v>
      </c>
      <c r="U304" s="9" t="s">
        <v>267</v>
      </c>
      <c r="V304" s="16">
        <v>16.558204732856431</v>
      </c>
      <c r="W304" s="9">
        <v>0.36707582133848327</v>
      </c>
    </row>
    <row r="305" spans="1:23" x14ac:dyDescent="0.3">
      <c r="A305" s="6" t="s">
        <v>78</v>
      </c>
      <c r="B305">
        <v>900343005</v>
      </c>
      <c r="C305" s="7">
        <v>2022</v>
      </c>
      <c r="D305" t="s">
        <v>191</v>
      </c>
      <c r="E305" s="9">
        <v>0.37609004980119948</v>
      </c>
      <c r="F305" s="9">
        <v>0.10949533832796908</v>
      </c>
      <c r="G305" s="9">
        <v>0.48558538812916857</v>
      </c>
      <c r="H305" s="9">
        <v>0.47923598412283103</v>
      </c>
      <c r="I305" s="9">
        <v>0.51441461187083148</v>
      </c>
      <c r="J305" s="9">
        <v>0.15965719027534217</v>
      </c>
      <c r="K305" s="9">
        <f>LOG(1+ABS('3. BD Comp Media resumida'!K305))</f>
        <v>3.7053946954894709E-2</v>
      </c>
      <c r="L305" s="9">
        <f>LOG(1+ABS('3. BD Comp Media resumida'!L305))</f>
        <v>1.6240524801005827</v>
      </c>
      <c r="M305" s="16">
        <v>15.936063212365671</v>
      </c>
      <c r="N305" s="9">
        <f>LOG(1+ABS('3. BD Comp Media resumida'!N305))</f>
        <v>3.759893808569263E-3</v>
      </c>
      <c r="O305" s="16">
        <v>3.434758552685639</v>
      </c>
      <c r="P305" s="9">
        <v>0.7042237266671969</v>
      </c>
      <c r="Q305" s="9">
        <f>LOG(1+ABS('3. BD Comp Media resumida'!Q305))</f>
        <v>0.57796085291073174</v>
      </c>
      <c r="R305" s="9">
        <v>0.28021473310777456</v>
      </c>
      <c r="S305" s="9">
        <f>LOG(1+ABS('3. BD Comp Media resumida'!S305))</f>
        <v>0.12905039715320377</v>
      </c>
      <c r="T305" s="9">
        <f>LOG(1+ABS('3. BD Comp Media resumida'!T305))</f>
        <v>4.1592453224091844E-2</v>
      </c>
      <c r="U305" s="9" t="s">
        <v>267</v>
      </c>
      <c r="V305" s="16">
        <v>16.582124152127403</v>
      </c>
      <c r="W305" s="9">
        <v>2.4207783155467677E-2</v>
      </c>
    </row>
    <row r="306" spans="1:23" x14ac:dyDescent="0.3">
      <c r="A306" s="6" t="s">
        <v>78</v>
      </c>
      <c r="B306">
        <v>900343005</v>
      </c>
      <c r="C306" s="7">
        <v>2023</v>
      </c>
      <c r="D306" t="s">
        <v>191</v>
      </c>
      <c r="E306" s="9">
        <v>0.4101604831172655</v>
      </c>
      <c r="F306" s="9">
        <v>0</v>
      </c>
      <c r="G306" s="9">
        <v>0.4101604831172655</v>
      </c>
      <c r="H306" s="9">
        <v>0.25244200272643325</v>
      </c>
      <c r="I306" s="9">
        <v>0.5898395168827345</v>
      </c>
      <c r="J306" s="9">
        <v>0.13473254896026404</v>
      </c>
      <c r="K306" s="9">
        <f>LOG(1+ABS('3. BD Comp Media resumida'!K306))</f>
        <v>4.1337609269456767E-2</v>
      </c>
      <c r="L306" s="9">
        <f>LOG(1+ABS('3. BD Comp Media resumida'!L306))</f>
        <v>1.9090463471735868E-2</v>
      </c>
      <c r="M306" s="16">
        <v>15.965594143831227</v>
      </c>
      <c r="N306" s="9">
        <f>LOG(1+ABS('3. BD Comp Media resumida'!N306))</f>
        <v>1.2825120580954587E-2</v>
      </c>
      <c r="O306" s="16">
        <v>10</v>
      </c>
      <c r="P306" s="9">
        <v>0.61702150211005058</v>
      </c>
      <c r="Q306" s="9">
        <f>LOG(1+ABS('3. BD Comp Media resumida'!Q306))</f>
        <v>0.85225247205451904</v>
      </c>
      <c r="R306" s="9">
        <v>0.36786978532366377</v>
      </c>
      <c r="S306" s="9">
        <f>LOG(1+ABS('3. BD Comp Media resumida'!S306))</f>
        <v>6.6806730605087544E-2</v>
      </c>
      <c r="T306" s="9">
        <f>LOG(1+ABS('3. BD Comp Media resumida'!T306))</f>
        <v>3.3968127302468926E-2</v>
      </c>
      <c r="U306" s="9" t="s">
        <v>267</v>
      </c>
      <c r="V306" s="16">
        <v>16.750441903535812</v>
      </c>
      <c r="W306" s="9">
        <v>0.18331255014639392</v>
      </c>
    </row>
    <row r="307" spans="1:23" x14ac:dyDescent="0.3">
      <c r="A307" s="6" t="s">
        <v>78</v>
      </c>
      <c r="B307">
        <v>900343142</v>
      </c>
      <c r="C307" s="7">
        <v>2019</v>
      </c>
      <c r="D307" t="s">
        <v>192</v>
      </c>
      <c r="E307" s="9">
        <v>0.22090731580910911</v>
      </c>
      <c r="F307" s="9">
        <v>0.27984501524520261</v>
      </c>
      <c r="G307" s="9">
        <v>0.50075233105431172</v>
      </c>
      <c r="H307" s="9">
        <v>0</v>
      </c>
      <c r="I307" s="9">
        <v>0.49924766894568828</v>
      </c>
      <c r="J307" s="9">
        <v>4.4002001329145335E-2</v>
      </c>
      <c r="K307" s="9">
        <f>LOG(1+ABS('3. BD Comp Media resumida'!K307))</f>
        <v>4.9605346983860134E-2</v>
      </c>
      <c r="L307" s="9">
        <f>LOG(1+ABS('3. BD Comp Media resumida'!L307))</f>
        <v>1.7457906034765487</v>
      </c>
      <c r="M307" s="16">
        <v>14.24462252880495</v>
      </c>
      <c r="N307" s="9">
        <f>LOG(1+ABS('3. BD Comp Media resumida'!N307))</f>
        <v>1.3004996320100328E-2</v>
      </c>
      <c r="O307" s="16">
        <v>0.7893916409965287</v>
      </c>
      <c r="P307" s="9">
        <v>0.44792638549690639</v>
      </c>
      <c r="Q307" s="9">
        <f>LOG(1+ABS('3. BD Comp Media resumida'!Q307))</f>
        <v>0.55663264097324916</v>
      </c>
      <c r="R307" s="9">
        <v>0.14640147458188818</v>
      </c>
      <c r="S307" s="9">
        <f>LOG(1+ABS('3. BD Comp Media resumida'!S307))</f>
        <v>0.58069351586671192</v>
      </c>
      <c r="T307" s="9">
        <f>LOG(1+ABS('3. BD Comp Media resumida'!T307))</f>
        <v>1.0906912729355643E-2</v>
      </c>
      <c r="U307" s="9" t="s">
        <v>266</v>
      </c>
      <c r="V307" s="16">
        <v>14.73033661772973</v>
      </c>
      <c r="W307" s="17">
        <f>MEDIAN(W308:W311)</f>
        <v>0.34005505519136481</v>
      </c>
    </row>
    <row r="308" spans="1:23" x14ac:dyDescent="0.3">
      <c r="A308" s="6" t="s">
        <v>78</v>
      </c>
      <c r="B308">
        <v>900343142</v>
      </c>
      <c r="C308" s="7">
        <v>2020</v>
      </c>
      <c r="D308" t="s">
        <v>192</v>
      </c>
      <c r="E308" s="9">
        <v>0.11409426620373489</v>
      </c>
      <c r="F308" s="9">
        <v>0.41791270472229336</v>
      </c>
      <c r="G308" s="9">
        <v>0.53200697092602822</v>
      </c>
      <c r="H308" s="9">
        <v>0.83582540944458672</v>
      </c>
      <c r="I308" s="9">
        <v>0.46799302907397178</v>
      </c>
      <c r="J308" s="9">
        <v>-2.9212245483705396E-2</v>
      </c>
      <c r="K308" s="9">
        <f>LOG(1+ABS('3. BD Comp Media resumida'!K308))</f>
        <v>2.9061469961997086E-2</v>
      </c>
      <c r="L308" s="9">
        <f>LOG(1+ABS('3. BD Comp Media resumida'!L308))</f>
        <v>0.75770471320225796</v>
      </c>
      <c r="M308" s="16">
        <v>14.105066373861865</v>
      </c>
      <c r="N308" s="9">
        <f>LOG(1+ABS('3. BD Comp Media resumida'!N308))</f>
        <v>5.3176751477367827E-2</v>
      </c>
      <c r="O308" s="16">
        <v>0.27300980543185815</v>
      </c>
      <c r="P308" s="9">
        <v>0.39682026359562639</v>
      </c>
      <c r="Q308" s="9">
        <f>LOG(1+ABS('3. BD Comp Media resumida'!Q308))</f>
        <v>0.5932558147771364</v>
      </c>
      <c r="R308" s="9">
        <v>0.14594777494808486</v>
      </c>
      <c r="S308" s="9">
        <f>LOG(1+ABS('3. BD Comp Media resumida'!S308))</f>
        <v>0.7501894788912532</v>
      </c>
      <c r="T308" s="9">
        <f>LOG(1+ABS('3. BD Comp Media resumida'!T308))</f>
        <v>4.3764414582574927E-2</v>
      </c>
      <c r="U308" s="9" t="s">
        <v>266</v>
      </c>
      <c r="V308" s="16">
        <v>14.251798394142199</v>
      </c>
      <c r="W308" s="9">
        <v>-0.38031142379987348</v>
      </c>
    </row>
    <row r="309" spans="1:23" x14ac:dyDescent="0.3">
      <c r="A309" s="6" t="s">
        <v>78</v>
      </c>
      <c r="B309">
        <v>900343142</v>
      </c>
      <c r="C309" s="7">
        <v>2021</v>
      </c>
      <c r="D309" t="s">
        <v>192</v>
      </c>
      <c r="E309" s="9">
        <v>0.13262855484572933</v>
      </c>
      <c r="F309" s="9">
        <v>0.36315546541490074</v>
      </c>
      <c r="G309" s="9">
        <v>0.49578402026063007</v>
      </c>
      <c r="H309" s="9">
        <v>0.72631093082980147</v>
      </c>
      <c r="I309" s="9">
        <v>0.50421597973936993</v>
      </c>
      <c r="J309" s="9">
        <v>5.1659636569104474E-2</v>
      </c>
      <c r="K309" s="9">
        <f>LOG(1+ABS('3. BD Comp Media resumida'!K309))</f>
        <v>3.7101364645730002E-2</v>
      </c>
      <c r="L309" s="9">
        <f>LOG(1+ABS('3. BD Comp Media resumida'!L309))</f>
        <v>1.105595174767956</v>
      </c>
      <c r="M309" s="16">
        <v>14.028263513522946</v>
      </c>
      <c r="N309" s="9">
        <f>LOG(1+ABS('3. BD Comp Media resumida'!N309))</f>
        <v>3.0975003424485902E-2</v>
      </c>
      <c r="O309" s="16">
        <v>0.36521150712740286</v>
      </c>
      <c r="P309" s="9">
        <v>0.37741809536820203</v>
      </c>
      <c r="Q309" s="9">
        <f>LOG(1+ABS('3. BD Comp Media resumida'!Q309))</f>
        <v>0.81549890228842026</v>
      </c>
      <c r="R309" s="9">
        <v>0.15191673288448029</v>
      </c>
      <c r="S309" s="9">
        <f>LOG(1+ABS('3. BD Comp Media resumida'!S309))</f>
        <v>0.29886894744541992</v>
      </c>
      <c r="T309" s="9">
        <f>LOG(1+ABS('3. BD Comp Media resumida'!T309))</f>
        <v>4.9331635717068262E-4</v>
      </c>
      <c r="U309" s="9" t="s">
        <v>266</v>
      </c>
      <c r="V309" s="16">
        <v>14.59501294194572</v>
      </c>
      <c r="W309" s="9">
        <v>0.4094711284239867</v>
      </c>
    </row>
    <row r="310" spans="1:23" x14ac:dyDescent="0.3">
      <c r="A310" s="6" t="s">
        <v>78</v>
      </c>
      <c r="B310">
        <v>900343142</v>
      </c>
      <c r="C310" s="7">
        <v>2022</v>
      </c>
      <c r="D310" t="s">
        <v>192</v>
      </c>
      <c r="E310" s="9">
        <v>0.17429869377981164</v>
      </c>
      <c r="F310" s="9">
        <v>0.26884189734141689</v>
      </c>
      <c r="G310" s="9">
        <v>0.44314059112122856</v>
      </c>
      <c r="H310" s="9">
        <v>0</v>
      </c>
      <c r="I310" s="9">
        <v>0.5568594088787715</v>
      </c>
      <c r="J310" s="9">
        <v>0.12413748473907259</v>
      </c>
      <c r="K310" s="9">
        <f>LOG(1+ABS('3. BD Comp Media resumida'!K310))</f>
        <v>0.14328729493976786</v>
      </c>
      <c r="L310" s="9">
        <f>LOG(1+ABS('3. BD Comp Media resumida'!L310))</f>
        <v>1.9292767277323166</v>
      </c>
      <c r="M310" s="16">
        <v>14.219325638859285</v>
      </c>
      <c r="N310" s="9">
        <f>LOG(1+ABS('3. BD Comp Media resumida'!N310))</f>
        <v>8.2977226734280179E-2</v>
      </c>
      <c r="O310" s="16">
        <v>0.64833158634667831</v>
      </c>
      <c r="P310" s="9">
        <v>0.4167704488800536</v>
      </c>
      <c r="Q310" s="9">
        <f>LOG(1+ABS('3. BD Comp Media resumida'!Q310))</f>
        <v>0.5166343049217077</v>
      </c>
      <c r="R310" s="9">
        <v>8.6410462048430517E-2</v>
      </c>
      <c r="S310" s="9">
        <f>LOG(1+ABS('3. BD Comp Media resumida'!S310))</f>
        <v>2.1803310709767856</v>
      </c>
      <c r="T310" s="9">
        <f>LOG(1+ABS('3. BD Comp Media resumida'!T310))</f>
        <v>5.7032848012677891E-2</v>
      </c>
      <c r="U310" s="9" t="s">
        <v>266</v>
      </c>
      <c r="V310" s="16">
        <v>14.98788525908723</v>
      </c>
      <c r="W310" s="9">
        <v>0.481229249669898</v>
      </c>
    </row>
    <row r="311" spans="1:23" x14ac:dyDescent="0.3">
      <c r="A311" s="6" t="s">
        <v>78</v>
      </c>
      <c r="B311">
        <v>900343142</v>
      </c>
      <c r="C311" s="7">
        <v>2023</v>
      </c>
      <c r="D311" t="s">
        <v>192</v>
      </c>
      <c r="E311" s="9">
        <v>0.26641585244319771</v>
      </c>
      <c r="F311" s="9">
        <v>0</v>
      </c>
      <c r="G311" s="9">
        <v>0.26641585244319771</v>
      </c>
      <c r="H311" s="9">
        <v>0</v>
      </c>
      <c r="I311" s="9">
        <v>0.73358414755680235</v>
      </c>
      <c r="J311" s="9">
        <v>0.12122431265463093</v>
      </c>
      <c r="K311" s="9">
        <f>LOG(1+ABS('3. BD Comp Media resumida'!K311))</f>
        <v>4.184025176589852E-2</v>
      </c>
      <c r="L311" s="9">
        <f>LOG(1+ABS('3. BD Comp Media resumida'!L311))</f>
        <v>1.4503903072895683</v>
      </c>
      <c r="M311" s="16">
        <v>14.2323718159119</v>
      </c>
      <c r="N311" s="9">
        <f>LOG(1+ABS('3. BD Comp Media resumida'!N311))</f>
        <v>5.665882703883701E-3</v>
      </c>
      <c r="O311" s="16">
        <v>10</v>
      </c>
      <c r="P311" s="9">
        <v>0.14125041524078694</v>
      </c>
      <c r="Q311" s="9">
        <f>LOG(1+ABS('3. BD Comp Media resumida'!Q311))</f>
        <v>1.3346481575217464</v>
      </c>
      <c r="R311" s="9">
        <v>4.1914273209982651E-2</v>
      </c>
      <c r="S311" s="9">
        <f>LOG(1+ABS('3. BD Comp Media resumida'!S311))</f>
        <v>0.1231786293528641</v>
      </c>
      <c r="T311" s="9">
        <f>LOG(1+ABS('3. BD Comp Media resumida'!T311))</f>
        <v>7.3330589086084016E-2</v>
      </c>
      <c r="U311" s="9" t="s">
        <v>266</v>
      </c>
      <c r="V311" s="16">
        <v>15.227405168428138</v>
      </c>
      <c r="W311" s="9">
        <v>0.27063898195874292</v>
      </c>
    </row>
    <row r="312" spans="1:23" x14ac:dyDescent="0.3">
      <c r="A312" s="6" t="s">
        <v>78</v>
      </c>
      <c r="B312">
        <v>900343654</v>
      </c>
      <c r="C312" s="7">
        <v>2019</v>
      </c>
      <c r="D312" t="s">
        <v>193</v>
      </c>
      <c r="E312" s="9">
        <v>0.45923218193259657</v>
      </c>
      <c r="F312" s="9">
        <v>0.25352948781076701</v>
      </c>
      <c r="G312" s="9">
        <v>0.71276166974336352</v>
      </c>
      <c r="H312" s="9">
        <v>0.76705285391361544</v>
      </c>
      <c r="I312" s="9">
        <v>0.28723833025663642</v>
      </c>
      <c r="J312" s="9">
        <v>0.14960009646940275</v>
      </c>
      <c r="K312" s="9">
        <f>LOG(1+ABS('3. BD Comp Media resumida'!K312))</f>
        <v>6.4368282010062464E-2</v>
      </c>
      <c r="L312" s="9">
        <f>LOG(1+ABS('3. BD Comp Media resumida'!L312))</f>
        <v>1.2917488541941422</v>
      </c>
      <c r="M312" s="16">
        <v>14.55934514940142</v>
      </c>
      <c r="N312" s="9">
        <f>LOG(1+ABS('3. BD Comp Media resumida'!N312))</f>
        <v>9.7410377175233039E-3</v>
      </c>
      <c r="O312" s="16">
        <v>1.8113560907572415</v>
      </c>
      <c r="P312" s="9">
        <v>0.32285640412397787</v>
      </c>
      <c r="Q312" s="9">
        <f>LOG(1+ABS('3. BD Comp Media resumida'!Q312))</f>
        <v>0.3780483881438409</v>
      </c>
      <c r="R312" s="9">
        <v>0.59420538520181676</v>
      </c>
      <c r="S312" s="9">
        <f>LOG(1+ABS('3. BD Comp Media resumida'!S312))</f>
        <v>0.2355059667025256</v>
      </c>
      <c r="T312" s="9">
        <f>LOG(1+ABS('3. BD Comp Media resumida'!T312))</f>
        <v>4.4940537481875362E-2</v>
      </c>
      <c r="U312" s="9" t="s">
        <v>266</v>
      </c>
      <c r="V312" s="16">
        <v>15.363500422159435</v>
      </c>
      <c r="W312" s="17">
        <f>MEDIAN(W313:W316)</f>
        <v>-5.3972297010943582E-2</v>
      </c>
    </row>
    <row r="313" spans="1:23" x14ac:dyDescent="0.3">
      <c r="A313" s="6" t="s">
        <v>78</v>
      </c>
      <c r="B313">
        <v>900343654</v>
      </c>
      <c r="C313" s="7">
        <v>2020</v>
      </c>
      <c r="D313" t="s">
        <v>193</v>
      </c>
      <c r="E313" s="9">
        <v>0.37136133046730835</v>
      </c>
      <c r="F313" s="9">
        <v>0.2110202878497679</v>
      </c>
      <c r="G313" s="9">
        <v>0.58238161831707624</v>
      </c>
      <c r="H313" s="9">
        <v>0.5230894923932341</v>
      </c>
      <c r="I313" s="9">
        <v>0.41761838168292376</v>
      </c>
      <c r="J313" s="9">
        <v>7.3112710130490782E-2</v>
      </c>
      <c r="K313" s="9">
        <f>LOG(1+ABS('3. BD Comp Media resumida'!K313))</f>
        <v>9.2691243443532953E-2</v>
      </c>
      <c r="L313" s="9">
        <f>LOG(1+ABS('3. BD Comp Media resumida'!L313))</f>
        <v>1.5207474099755627</v>
      </c>
      <c r="M313" s="16">
        <v>14.211540629099238</v>
      </c>
      <c r="N313" s="9">
        <f>LOG(1+ABS('3. BD Comp Media resumida'!N313))</f>
        <v>0.11185475433066892</v>
      </c>
      <c r="O313" s="16">
        <v>1.7598370955293758</v>
      </c>
      <c r="P313" s="9">
        <v>0.39914759535208633</v>
      </c>
      <c r="Q313" s="9">
        <f>LOG(1+ABS('3. BD Comp Media resumida'!Q313))</f>
        <v>0.24319765380689676</v>
      </c>
      <c r="R313" s="9">
        <v>0.48341559471140322</v>
      </c>
      <c r="S313" s="9">
        <f>LOG(1+ABS('3. BD Comp Media resumida'!S313))</f>
        <v>0.2854187805578996</v>
      </c>
      <c r="T313" s="9">
        <f>LOG(1+ABS('3. BD Comp Media resumida'!T313))</f>
        <v>4.7086410416029142E-3</v>
      </c>
      <c r="U313" s="9" t="s">
        <v>266</v>
      </c>
      <c r="V313" s="16">
        <v>15.11438336707517</v>
      </c>
      <c r="W313" s="9">
        <v>-0.2205112750741226</v>
      </c>
    </row>
    <row r="314" spans="1:23" x14ac:dyDescent="0.3">
      <c r="A314" s="6" t="s">
        <v>78</v>
      </c>
      <c r="B314">
        <v>900343654</v>
      </c>
      <c r="C314" s="7">
        <v>2021</v>
      </c>
      <c r="D314" t="s">
        <v>193</v>
      </c>
      <c r="E314" s="9">
        <v>0.31193870030804349</v>
      </c>
      <c r="F314" s="9">
        <v>0.19339919738408334</v>
      </c>
      <c r="G314" s="9">
        <v>0.50533789769212678</v>
      </c>
      <c r="H314" s="9">
        <v>0.48349799346020839</v>
      </c>
      <c r="I314" s="9">
        <v>0.49466210230787316</v>
      </c>
      <c r="J314" s="9">
        <v>0.14644134530685601</v>
      </c>
      <c r="K314" s="9">
        <f>LOG(1+ABS('3. BD Comp Media resumida'!K314))</f>
        <v>4.8134772337399129E-2</v>
      </c>
      <c r="L314" s="9">
        <f>LOG(1+ABS('3. BD Comp Media resumida'!L314))</f>
        <v>0.50077360766884715</v>
      </c>
      <c r="M314" s="16">
        <v>14.388437923831887</v>
      </c>
      <c r="N314" s="9">
        <f>LOG(1+ABS('3. BD Comp Media resumida'!N314))</f>
        <v>7.6825518966002662E-2</v>
      </c>
      <c r="O314" s="16">
        <v>1.6129265505096448</v>
      </c>
      <c r="P314" s="9">
        <v>0.28319192354341904</v>
      </c>
      <c r="Q314" s="9">
        <f>LOG(1+ABS('3. BD Comp Media resumida'!Q314))</f>
        <v>0.47525709178590753</v>
      </c>
      <c r="R314" s="9">
        <v>0.52197438778968241</v>
      </c>
      <c r="S314" s="9">
        <f>LOG(1+ABS('3. BD Comp Media resumida'!S314))</f>
        <v>1.1999881591094443</v>
      </c>
      <c r="T314" s="9">
        <f>LOG(1+ABS('3. BD Comp Media resumida'!T314))</f>
        <v>5.8712142748813048E-2</v>
      </c>
      <c r="U314" s="9" t="s">
        <v>266</v>
      </c>
      <c r="V314" s="16">
        <v>15.439744467766038</v>
      </c>
      <c r="W314" s="9">
        <v>0.3845305106485033</v>
      </c>
    </row>
    <row r="315" spans="1:23" x14ac:dyDescent="0.3">
      <c r="A315" s="6" t="s">
        <v>78</v>
      </c>
      <c r="B315">
        <v>900343654</v>
      </c>
      <c r="C315" s="7">
        <v>2022</v>
      </c>
      <c r="D315" t="s">
        <v>193</v>
      </c>
      <c r="E315" s="9">
        <v>0.30758738850058326</v>
      </c>
      <c r="F315" s="9">
        <v>0.19051374114962585</v>
      </c>
      <c r="G315" s="9">
        <v>0.49810112965020914</v>
      </c>
      <c r="H315" s="9">
        <v>0.47628385940463902</v>
      </c>
      <c r="I315" s="9">
        <v>0.50189887034979086</v>
      </c>
      <c r="J315" s="9">
        <v>8.9117253269847263E-2</v>
      </c>
      <c r="K315" s="9">
        <f>LOG(1+ABS('3. BD Comp Media resumida'!K315))</f>
        <v>5.2888586884486506E-2</v>
      </c>
      <c r="L315" s="9">
        <f>LOG(1+ABS('3. BD Comp Media resumida'!L315))</f>
        <v>0.90485266837697986</v>
      </c>
      <c r="M315" s="16">
        <v>14.521804934153558</v>
      </c>
      <c r="N315" s="9">
        <f>LOG(1+ABS('3. BD Comp Media resumida'!N315))</f>
        <v>5.7920556650635113E-2</v>
      </c>
      <c r="O315" s="16">
        <v>1.6145155023700366</v>
      </c>
      <c r="P315" s="9">
        <v>0.24421456445401557</v>
      </c>
      <c r="Q315" s="9">
        <f>LOG(1+ABS('3. BD Comp Media resumida'!Q315))</f>
        <v>0.25261137685229562</v>
      </c>
      <c r="R315" s="9">
        <v>0.46680431173845333</v>
      </c>
      <c r="S315" s="9">
        <f>LOG(1+ABS('3. BD Comp Media resumida'!S315))</f>
        <v>0.25949983451336195</v>
      </c>
      <c r="T315" s="9">
        <f>LOG(1+ABS('3. BD Comp Media resumida'!T315))</f>
        <v>9.9205122747978748E-3</v>
      </c>
      <c r="U315" s="9" t="s">
        <v>266</v>
      </c>
      <c r="V315" s="16">
        <v>15.546414139052565</v>
      </c>
      <c r="W315" s="9">
        <v>0.11256668105223544</v>
      </c>
    </row>
    <row r="316" spans="1:23" x14ac:dyDescent="0.3">
      <c r="A316" s="6" t="s">
        <v>78</v>
      </c>
      <c r="B316">
        <v>900343654</v>
      </c>
      <c r="C316" s="7">
        <v>2023</v>
      </c>
      <c r="D316" t="s">
        <v>193</v>
      </c>
      <c r="E316" s="9">
        <v>0.2405632580143291</v>
      </c>
      <c r="F316" s="9">
        <v>0.19376740433152606</v>
      </c>
      <c r="G316" s="9">
        <v>0.43433066234585516</v>
      </c>
      <c r="H316" s="9">
        <v>0.48441851082881515</v>
      </c>
      <c r="I316" s="9">
        <v>0.56566933765414484</v>
      </c>
      <c r="J316" s="9">
        <v>0.10242861323390862</v>
      </c>
      <c r="K316" s="9">
        <f>LOG(1+ABS('3. BD Comp Media resumida'!K316))</f>
        <v>4.4839445781963028E-2</v>
      </c>
      <c r="L316" s="9">
        <f>LOG(1+ABS('3. BD Comp Media resumida'!L316))</f>
        <v>0.86498949162513494</v>
      </c>
      <c r="M316" s="16">
        <v>14.419436284749425</v>
      </c>
      <c r="N316" s="9">
        <f>LOG(1+ABS('3. BD Comp Media resumida'!N316))</f>
        <v>4.0326680649612957E-2</v>
      </c>
      <c r="O316" s="16">
        <v>1.2415052926174193</v>
      </c>
      <c r="P316" s="9">
        <v>0.2034121509703786</v>
      </c>
      <c r="Q316" s="9">
        <f>LOG(1+ABS('3. BD Comp Media resumida'!Q316))</f>
        <v>0.67229591916499321</v>
      </c>
      <c r="R316" s="9">
        <v>0.49753729050569456</v>
      </c>
      <c r="S316" s="9">
        <f>LOG(1+ABS('3. BD Comp Media resumida'!S316))</f>
        <v>0.21010856752864879</v>
      </c>
      <c r="T316" s="9">
        <f>LOG(1+ABS('3. BD Comp Media resumida'!T316))</f>
        <v>4.1794064014024027E-3</v>
      </c>
      <c r="U316" s="9" t="s">
        <v>266</v>
      </c>
      <c r="V316" s="16">
        <v>15.099766379548624</v>
      </c>
      <c r="W316" s="9">
        <v>-0.36023077878185605</v>
      </c>
    </row>
    <row r="317" spans="1:23" x14ac:dyDescent="0.3">
      <c r="A317" s="6" t="s">
        <v>78</v>
      </c>
      <c r="B317">
        <v>900361916</v>
      </c>
      <c r="C317" s="7">
        <v>2019</v>
      </c>
      <c r="D317" t="s">
        <v>194</v>
      </c>
      <c r="E317" s="9">
        <v>0.79063783287142875</v>
      </c>
      <c r="F317" s="9">
        <v>2.9971893290184255E-2</v>
      </c>
      <c r="G317" s="9">
        <v>0.82060972616161298</v>
      </c>
      <c r="H317" s="9">
        <v>2.6461108431375742E-3</v>
      </c>
      <c r="I317" s="9">
        <v>0.17939027383838699</v>
      </c>
      <c r="J317" s="9">
        <v>2.7782108465846233E-2</v>
      </c>
      <c r="K317" s="9">
        <f>LOG(1+ABS('3. BD Comp Media resumida'!K317))</f>
        <v>0.25990113760725381</v>
      </c>
      <c r="L317" s="9">
        <f>LOG(1+ABS('3. BD Comp Media resumida'!L317))</f>
        <v>2.3418814541368076</v>
      </c>
      <c r="M317" s="16">
        <v>16.106727578584415</v>
      </c>
      <c r="N317" s="9">
        <f>LOG(1+ABS('3. BD Comp Media resumida'!N317))</f>
        <v>3.4959920620329731E-2</v>
      </c>
      <c r="O317" s="16">
        <v>26.379308948439412</v>
      </c>
      <c r="P317" s="9">
        <v>0.67206188594010108</v>
      </c>
      <c r="Q317" s="9">
        <f>LOG(1+ABS('3. BD Comp Media resumida'!Q317))</f>
        <v>0.60518259618138048</v>
      </c>
      <c r="R317" s="9">
        <v>0.29708698211978746</v>
      </c>
      <c r="S317" s="9">
        <f>LOG(1+ABS('3. BD Comp Media resumida'!S317))</f>
        <v>0.1360531167278583</v>
      </c>
      <c r="T317" s="9">
        <f>LOG(1+ABS('3. BD Comp Media resumida'!T317))</f>
        <v>8.4979129753660759E-3</v>
      </c>
      <c r="U317" s="9" t="s">
        <v>267</v>
      </c>
      <c r="V317" s="16">
        <v>16.951894074001014</v>
      </c>
      <c r="W317" s="17">
        <f>MEDIAN(W318:W321)</f>
        <v>9.1029361661616126E-2</v>
      </c>
    </row>
    <row r="318" spans="1:23" x14ac:dyDescent="0.3">
      <c r="A318" s="6" t="s">
        <v>78</v>
      </c>
      <c r="B318">
        <v>900361916</v>
      </c>
      <c r="C318" s="7">
        <v>2020</v>
      </c>
      <c r="D318" t="s">
        <v>194</v>
      </c>
      <c r="E318" s="9">
        <v>0.80550052028398689</v>
      </c>
      <c r="F318" s="9">
        <v>0</v>
      </c>
      <c r="G318" s="9">
        <v>0.80550052028398689</v>
      </c>
      <c r="H318" s="9">
        <v>0</v>
      </c>
      <c r="I318" s="9">
        <v>0.19449947971601314</v>
      </c>
      <c r="J318" s="9">
        <v>2.8298577238822769E-2</v>
      </c>
      <c r="K318" s="9">
        <f>LOG(1+ABS('3. BD Comp Media resumida'!K318))</f>
        <v>0.25659761791179692</v>
      </c>
      <c r="L318" s="9">
        <f>LOG(1+ABS('3. BD Comp Media resumida'!L318))</f>
        <v>1.8391049123354064</v>
      </c>
      <c r="M318" s="16">
        <v>16.076527336343826</v>
      </c>
      <c r="N318" s="9">
        <f>LOG(1+ABS('3. BD Comp Media resumida'!N318))</f>
        <v>1.2731282378432556E-2</v>
      </c>
      <c r="O318" s="16">
        <v>10</v>
      </c>
      <c r="P318" s="9">
        <v>0.72274659490757587</v>
      </c>
      <c r="Q318" s="9">
        <f>LOG(1+ABS('3. BD Comp Media resumida'!Q318))</f>
        <v>1.1079089318557853</v>
      </c>
      <c r="R318" s="9">
        <v>0.25438269675772696</v>
      </c>
      <c r="S318" s="9">
        <f>LOG(1+ABS('3. BD Comp Media resumida'!S318))</f>
        <v>0.39301673908696466</v>
      </c>
      <c r="T318" s="9">
        <f>LOG(1+ABS('3. BD Comp Media resumida'!T318))</f>
        <v>4.1531873432554068E-3</v>
      </c>
      <c r="U318" s="9" t="s">
        <v>267</v>
      </c>
      <c r="V318" s="16">
        <v>16.51857126555354</v>
      </c>
      <c r="W318" s="9">
        <v>-0.35164883521239343</v>
      </c>
    </row>
    <row r="319" spans="1:23" x14ac:dyDescent="0.3">
      <c r="A319" s="6" t="s">
        <v>78</v>
      </c>
      <c r="B319">
        <v>900361916</v>
      </c>
      <c r="C319" s="7">
        <v>2021</v>
      </c>
      <c r="D319" t="s">
        <v>194</v>
      </c>
      <c r="E319" s="9">
        <v>0.47232698794709393</v>
      </c>
      <c r="F319" s="9">
        <v>2.5046311573308108E-2</v>
      </c>
      <c r="G319" s="9">
        <v>0.49737329952040205</v>
      </c>
      <c r="H319" s="9">
        <v>0</v>
      </c>
      <c r="I319" s="9">
        <v>0.50262670047959801</v>
      </c>
      <c r="J319" s="9">
        <v>0.17630837013549014</v>
      </c>
      <c r="K319" s="9">
        <f>LOG(1+ABS('3. BD Comp Media resumida'!K319))</f>
        <v>0.17533008471940156</v>
      </c>
      <c r="L319" s="9">
        <f>LOG(1+ABS('3. BD Comp Media resumida'!L319))</f>
        <v>2.219176240001731</v>
      </c>
      <c r="M319" s="16">
        <v>16.284430346153691</v>
      </c>
      <c r="N319" s="9">
        <f>LOG(1+ABS('3. BD Comp Media resumida'!N319))</f>
        <v>9.0291129931501804E-2</v>
      </c>
      <c r="O319" s="16">
        <v>18.858145502368242</v>
      </c>
      <c r="P319" s="9">
        <v>0.60303972596046818</v>
      </c>
      <c r="Q319" s="9">
        <f>LOG(1+ABS('3. BD Comp Media resumida'!Q319))</f>
        <v>0.73597691168663204</v>
      </c>
      <c r="R319" s="9">
        <v>0.38103071860607945</v>
      </c>
      <c r="S319" s="9">
        <f>LOG(1+ABS('3. BD Comp Media resumida'!S319))</f>
        <v>1.6630282506146106</v>
      </c>
      <c r="T319" s="9">
        <f>LOG(1+ABS('3. BD Comp Media resumida'!T319))</f>
        <v>0.1333035184576575</v>
      </c>
      <c r="U319" s="9" t="s">
        <v>267</v>
      </c>
      <c r="V319" s="16">
        <v>17.225202624081511</v>
      </c>
      <c r="W319" s="9">
        <v>1.0271509989987502</v>
      </c>
    </row>
    <row r="320" spans="1:23" x14ac:dyDescent="0.3">
      <c r="A320" s="6" t="s">
        <v>78</v>
      </c>
      <c r="B320">
        <v>900361916</v>
      </c>
      <c r="C320" s="7">
        <v>2022</v>
      </c>
      <c r="D320" t="s">
        <v>194</v>
      </c>
      <c r="E320" s="9">
        <v>0.83780250738420803</v>
      </c>
      <c r="F320" s="9">
        <v>7.9844027239081381E-3</v>
      </c>
      <c r="G320" s="9">
        <v>0.84578691010811624</v>
      </c>
      <c r="H320" s="9">
        <v>0</v>
      </c>
      <c r="I320" s="9">
        <v>0.15421308989188379</v>
      </c>
      <c r="J320" s="9">
        <v>0.12071669863964216</v>
      </c>
      <c r="K320" s="9">
        <f>LOG(1+ABS('3. BD Comp Media resumida'!K320))</f>
        <v>0.2661815617462735</v>
      </c>
      <c r="L320" s="9">
        <f>LOG(1+ABS('3. BD Comp Media resumida'!L320))</f>
        <v>2.4384936567705839</v>
      </c>
      <c r="M320" s="16">
        <v>16.306599391944083</v>
      </c>
      <c r="N320" s="9">
        <f>LOG(1+ABS('3. BD Comp Media resumida'!N320))</f>
        <v>9.6278942558273694E-3</v>
      </c>
      <c r="O320" s="16">
        <v>104.9298909830199</v>
      </c>
      <c r="P320" s="9">
        <v>0.70427348204666795</v>
      </c>
      <c r="Q320" s="9">
        <f>LOG(1+ABS('3. BD Comp Media resumida'!Q320))</f>
        <v>0.41713786873711156</v>
      </c>
      <c r="R320" s="9">
        <v>0.28993518195828272</v>
      </c>
      <c r="S320" s="9">
        <f>LOG(1+ABS('3. BD Comp Media resumida'!S320))</f>
        <v>0.20316443093648537</v>
      </c>
      <c r="T320" s="9">
        <f>LOG(1+ABS('3. BD Comp Media resumida'!T320))</f>
        <v>5.7586284055215896E-2</v>
      </c>
      <c r="U320" s="9" t="s">
        <v>267</v>
      </c>
      <c r="V320" s="16">
        <v>17.260722049919735</v>
      </c>
      <c r="W320" s="9">
        <v>3.6157776165898881E-2</v>
      </c>
    </row>
    <row r="321" spans="1:23" x14ac:dyDescent="0.3">
      <c r="A321" s="6" t="s">
        <v>78</v>
      </c>
      <c r="B321">
        <v>900361916</v>
      </c>
      <c r="C321" s="7">
        <v>2023</v>
      </c>
      <c r="D321" t="s">
        <v>194</v>
      </c>
      <c r="E321" s="9">
        <v>0.7003968738949109</v>
      </c>
      <c r="F321" s="9">
        <v>0</v>
      </c>
      <c r="G321" s="9">
        <v>0.7003968738949109</v>
      </c>
      <c r="H321" s="9">
        <v>0</v>
      </c>
      <c r="I321" s="9">
        <v>0.29960312610508916</v>
      </c>
      <c r="J321" s="9">
        <v>0.15884271457758131</v>
      </c>
      <c r="K321" s="9">
        <f>LOG(1+ABS('3. BD Comp Media resumida'!K321))</f>
        <v>0.2305502978644583</v>
      </c>
      <c r="L321" s="9">
        <f>LOG(1+ABS('3. BD Comp Media resumida'!L321))</f>
        <v>2.3728064769573893</v>
      </c>
      <c r="M321" s="16">
        <v>16.44221114220349</v>
      </c>
      <c r="N321" s="9">
        <f>LOG(1+ABS('3. BD Comp Media resumida'!N321))</f>
        <v>5.8895434818903691E-2</v>
      </c>
      <c r="O321" s="16">
        <v>10</v>
      </c>
      <c r="P321" s="9">
        <v>0.60172084752246702</v>
      </c>
      <c r="Q321" s="9">
        <f>LOG(1+ABS('3. BD Comp Media resumida'!Q321))</f>
        <v>0.30202129222868618</v>
      </c>
      <c r="R321" s="9">
        <v>0.3981240332164937</v>
      </c>
      <c r="S321" s="9">
        <f>LOG(1+ABS('3. BD Comp Media resumida'!S321))</f>
        <v>0.36777989135704925</v>
      </c>
      <c r="T321" s="9">
        <f>LOG(1+ABS('3. BD Comp Media resumida'!T321))</f>
        <v>0.11017057396241378</v>
      </c>
      <c r="U321" s="9" t="s">
        <v>267</v>
      </c>
      <c r="V321" s="16">
        <v>17.396913230931606</v>
      </c>
      <c r="W321" s="9">
        <v>0.14590094715733337</v>
      </c>
    </row>
    <row r="322" spans="1:23" x14ac:dyDescent="0.3">
      <c r="A322" s="6" t="s">
        <v>78</v>
      </c>
      <c r="B322">
        <v>900376423</v>
      </c>
      <c r="C322" s="7">
        <v>2019</v>
      </c>
      <c r="D322" t="s">
        <v>196</v>
      </c>
      <c r="E322" s="9">
        <v>0.45795097442354654</v>
      </c>
      <c r="F322" s="9">
        <v>7.4120609783410979E-2</v>
      </c>
      <c r="G322" s="9">
        <v>0.53207158420695755</v>
      </c>
      <c r="H322" s="9">
        <v>1.4654258778509037E-3</v>
      </c>
      <c r="I322" s="9">
        <v>0.46792841579304245</v>
      </c>
      <c r="J322" s="9">
        <v>6.7097434799194236E-2</v>
      </c>
      <c r="K322" s="9">
        <f>LOG(1+ABS('3. BD Comp Media resumida'!K322))</f>
        <v>0.14372467577760217</v>
      </c>
      <c r="L322" s="9">
        <f>LOG(1+ABS('3. BD Comp Media resumida'!L322))</f>
        <v>0.24831581788978629</v>
      </c>
      <c r="M322" s="16">
        <v>14.770468773065174</v>
      </c>
      <c r="N322" s="9">
        <f>LOG(1+ABS('3. BD Comp Media resumida'!N322))</f>
        <v>7.3803949726784224E-2</v>
      </c>
      <c r="O322" s="16">
        <v>6.1784566500698315</v>
      </c>
      <c r="P322" s="9">
        <v>0.17945425200553228</v>
      </c>
      <c r="Q322" s="9">
        <f>LOG(1+ABS('3. BD Comp Media resumida'!Q322))</f>
        <v>0.2460481646467377</v>
      </c>
      <c r="R322" s="9">
        <v>0.19308371322292869</v>
      </c>
      <c r="S322" s="9">
        <f>LOG(1+ABS('3. BD Comp Media resumida'!S322))</f>
        <v>0.31614805236843141</v>
      </c>
      <c r="T322" s="9">
        <f>LOG(1+ABS('3. BD Comp Media resumida'!T322))</f>
        <v>4.4331599592034997E-2</v>
      </c>
      <c r="U322" s="9" t="s">
        <v>266</v>
      </c>
      <c r="V322" s="16">
        <v>15.826559494389901</v>
      </c>
      <c r="W322" s="17">
        <f>MEDIAN(W323:W326)</f>
        <v>0.23910044320379908</v>
      </c>
    </row>
    <row r="323" spans="1:23" x14ac:dyDescent="0.3">
      <c r="A323" s="6" t="s">
        <v>78</v>
      </c>
      <c r="B323">
        <v>900376423</v>
      </c>
      <c r="C323" s="7">
        <v>2020</v>
      </c>
      <c r="D323" t="s">
        <v>196</v>
      </c>
      <c r="E323" s="9">
        <v>0.62253092862482662</v>
      </c>
      <c r="F323" s="9">
        <v>0.17477667944155206</v>
      </c>
      <c r="G323" s="9">
        <v>0.79730760806637868</v>
      </c>
      <c r="H323" s="9">
        <v>0.34955335888310413</v>
      </c>
      <c r="I323" s="9">
        <v>0.20269239193362132</v>
      </c>
      <c r="J323" s="9">
        <v>-5.3313056303548934E-2</v>
      </c>
      <c r="K323" s="9">
        <f>LOG(1+ABS('3. BD Comp Media resumida'!K323))</f>
        <v>0.17096455242591627</v>
      </c>
      <c r="L323" s="9">
        <f>LOG(1+ABS('3. BD Comp Media resumida'!L323))</f>
        <v>1.6324324243335231</v>
      </c>
      <c r="M323" s="16">
        <v>14.480752997568764</v>
      </c>
      <c r="N323" s="9">
        <f>LOG(1+ABS('3. BD Comp Media resumida'!N323))</f>
        <v>9.7439087712641745E-2</v>
      </c>
      <c r="O323" s="16">
        <v>3.5618649502550497</v>
      </c>
      <c r="P323" s="9">
        <v>0.21836262096637363</v>
      </c>
      <c r="Q323" s="9">
        <f>LOG(1+ABS('3. BD Comp Media resumida'!Q323))</f>
        <v>0.27906811884459315</v>
      </c>
      <c r="R323" s="9">
        <v>0.51585378017668215</v>
      </c>
      <c r="S323" s="9">
        <f>LOG(1+ABS('3. BD Comp Media resumida'!S323))</f>
        <v>0.5223520131457744</v>
      </c>
      <c r="T323" s="9">
        <f>LOG(1+ABS('3. BD Comp Media resumida'!T323))</f>
        <v>7.5862499083309776E-2</v>
      </c>
      <c r="U323" s="9" t="s">
        <v>266</v>
      </c>
      <c r="V323" s="16">
        <v>15.569448561302506</v>
      </c>
      <c r="W323" s="9">
        <v>-0.22671757359978051</v>
      </c>
    </row>
    <row r="324" spans="1:23" x14ac:dyDescent="0.3">
      <c r="A324" s="6" t="s">
        <v>78</v>
      </c>
      <c r="B324">
        <v>900376423</v>
      </c>
      <c r="C324" s="7">
        <v>2021</v>
      </c>
      <c r="D324" t="s">
        <v>196</v>
      </c>
      <c r="E324" s="9">
        <v>0.4998716988720005</v>
      </c>
      <c r="F324" s="9">
        <v>8.0526089646724225E-2</v>
      </c>
      <c r="G324" s="9">
        <v>0.5803977885187247</v>
      </c>
      <c r="H324" s="9">
        <v>0.22376917201504801</v>
      </c>
      <c r="I324" s="9">
        <v>0.4196022114812753</v>
      </c>
      <c r="J324" s="9">
        <v>9.4943762870486392E-2</v>
      </c>
      <c r="K324" s="9">
        <f>LOG(1+ABS('3. BD Comp Media resumida'!K324))</f>
        <v>8.9414081588252758E-2</v>
      </c>
      <c r="L324" s="9">
        <f>LOG(1+ABS('3. BD Comp Media resumida'!L324))</f>
        <v>0.18829087947327935</v>
      </c>
      <c r="M324" s="16">
        <v>14.508259159101994</v>
      </c>
      <c r="N324" s="9">
        <f>LOG(1+ABS('3. BD Comp Media resumida'!N324))</f>
        <v>1.1945774172221091E-2</v>
      </c>
      <c r="O324" s="16">
        <v>6.207574477600815</v>
      </c>
      <c r="P324" s="9">
        <v>0.22882268584030735</v>
      </c>
      <c r="Q324" s="9">
        <f>LOG(1+ABS('3. BD Comp Media resumida'!Q324))</f>
        <v>1.3492951039499761</v>
      </c>
      <c r="R324" s="9">
        <v>0.54403929966091491</v>
      </c>
      <c r="S324" s="9">
        <f>LOG(1+ABS('3. BD Comp Media resumida'!S324))</f>
        <v>0.50484679644822672</v>
      </c>
      <c r="T324" s="9">
        <f>LOG(1+ABS('3. BD Comp Media resumida'!T324))</f>
        <v>8.7216584941083336E-2</v>
      </c>
      <c r="U324" s="9" t="s">
        <v>266</v>
      </c>
      <c r="V324" s="16">
        <v>16.036593687421988</v>
      </c>
      <c r="W324" s="9">
        <v>0.59543292560602179</v>
      </c>
    </row>
    <row r="325" spans="1:23" x14ac:dyDescent="0.3">
      <c r="A325" s="6" t="s">
        <v>78</v>
      </c>
      <c r="B325">
        <v>900376423</v>
      </c>
      <c r="C325" s="7">
        <v>2022</v>
      </c>
      <c r="D325" t="s">
        <v>196</v>
      </c>
      <c r="E325" s="9">
        <v>0.38150468192886516</v>
      </c>
      <c r="F325" s="9">
        <v>0.20756993332526627</v>
      </c>
      <c r="G325" s="9">
        <v>0.58907461525413152</v>
      </c>
      <c r="H325" s="9">
        <v>0.4506636254987344</v>
      </c>
      <c r="I325" s="9">
        <v>0.41092538474586854</v>
      </c>
      <c r="J325" s="9">
        <v>0.11263579717786683</v>
      </c>
      <c r="K325" s="9">
        <f>LOG(1+ABS('3. BD Comp Media resumida'!K325))</f>
        <v>6.6183341650753749E-2</v>
      </c>
      <c r="L325" s="9">
        <f>LOG(1+ABS('3. BD Comp Media resumida'!L325))</f>
        <v>0.61444871400953771</v>
      </c>
      <c r="M325" s="16">
        <v>15.101891209276943</v>
      </c>
      <c r="N325" s="9">
        <f>LOG(1+ABS('3. BD Comp Media resumida'!N325))</f>
        <v>0.25781112367189457</v>
      </c>
      <c r="O325" s="16">
        <v>1.837957337159422</v>
      </c>
      <c r="P325" s="9">
        <v>0.22020039440146622</v>
      </c>
      <c r="Q325" s="9">
        <f>LOG(1+ABS('3. BD Comp Media resumida'!Q325))</f>
        <v>0.12276385272725697</v>
      </c>
      <c r="R325" s="9">
        <v>0.51075349024301164</v>
      </c>
      <c r="S325" s="9">
        <f>LOG(1+ABS('3. BD Comp Media resumida'!S325))</f>
        <v>0.22577595465318062</v>
      </c>
      <c r="T325" s="9">
        <f>LOG(1+ABS('3. BD Comp Media resumida'!T325))</f>
        <v>8.1561116510880702E-2</v>
      </c>
      <c r="U325" s="9" t="s">
        <v>266</v>
      </c>
      <c r="V325" s="16">
        <v>16.271496249544967</v>
      </c>
      <c r="W325" s="9">
        <v>0.26478552471225614</v>
      </c>
    </row>
    <row r="326" spans="1:23" x14ac:dyDescent="0.3">
      <c r="A326" s="6" t="s">
        <v>78</v>
      </c>
      <c r="B326">
        <v>900376423</v>
      </c>
      <c r="C326" s="7">
        <v>2023</v>
      </c>
      <c r="D326" t="s">
        <v>196</v>
      </c>
      <c r="E326" s="9">
        <v>0.35137703426334599</v>
      </c>
      <c r="F326" s="9">
        <v>7.0081937443244757E-2</v>
      </c>
      <c r="G326" s="9">
        <v>0.42145897170659075</v>
      </c>
      <c r="H326" s="9">
        <v>0.33730224790382418</v>
      </c>
      <c r="I326" s="9">
        <v>0.57854102829340925</v>
      </c>
      <c r="J326" s="9">
        <v>0.12760575539283545</v>
      </c>
      <c r="K326" s="9">
        <f>LOG(1+ABS('3. BD Comp Media resumida'!K326))</f>
        <v>5.0367579839793029E-2</v>
      </c>
      <c r="L326" s="9">
        <f>LOG(1+ABS('3. BD Comp Media resumida'!L326))</f>
        <v>1.0214591920981708</v>
      </c>
      <c r="M326" s="16">
        <v>15.396483767411898</v>
      </c>
      <c r="N326" s="9">
        <f>LOG(1+ABS('3. BD Comp Media resumida'!N326))</f>
        <v>0.12793992240777399</v>
      </c>
      <c r="O326" s="16">
        <v>5.0138030865357512</v>
      </c>
      <c r="P326" s="9">
        <v>0.18137664534908965</v>
      </c>
      <c r="Q326" s="9">
        <f>LOG(1+ABS('3. BD Comp Media resumida'!Q326))</f>
        <v>0.21030954101881111</v>
      </c>
      <c r="R326" s="9">
        <v>0.48610742717169003</v>
      </c>
      <c r="S326" s="9">
        <f>LOG(1+ABS('3. BD Comp Media resumida'!S326))</f>
        <v>2.3693725269695171E-2</v>
      </c>
      <c r="T326" s="9">
        <f>LOG(1+ABS('3. BD Comp Media resumida'!T326))</f>
        <v>6.539546094333859E-2</v>
      </c>
      <c r="U326" s="9" t="s">
        <v>266</v>
      </c>
      <c r="V326" s="16">
        <v>16.464935246033203</v>
      </c>
      <c r="W326" s="9">
        <v>0.21341536169534203</v>
      </c>
    </row>
    <row r="327" spans="1:23" x14ac:dyDescent="0.3">
      <c r="A327" s="6" t="s">
        <v>78</v>
      </c>
      <c r="B327">
        <v>900383177</v>
      </c>
      <c r="C327" s="7">
        <v>2019</v>
      </c>
      <c r="D327" t="s">
        <v>198</v>
      </c>
      <c r="E327" s="9">
        <v>0.39644765721920028</v>
      </c>
      <c r="F327" s="9">
        <v>4.155274835385056E-2</v>
      </c>
      <c r="G327" s="9">
        <v>0.43800040557305087</v>
      </c>
      <c r="H327" s="9">
        <v>5.9182651016318352E-2</v>
      </c>
      <c r="I327" s="9">
        <v>0.56199959442694913</v>
      </c>
      <c r="J327" s="9">
        <v>7.8175269740117584E-2</v>
      </c>
      <c r="K327" s="9">
        <f>LOG(1+ABS('3. BD Comp Media resumida'!K327))</f>
        <v>9.7519437619974017E-2</v>
      </c>
      <c r="L327" s="9">
        <f>LOG(1+ABS('3. BD Comp Media resumida'!L327))</f>
        <v>1.5108733976866044</v>
      </c>
      <c r="M327" s="16">
        <v>14.332302348708769</v>
      </c>
      <c r="N327" s="9">
        <f>LOG(1+ABS('3. BD Comp Media resumida'!N327))</f>
        <v>2.0983264075238376E-2</v>
      </c>
      <c r="O327" s="16">
        <v>9.5408287760697004</v>
      </c>
      <c r="P327" s="9">
        <v>0.36724401183319016</v>
      </c>
      <c r="Q327" s="9">
        <f>LOG(1+ABS('3. BD Comp Media resumida'!Q327))</f>
        <v>0.2965273521317775</v>
      </c>
      <c r="R327" s="9">
        <v>0.63178977001622294</v>
      </c>
      <c r="S327" s="9">
        <f>LOG(1+ABS('3. BD Comp Media resumida'!S327))</f>
        <v>4.4867570504017323E-2</v>
      </c>
      <c r="T327" s="9">
        <f>LOG(1+ABS('3. BD Comp Media resumida'!T327))</f>
        <v>5.8910034901808586E-2</v>
      </c>
      <c r="U327" s="9" t="s">
        <v>266</v>
      </c>
      <c r="V327" s="16">
        <v>15.650431842196394</v>
      </c>
      <c r="W327" s="17">
        <f>MEDIAN(W328:W331)</f>
        <v>0.18307278735626797</v>
      </c>
    </row>
    <row r="328" spans="1:23" x14ac:dyDescent="0.3">
      <c r="A328" s="6" t="s">
        <v>78</v>
      </c>
      <c r="B328">
        <v>900383177</v>
      </c>
      <c r="C328" s="7">
        <v>2020</v>
      </c>
      <c r="D328" t="s">
        <v>198</v>
      </c>
      <c r="E328" s="9">
        <v>0.28880201132480698</v>
      </c>
      <c r="F328" s="9">
        <v>0.15425579760599933</v>
      </c>
      <c r="G328" s="9">
        <v>0.44305780893080632</v>
      </c>
      <c r="H328" s="9">
        <v>0.26925789088518504</v>
      </c>
      <c r="I328" s="9">
        <v>0.55694219106919374</v>
      </c>
      <c r="J328" s="9">
        <v>4.1111186456002348E-2</v>
      </c>
      <c r="K328" s="9">
        <f>LOG(1+ABS('3. BD Comp Media resumida'!K328))</f>
        <v>8.0863075008321225E-2</v>
      </c>
      <c r="L328" s="9">
        <f>LOG(1+ABS('3. BD Comp Media resumida'!L328))</f>
        <v>1.5972340706177302</v>
      </c>
      <c r="M328" s="16">
        <v>14.403853734651646</v>
      </c>
      <c r="N328" s="9">
        <f>LOG(1+ABS('3. BD Comp Media resumida'!N328))</f>
        <v>3.1074372087521729E-2</v>
      </c>
      <c r="O328" s="16">
        <v>1.8722279214585245</v>
      </c>
      <c r="P328" s="9">
        <v>0.41349093449091118</v>
      </c>
      <c r="Q328" s="9">
        <f>LOG(1+ABS('3. BD Comp Media resumida'!Q328))</f>
        <v>0.7353606947870347</v>
      </c>
      <c r="R328" s="9">
        <v>0.58611317477715186</v>
      </c>
      <c r="S328" s="9">
        <f>LOG(1+ABS('3. BD Comp Media resumida'!S328))</f>
        <v>0.24315087252529086</v>
      </c>
      <c r="T328" s="9">
        <f>LOG(1+ABS('3. BD Comp Media resumida'!T328))</f>
        <v>1.4415331864222497E-2</v>
      </c>
      <c r="U328" s="9" t="s">
        <v>266</v>
      </c>
      <c r="V328" s="16">
        <v>15.251284131519592</v>
      </c>
      <c r="W328" s="9">
        <v>-0.32910840381755313</v>
      </c>
    </row>
    <row r="329" spans="1:23" x14ac:dyDescent="0.3">
      <c r="A329" s="6" t="s">
        <v>78</v>
      </c>
      <c r="B329">
        <v>900383177</v>
      </c>
      <c r="C329" s="7">
        <v>2021</v>
      </c>
      <c r="D329" t="s">
        <v>198</v>
      </c>
      <c r="E329" s="9">
        <v>0.36956703122138651</v>
      </c>
      <c r="F329" s="9">
        <v>7.2546678210478069E-2</v>
      </c>
      <c r="G329" s="9">
        <v>0.44211370943186462</v>
      </c>
      <c r="H329" s="9">
        <v>0.10863716204282119</v>
      </c>
      <c r="I329" s="9">
        <v>0.55788629056813543</v>
      </c>
      <c r="J329" s="9">
        <v>8.5522729078284634E-2</v>
      </c>
      <c r="K329" s="9">
        <f>LOG(1+ABS('3. BD Comp Media resumida'!K329))</f>
        <v>0.10209195217729881</v>
      </c>
      <c r="L329" s="9">
        <f>LOG(1+ABS('3. BD Comp Media resumida'!L329))</f>
        <v>1.5199104696931596</v>
      </c>
      <c r="M329" s="16">
        <v>14.428381086821245</v>
      </c>
      <c r="N329" s="9">
        <f>LOG(1+ABS('3. BD Comp Media resumida'!N329))</f>
        <v>1.0652093702954746E-2</v>
      </c>
      <c r="O329" s="16">
        <v>5.0941964585776063</v>
      </c>
      <c r="P329" s="9">
        <v>0.38145885458373469</v>
      </c>
      <c r="Q329" s="9">
        <f>LOG(1+ABS('3. BD Comp Media resumida'!Q329))</f>
        <v>1.5576428086600904</v>
      </c>
      <c r="R329" s="9">
        <v>0.61834555799844182</v>
      </c>
      <c r="S329" s="9">
        <f>LOG(1+ABS('3. BD Comp Media resumida'!S329))</f>
        <v>0.83041881245868654</v>
      </c>
      <c r="T329" s="9">
        <f>LOG(1+ABS('3. BD Comp Media resumida'!T329))</f>
        <v>8.7377200220020337E-2</v>
      </c>
      <c r="U329" s="9" t="s">
        <v>266</v>
      </c>
      <c r="V329" s="16">
        <v>15.878203242342387</v>
      </c>
      <c r="W329" s="9">
        <v>0.87183477103282381</v>
      </c>
    </row>
    <row r="330" spans="1:23" x14ac:dyDescent="0.3">
      <c r="A330" s="6" t="s">
        <v>78</v>
      </c>
      <c r="B330">
        <v>900383177</v>
      </c>
      <c r="C330" s="7">
        <v>2022</v>
      </c>
      <c r="D330" t="s">
        <v>198</v>
      </c>
      <c r="E330" s="9">
        <v>0.68920227856436178</v>
      </c>
      <c r="F330" s="9">
        <v>2.6686221386295277E-2</v>
      </c>
      <c r="G330" s="9">
        <v>0.71588849995065706</v>
      </c>
      <c r="H330" s="9">
        <v>1.7448316411617726E-3</v>
      </c>
      <c r="I330" s="9">
        <v>0.28411150004934294</v>
      </c>
      <c r="J330" s="9">
        <v>8.5119841501198293E-2</v>
      </c>
      <c r="K330" s="9">
        <f>LOG(1+ABS('3. BD Comp Media resumida'!K330))</f>
        <v>0.17497923181696368</v>
      </c>
      <c r="L330" s="9">
        <f>LOG(1+ABS('3. BD Comp Media resumida'!L330))</f>
        <v>1.8637310166077017</v>
      </c>
      <c r="M330" s="16">
        <v>14.695839963109441</v>
      </c>
      <c r="N330" s="9">
        <f>LOG(1+ABS('3. BD Comp Media resumida'!N330))</f>
        <v>0.11615591410800787</v>
      </c>
      <c r="O330" s="16">
        <v>25.826147081216302</v>
      </c>
      <c r="P330" s="9">
        <v>0.43988582299412776</v>
      </c>
      <c r="Q330" s="9">
        <f>LOG(1+ABS('3. BD Comp Media resumida'!Q330))</f>
        <v>0.2445291215936673</v>
      </c>
      <c r="R330" s="9">
        <v>0.56000180785787912</v>
      </c>
      <c r="S330" s="9">
        <f>LOG(1+ABS('3. BD Comp Media resumida'!S330))</f>
        <v>0.14200826614741532</v>
      </c>
      <c r="T330" s="9">
        <f>LOG(1+ABS('3. BD Comp Media resumida'!T330))</f>
        <v>9.2204805714992663E-2</v>
      </c>
      <c r="U330" s="9" t="s">
        <v>266</v>
      </c>
      <c r="V330" s="16">
        <v>16.086700438547332</v>
      </c>
      <c r="W330" s="9">
        <v>0.23182547626992078</v>
      </c>
    </row>
    <row r="331" spans="1:23" x14ac:dyDescent="0.3">
      <c r="A331" s="6" t="s">
        <v>78</v>
      </c>
      <c r="B331">
        <v>900383177</v>
      </c>
      <c r="C331" s="7">
        <v>2023</v>
      </c>
      <c r="D331" t="s">
        <v>198</v>
      </c>
      <c r="E331" s="9">
        <v>0.5621398649170356</v>
      </c>
      <c r="F331" s="9">
        <v>4.0531432766714261E-2</v>
      </c>
      <c r="G331" s="9">
        <v>0.60267129768374983</v>
      </c>
      <c r="H331" s="9">
        <v>1.542421835228098E-2</v>
      </c>
      <c r="I331" s="9">
        <v>0.39732870231625012</v>
      </c>
      <c r="J331" s="9">
        <v>5.0339632685992439E-2</v>
      </c>
      <c r="K331" s="9">
        <f>LOG(1+ABS('3. BD Comp Media resumida'!K331))</f>
        <v>0.1271198609718851</v>
      </c>
      <c r="L331" s="9">
        <f>LOG(1+ABS('3. BD Comp Media resumida'!L331))</f>
        <v>1.5842567170403707</v>
      </c>
      <c r="M331" s="16">
        <v>14.645096338622899</v>
      </c>
      <c r="N331" s="9">
        <f>LOG(1+ABS('3. BD Comp Media resumida'!N331))</f>
        <v>2.0973202445739605E-2</v>
      </c>
      <c r="O331" s="16">
        <v>13.869232507829905</v>
      </c>
      <c r="P331" s="9">
        <v>0.42495252727636779</v>
      </c>
      <c r="Q331" s="9">
        <f>LOG(1+ABS('3. BD Comp Media resumida'!Q331))</f>
        <v>0.5699309941484052</v>
      </c>
      <c r="R331" s="9">
        <v>0.57016562342275612</v>
      </c>
      <c r="S331" s="9">
        <f>LOG(1+ABS('3. BD Comp Media resumida'!S331))</f>
        <v>0.2053276806130577</v>
      </c>
      <c r="T331" s="9">
        <f>LOG(1+ABS('3. BD Comp Media resumida'!T331))</f>
        <v>4.0771716393990839E-2</v>
      </c>
      <c r="U331" s="9" t="s">
        <v>266</v>
      </c>
      <c r="V331" s="16">
        <v>16.212733877780071</v>
      </c>
      <c r="W331" s="9">
        <v>0.13432009844261517</v>
      </c>
    </row>
    <row r="332" spans="1:23" x14ac:dyDescent="0.3">
      <c r="A332" s="6" t="s">
        <v>78</v>
      </c>
      <c r="B332">
        <v>900387375</v>
      </c>
      <c r="C332" s="7">
        <v>2019</v>
      </c>
      <c r="D332" t="s">
        <v>199</v>
      </c>
      <c r="E332" s="9">
        <v>0.30608553091115559</v>
      </c>
      <c r="F332" s="9">
        <v>0.40736882133238872</v>
      </c>
      <c r="G332" s="9">
        <v>0.71345435224354437</v>
      </c>
      <c r="H332" s="9">
        <v>0.82108424520559686</v>
      </c>
      <c r="I332" s="9">
        <v>0.28654564775645563</v>
      </c>
      <c r="J332" s="9">
        <v>1.9170458909082824E-2</v>
      </c>
      <c r="K332" s="9">
        <f>LOG(1+ABS('3. BD Comp Media resumida'!K332))</f>
        <v>6.9034442885393427E-2</v>
      </c>
      <c r="L332" s="9">
        <f>LOG(1+ABS('3. BD Comp Media resumida'!L332))</f>
        <v>1.465169154505052</v>
      </c>
      <c r="M332" s="16">
        <v>14.56299487073368</v>
      </c>
      <c r="N332" s="9">
        <f>LOG(1+ABS('3. BD Comp Media resumida'!N332))</f>
        <v>4.7634710742151594E-2</v>
      </c>
      <c r="O332" s="16">
        <v>0.75137201200139958</v>
      </c>
      <c r="P332" s="9">
        <v>0.577538463432687</v>
      </c>
      <c r="Q332" s="9">
        <f>LOG(1+ABS('3. BD Comp Media resumida'!Q332))</f>
        <v>0.36353951757231001</v>
      </c>
      <c r="R332" s="9">
        <v>0.40759186638512163</v>
      </c>
      <c r="S332" s="9">
        <f>LOG(1+ABS('3. BD Comp Media resumida'!S332))</f>
        <v>6.1165067016851447E-2</v>
      </c>
      <c r="T332" s="9">
        <f>LOG(1+ABS('3. BD Comp Media resumida'!T332))</f>
        <v>3.635151571953097E-2</v>
      </c>
      <c r="U332" s="9" t="s">
        <v>266</v>
      </c>
      <c r="V332" s="16">
        <v>14.665039926683711</v>
      </c>
      <c r="W332" s="17">
        <f>MEDIAN(W333:W336)</f>
        <v>0.18618799888527598</v>
      </c>
    </row>
    <row r="333" spans="1:23" x14ac:dyDescent="0.3">
      <c r="A333" s="6" t="s">
        <v>78</v>
      </c>
      <c r="B333">
        <v>900387375</v>
      </c>
      <c r="C333" s="7">
        <v>2020</v>
      </c>
      <c r="D333" t="s">
        <v>199</v>
      </c>
      <c r="E333" s="9">
        <v>0.1257148839283532</v>
      </c>
      <c r="F333" s="9">
        <v>0.53787449402981702</v>
      </c>
      <c r="G333" s="9">
        <v>0.66358937795817019</v>
      </c>
      <c r="H333" s="9">
        <v>0.10857288852998973</v>
      </c>
      <c r="I333" s="9">
        <v>0.33641062204182981</v>
      </c>
      <c r="J333" s="9">
        <v>8.1900066095128746E-2</v>
      </c>
      <c r="K333" s="9">
        <f>LOG(1+ABS('3. BD Comp Media resumida'!K333))</f>
        <v>0.16202781991996662</v>
      </c>
      <c r="L333" s="9">
        <f>LOG(1+ABS('3. BD Comp Media resumida'!L333))</f>
        <v>2.0163699885734729</v>
      </c>
      <c r="M333" s="16">
        <v>14.589481218238999</v>
      </c>
      <c r="N333" s="9">
        <f>LOG(1+ABS('3. BD Comp Media resumida'!N333))</f>
        <v>1.1502874567331943E-2</v>
      </c>
      <c r="O333" s="16">
        <v>0.23372531198957391</v>
      </c>
      <c r="P333" s="9">
        <v>0.57020493377710979</v>
      </c>
      <c r="Q333" s="9">
        <f>LOG(1+ABS('3. BD Comp Media resumida'!Q333))</f>
        <v>0.93128688630499523</v>
      </c>
      <c r="R333" s="9">
        <v>0.33838215904285224</v>
      </c>
      <c r="S333" s="9">
        <f>LOG(1+ABS('3. BD Comp Media resumida'!S333))</f>
        <v>0.33459249565577914</v>
      </c>
      <c r="T333" s="9">
        <f>LOG(1+ABS('3. BD Comp Media resumida'!T333))</f>
        <v>5.8933397843314262E-3</v>
      </c>
      <c r="U333" s="9" t="s">
        <v>266</v>
      </c>
      <c r="V333" s="16">
        <v>14.439035919291094</v>
      </c>
      <c r="W333" s="9">
        <v>-0.2022850950975521</v>
      </c>
    </row>
    <row r="334" spans="1:23" x14ac:dyDescent="0.3">
      <c r="A334" s="6" t="s">
        <v>78</v>
      </c>
      <c r="B334">
        <v>900387375</v>
      </c>
      <c r="C334" s="7">
        <v>2021</v>
      </c>
      <c r="D334" t="s">
        <v>199</v>
      </c>
      <c r="E334" s="9">
        <v>9.9933926062101483E-2</v>
      </c>
      <c r="F334" s="9">
        <v>0.55935134546011145</v>
      </c>
      <c r="G334" s="9">
        <v>0.65928527152221295</v>
      </c>
      <c r="H334" s="9">
        <v>0.10965148301731506</v>
      </c>
      <c r="I334" s="9">
        <v>0.34071472847778711</v>
      </c>
      <c r="J334" s="9">
        <v>9.1689589667717591E-2</v>
      </c>
      <c r="K334" s="9">
        <f>LOG(1+ABS('3. BD Comp Media resumida'!K334))</f>
        <v>0.16438695002944556</v>
      </c>
      <c r="L334" s="9">
        <f>LOG(1+ABS('3. BD Comp Media resumida'!L334))</f>
        <v>2.0215683248381424</v>
      </c>
      <c r="M334" s="16">
        <v>14.730075401349335</v>
      </c>
      <c r="N334" s="9">
        <f>LOG(1+ABS('3. BD Comp Media resumida'!N334))</f>
        <v>6.1059277912514295E-2</v>
      </c>
      <c r="O334" s="16">
        <v>0.17866038380563437</v>
      </c>
      <c r="P334" s="9">
        <v>0.48277209219578243</v>
      </c>
      <c r="Q334" s="9">
        <f>LOG(1+ABS('3. BD Comp Media resumida'!Q334))</f>
        <v>0.62119171797190409</v>
      </c>
      <c r="R334" s="9">
        <v>0.43780455016630676</v>
      </c>
      <c r="S334" s="9">
        <f>LOG(1+ABS('3. BD Comp Media resumida'!S334))</f>
        <v>0.61062063751120099</v>
      </c>
      <c r="T334" s="9">
        <f>LOG(1+ABS('3. BD Comp Media resumida'!T334))</f>
        <v>2.0538241361071696E-2</v>
      </c>
      <c r="U334" s="9" t="s">
        <v>266</v>
      </c>
      <c r="V334" s="16">
        <v>14.83112341103261</v>
      </c>
      <c r="W334" s="9">
        <v>0.48006719939447651</v>
      </c>
    </row>
    <row r="335" spans="1:23" x14ac:dyDescent="0.3">
      <c r="A335" s="6" t="s">
        <v>78</v>
      </c>
      <c r="B335">
        <v>900387375</v>
      </c>
      <c r="C335" s="7">
        <v>2022</v>
      </c>
      <c r="D335" t="s">
        <v>199</v>
      </c>
      <c r="E335" s="9">
        <v>0.1511059937772844</v>
      </c>
      <c r="F335" s="9">
        <v>0.48022600066944332</v>
      </c>
      <c r="G335" s="9">
        <v>0.63133199444672772</v>
      </c>
      <c r="H335" s="9">
        <v>8.9682452252733205E-2</v>
      </c>
      <c r="I335" s="9">
        <v>0.36866800555327228</v>
      </c>
      <c r="J335" s="9">
        <v>0.14110046048902278</v>
      </c>
      <c r="K335" s="9">
        <f>LOG(1+ABS('3. BD Comp Media resumida'!K335))</f>
        <v>0.15141604849885162</v>
      </c>
      <c r="L335" s="9">
        <f>LOG(1+ABS('3. BD Comp Media resumida'!L335))</f>
        <v>2.1587289660477129</v>
      </c>
      <c r="M335" s="16">
        <v>14.856565765099736</v>
      </c>
      <c r="N335" s="9">
        <f>LOG(1+ABS('3. BD Comp Media resumida'!N335))</f>
        <v>5.4934066990733783E-2</v>
      </c>
      <c r="O335" s="16">
        <v>0.31465600272921512</v>
      </c>
      <c r="P335" s="9">
        <v>0.41492844441996407</v>
      </c>
      <c r="Q335" s="9">
        <f>LOG(1+ABS('3. BD Comp Media resumida'!Q335))</f>
        <v>0.6156199583042562</v>
      </c>
      <c r="R335" s="9">
        <v>0.51508507155558003</v>
      </c>
      <c r="S335" s="9">
        <f>LOG(1+ABS('3. BD Comp Media resumida'!S335))</f>
        <v>0.20513079611218366</v>
      </c>
      <c r="T335" s="9">
        <f>LOG(1+ABS('3. BD Comp Media resumida'!T335))</f>
        <v>2.8748553960031849E-2</v>
      </c>
      <c r="U335" s="9" t="s">
        <v>266</v>
      </c>
      <c r="V335" s="16">
        <v>15.182921494191982</v>
      </c>
      <c r="W335" s="9">
        <v>0.42162144542575208</v>
      </c>
    </row>
    <row r="336" spans="1:23" x14ac:dyDescent="0.3">
      <c r="A336" s="6" t="s">
        <v>78</v>
      </c>
      <c r="B336">
        <v>900387375</v>
      </c>
      <c r="C336" s="7">
        <v>2023</v>
      </c>
      <c r="D336" t="s">
        <v>199</v>
      </c>
      <c r="E336" s="9">
        <v>5.7521896029425583E-2</v>
      </c>
      <c r="F336" s="9">
        <v>0.60056048428107767</v>
      </c>
      <c r="G336" s="9">
        <v>0.65808238031050326</v>
      </c>
      <c r="H336" s="9">
        <v>0.16350344195411842</v>
      </c>
      <c r="I336" s="9">
        <v>0.34191761968949674</v>
      </c>
      <c r="J336" s="9">
        <v>4.2010483729639607E-2</v>
      </c>
      <c r="K336" s="9">
        <f>LOG(1+ABS('3. BD Comp Media resumida'!K336))</f>
        <v>0.18442451445021621</v>
      </c>
      <c r="L336" s="9">
        <f>LOG(1+ABS('3. BD Comp Media resumida'!L336))</f>
        <v>2.3839696607327054</v>
      </c>
      <c r="M336" s="16">
        <v>14.949154026704262</v>
      </c>
      <c r="N336" s="9">
        <f>LOG(1+ABS('3. BD Comp Media resumida'!N336))</f>
        <v>4.0210571103860192E-2</v>
      </c>
      <c r="O336" s="16">
        <v>9.5780354410570687E-2</v>
      </c>
      <c r="P336" s="9">
        <v>0.45370195136332797</v>
      </c>
      <c r="Q336" s="9">
        <f>LOG(1+ABS('3. BD Comp Media resumida'!Q336))</f>
        <v>0.17829560543607864</v>
      </c>
      <c r="R336" s="9">
        <v>0.48250055681509491</v>
      </c>
      <c r="S336" s="9">
        <f>LOG(1+ABS('3. BD Comp Media resumida'!S336))</f>
        <v>0.28016938794208313</v>
      </c>
      <c r="T336" s="9">
        <f>LOG(1+ABS('3. BD Comp Media resumida'!T336))</f>
        <v>2.5338188452454736E-3</v>
      </c>
      <c r="U336" s="9" t="s">
        <v>266</v>
      </c>
      <c r="V336" s="16">
        <v>15.132422150168518</v>
      </c>
      <c r="W336" s="9">
        <v>-4.9245447655200114E-2</v>
      </c>
    </row>
    <row r="337" spans="1:23" x14ac:dyDescent="0.3">
      <c r="A337" s="6" t="s">
        <v>78</v>
      </c>
      <c r="B337">
        <v>900390842</v>
      </c>
      <c r="C337" s="7">
        <v>2019</v>
      </c>
      <c r="D337" t="s">
        <v>202</v>
      </c>
      <c r="E337" s="9">
        <v>0.22922532484891747</v>
      </c>
      <c r="F337" s="9">
        <v>0.58976510296807438</v>
      </c>
      <c r="G337" s="9">
        <v>0.81899042781699183</v>
      </c>
      <c r="H337" s="9">
        <v>0.78261716185315922</v>
      </c>
      <c r="I337" s="9">
        <v>0.18100957218300817</v>
      </c>
      <c r="J337" s="9">
        <v>2.1569508250708871E-2</v>
      </c>
      <c r="K337" s="9">
        <f>LOG(1+ABS('3. BD Comp Media resumida'!K337))</f>
        <v>0.1229385738947011</v>
      </c>
      <c r="L337" s="9">
        <f>LOG(1+ABS('3. BD Comp Media resumida'!L337))</f>
        <v>2.2876994326177611</v>
      </c>
      <c r="M337" s="16">
        <v>16.027178876001791</v>
      </c>
      <c r="N337" s="9">
        <f>LOG(1+ABS('3. BD Comp Media resumida'!N337))</f>
        <v>1.302153095983075E-2</v>
      </c>
      <c r="O337" s="16">
        <v>0.38867224204231371</v>
      </c>
      <c r="P337" s="9">
        <v>0.73113898387427267</v>
      </c>
      <c r="Q337" s="9">
        <f>LOG(1+ABS('3. BD Comp Media resumida'!Q337))</f>
        <v>1.2394813523311914</v>
      </c>
      <c r="R337" s="9">
        <v>0.26886101612572727</v>
      </c>
      <c r="S337" s="9">
        <f>LOG(1+ABS('3. BD Comp Media resumida'!S337))</f>
        <v>0.49207404436505364</v>
      </c>
      <c r="T337" s="9">
        <f>LOG(1+ABS('3. BD Comp Media resumida'!T337))</f>
        <v>3.3640036599119406E-3</v>
      </c>
      <c r="U337" s="9" t="s">
        <v>267</v>
      </c>
      <c r="V337" s="16">
        <v>15.407414240342684</v>
      </c>
      <c r="W337" s="17">
        <f>MEDIAN(W338:W341)</f>
        <v>0.17813862456103247</v>
      </c>
    </row>
    <row r="338" spans="1:23" x14ac:dyDescent="0.3">
      <c r="A338" s="6" t="s">
        <v>78</v>
      </c>
      <c r="B338">
        <v>900390842</v>
      </c>
      <c r="C338" s="7">
        <v>2020</v>
      </c>
      <c r="D338" t="s">
        <v>202</v>
      </c>
      <c r="E338" s="9">
        <v>0.17096345340464936</v>
      </c>
      <c r="F338" s="9">
        <v>0.76912147201441894</v>
      </c>
      <c r="G338" s="9">
        <v>0.9400849254190683</v>
      </c>
      <c r="H338" s="9">
        <v>0.56252512495600837</v>
      </c>
      <c r="I338" s="9">
        <v>5.9915074580931683E-2</v>
      </c>
      <c r="J338" s="9">
        <v>-0.29688139642175493</v>
      </c>
      <c r="K338" s="9">
        <f>LOG(1+ABS('3. BD Comp Media resumida'!K338))</f>
        <v>7.2131541195827972E-2</v>
      </c>
      <c r="L338" s="9">
        <f>LOG(1+ABS('3. BD Comp Media resumida'!L338))</f>
        <v>2.2458851250485443</v>
      </c>
      <c r="M338" s="16">
        <v>15.913438665232432</v>
      </c>
      <c r="N338" s="9">
        <f>LOG(1+ABS('3. BD Comp Media resumida'!N338))</f>
        <v>4.4347740580572809E-2</v>
      </c>
      <c r="O338" s="16">
        <v>0.22228407296558253</v>
      </c>
      <c r="P338" s="9">
        <v>0.86031677937208595</v>
      </c>
      <c r="Q338" s="9">
        <f>LOG(1+ABS('3. BD Comp Media resumida'!Q338))</f>
        <v>0.85104812896698623</v>
      </c>
      <c r="R338" s="9">
        <v>9.6548548900342951E-2</v>
      </c>
      <c r="S338" s="9">
        <f>LOG(1+ABS('3. BD Comp Media resumida'!S338))</f>
        <v>0.9580042226258304</v>
      </c>
      <c r="T338" s="9">
        <f>LOG(1+ABS('3. BD Comp Media resumida'!T338))</f>
        <v>2.5989929137499212E-2</v>
      </c>
      <c r="U338" s="9" t="s">
        <v>267</v>
      </c>
      <c r="V338" s="16">
        <v>14.341918740579656</v>
      </c>
      <c r="W338" s="9">
        <v>-0.65544291549132083</v>
      </c>
    </row>
    <row r="339" spans="1:23" x14ac:dyDescent="0.3">
      <c r="A339" s="6" t="s">
        <v>78</v>
      </c>
      <c r="B339">
        <v>900390842</v>
      </c>
      <c r="C339" s="7">
        <v>2021</v>
      </c>
      <c r="D339" t="s">
        <v>202</v>
      </c>
      <c r="E339" s="9">
        <v>0.14108214282925247</v>
      </c>
      <c r="F339" s="9">
        <v>0.78356042429914941</v>
      </c>
      <c r="G339" s="9">
        <v>0.92464256712840187</v>
      </c>
      <c r="H339" s="9">
        <v>0.5754590179443918</v>
      </c>
      <c r="I339" s="9">
        <v>7.5357432871598129E-2</v>
      </c>
      <c r="J339" s="9">
        <v>2.7153379943284775E-2</v>
      </c>
      <c r="K339" s="9">
        <f>LOG(1+ABS('3. BD Comp Media resumida'!K339))</f>
        <v>6.4907824640246761E-2</v>
      </c>
      <c r="L339" s="9">
        <f>LOG(1+ABS('3. BD Comp Media resumida'!L339))</f>
        <v>2.031175988882068</v>
      </c>
      <c r="M339" s="16">
        <v>15.871067494902457</v>
      </c>
      <c r="N339" s="9">
        <f>LOG(1+ABS('3. BD Comp Media resumida'!N339))</f>
        <v>1.7653460327330579E-2</v>
      </c>
      <c r="O339" s="16">
        <v>0.18005266531351743</v>
      </c>
      <c r="P339" s="9">
        <v>0.88826704571277071</v>
      </c>
      <c r="Q339" s="9">
        <f>LOG(1+ABS('3. BD Comp Media resumida'!Q339))</f>
        <v>1.7256940466407142</v>
      </c>
      <c r="R339" s="9">
        <v>6.6731343136452889E-2</v>
      </c>
      <c r="S339" s="9">
        <f>LOG(1+ABS('3. BD Comp Media resumida'!S339))</f>
        <v>0.34236470087379856</v>
      </c>
      <c r="T339" s="9">
        <f>LOG(1+ABS('3. BD Comp Media resumida'!T339))</f>
        <v>5.5447617382060142E-3</v>
      </c>
      <c r="U339" s="9" t="s">
        <v>267</v>
      </c>
      <c r="V339" s="16">
        <v>15.493903287827946</v>
      </c>
      <c r="W339" s="9">
        <v>2.1644667160117224</v>
      </c>
    </row>
    <row r="340" spans="1:23" x14ac:dyDescent="0.3">
      <c r="A340" s="6" t="s">
        <v>78</v>
      </c>
      <c r="B340">
        <v>900390842</v>
      </c>
      <c r="C340" s="7">
        <v>2022</v>
      </c>
      <c r="D340" t="s">
        <v>202</v>
      </c>
      <c r="E340" s="9">
        <v>0.20433846048324319</v>
      </c>
      <c r="F340" s="9">
        <v>0.745598418048534</v>
      </c>
      <c r="G340" s="9">
        <v>0.94993687853177722</v>
      </c>
      <c r="H340" s="9">
        <v>0.6057471271805378</v>
      </c>
      <c r="I340" s="9">
        <v>5.0063121468222824E-2</v>
      </c>
      <c r="J340" s="9">
        <v>-2.7975959405501332E-2</v>
      </c>
      <c r="K340" s="9">
        <f>LOG(1+ABS('3. BD Comp Media resumida'!K340))</f>
        <v>7.7202123589669769E-2</v>
      </c>
      <c r="L340" s="9">
        <f>LOG(1+ABS('3. BD Comp Media resumida'!L340))</f>
        <v>2.0382971027478289</v>
      </c>
      <c r="M340" s="16">
        <v>15.860252600382569</v>
      </c>
      <c r="N340" s="9">
        <f>LOG(1+ABS('3. BD Comp Media resumida'!N340))</f>
        <v>4.6465960812936023E-3</v>
      </c>
      <c r="O340" s="16">
        <v>0.27405967547257054</v>
      </c>
      <c r="P340" s="9">
        <v>0.88853906963291196</v>
      </c>
      <c r="Q340" s="9">
        <f>LOG(1+ABS('3. BD Comp Media resumida'!Q340))</f>
        <v>1.5212320581906267</v>
      </c>
      <c r="R340" s="9">
        <v>6.338171890984598E-2</v>
      </c>
      <c r="S340" s="9">
        <f>LOG(1+ABS('3. BD Comp Media resumida'!S340))</f>
        <v>0.6031954419272394</v>
      </c>
      <c r="T340" s="9">
        <f>LOG(1+ABS('3. BD Comp Media resumida'!T340))</f>
        <v>1.1195493258891851E-2</v>
      </c>
      <c r="U340" s="9" t="s">
        <v>267</v>
      </c>
      <c r="V340" s="16">
        <v>15.791367783387539</v>
      </c>
      <c r="W340" s="9">
        <v>0.3464405698851527</v>
      </c>
    </row>
    <row r="341" spans="1:23" x14ac:dyDescent="0.3">
      <c r="A341" s="6" t="s">
        <v>78</v>
      </c>
      <c r="B341">
        <v>900390842</v>
      </c>
      <c r="C341" s="7">
        <v>2023</v>
      </c>
      <c r="D341" t="s">
        <v>202</v>
      </c>
      <c r="E341" s="9">
        <v>0.2776810567496702</v>
      </c>
      <c r="F341" s="9">
        <v>0.67003943860041804</v>
      </c>
      <c r="G341" s="9">
        <v>0.94772049535008818</v>
      </c>
      <c r="H341" s="9">
        <v>1.0732847428942158</v>
      </c>
      <c r="I341" s="9">
        <v>5.2279504649911816E-2</v>
      </c>
      <c r="J341" s="9">
        <v>1.9631371203020424E-3</v>
      </c>
      <c r="K341" s="9">
        <f>LOG(1+ABS('3. BD Comp Media resumida'!K341))</f>
        <v>0.10064836588456091</v>
      </c>
      <c r="L341" s="9">
        <f>LOG(1+ABS('3. BD Comp Media resumida'!L341))</f>
        <v>2.1083226578087437</v>
      </c>
      <c r="M341" s="16">
        <v>15.840673828326562</v>
      </c>
      <c r="N341" s="9">
        <f>LOG(1+ABS('3. BD Comp Media resumida'!N341))</f>
        <v>8.3396671092735141E-3</v>
      </c>
      <c r="O341" s="16">
        <v>0.41442494389538009</v>
      </c>
      <c r="P341" s="9">
        <v>0.84298754656642405</v>
      </c>
      <c r="Q341" s="9">
        <f>LOG(1+ABS('3. BD Comp Media resumida'!Q341))</f>
        <v>0.17821408329116309</v>
      </c>
      <c r="R341" s="9">
        <v>0.1079826345576315</v>
      </c>
      <c r="S341" s="9">
        <f>LOG(1+ABS('3. BD Comp Media resumida'!S341))</f>
        <v>0.31091813672903817</v>
      </c>
      <c r="T341" s="9">
        <f>LOG(1+ABS('3. BD Comp Media resumida'!T341))</f>
        <v>5.3235770008017147E-4</v>
      </c>
      <c r="U341" s="9" t="s">
        <v>267</v>
      </c>
      <c r="V341" s="16">
        <v>15.801156397439421</v>
      </c>
      <c r="W341" s="9">
        <v>9.8366792369122269E-3</v>
      </c>
    </row>
    <row r="342" spans="1:23" x14ac:dyDescent="0.3">
      <c r="A342" s="6" t="s">
        <v>78</v>
      </c>
      <c r="B342">
        <v>900401745</v>
      </c>
      <c r="C342" s="7">
        <v>2019</v>
      </c>
      <c r="D342" t="s">
        <v>204</v>
      </c>
      <c r="E342" s="9">
        <v>5.8592356689831614E-2</v>
      </c>
      <c r="F342" s="9">
        <v>0.38971908514386339</v>
      </c>
      <c r="G342" s="9">
        <v>0.44831144183369503</v>
      </c>
      <c r="H342" s="9">
        <v>0</v>
      </c>
      <c r="I342" s="9">
        <v>0.55168855816630502</v>
      </c>
      <c r="J342" s="9">
        <v>0.20912335364743048</v>
      </c>
      <c r="K342" s="9">
        <f>LOG(1+ABS('3. BD Comp Media resumida'!K342))</f>
        <v>0.14845112851702755</v>
      </c>
      <c r="L342" s="9">
        <f>LOG(1+ABS('3. BD Comp Media resumida'!L342))</f>
        <v>1.5094847645231886</v>
      </c>
      <c r="M342" s="16">
        <v>15.70082138845445</v>
      </c>
      <c r="N342" s="9">
        <f>LOG(1+ABS('3. BD Comp Media resumida'!N342))</f>
        <v>2.5676626331373895E-2</v>
      </c>
      <c r="O342" s="16">
        <v>0.15034510477772076</v>
      </c>
      <c r="P342" s="9">
        <v>7.1542234368819638E-2</v>
      </c>
      <c r="Q342" s="9">
        <f>LOG(1+ABS('3. BD Comp Media resumida'!Q342))</f>
        <v>0.96261415309257881</v>
      </c>
      <c r="R342" s="9">
        <v>0.90403530324955883</v>
      </c>
      <c r="S342" s="9">
        <f>LOG(1+ABS('3. BD Comp Media resumida'!S342))</f>
        <v>0.10180537104381007</v>
      </c>
      <c r="T342" s="9">
        <f>LOG(1+ABS('3. BD Comp Media resumida'!T342))</f>
        <v>3.6614028653134213E-2</v>
      </c>
      <c r="U342" s="9" t="s">
        <v>267</v>
      </c>
      <c r="V342" s="16">
        <v>15.494196882565358</v>
      </c>
      <c r="W342" s="17">
        <f>MEDIAN(W343:W346)</f>
        <v>0.34355927687600485</v>
      </c>
    </row>
    <row r="343" spans="1:23" x14ac:dyDescent="0.3">
      <c r="A343" s="6" t="s">
        <v>78</v>
      </c>
      <c r="B343">
        <v>900401745</v>
      </c>
      <c r="C343" s="7">
        <v>2020</v>
      </c>
      <c r="D343" t="s">
        <v>204</v>
      </c>
      <c r="E343" s="9">
        <v>6.8409169878408574E-2</v>
      </c>
      <c r="F343" s="9">
        <v>0.33243966792578317</v>
      </c>
      <c r="G343" s="9">
        <v>0.40084883780419173</v>
      </c>
      <c r="H343" s="9">
        <v>0</v>
      </c>
      <c r="I343" s="9">
        <v>0.59915116219580822</v>
      </c>
      <c r="J343" s="9">
        <v>0.14728525628639183</v>
      </c>
      <c r="K343" s="9">
        <f>LOG(1+ABS('3. BD Comp Media resumida'!K343))</f>
        <v>0.13433975541306797</v>
      </c>
      <c r="L343" s="9">
        <f>LOG(1+ABS('3. BD Comp Media resumida'!L343))</f>
        <v>1.2482368382692168</v>
      </c>
      <c r="M343" s="16">
        <v>15.83118554712874</v>
      </c>
      <c r="N343" s="9">
        <f>LOG(1+ABS('3. BD Comp Media resumida'!N343))</f>
        <v>5.6616434750203608E-2</v>
      </c>
      <c r="O343" s="16">
        <v>0.20577920290090304</v>
      </c>
      <c r="P343" s="9">
        <v>6.0811170893091626E-2</v>
      </c>
      <c r="Q343" s="9">
        <f>LOG(1+ABS('3. BD Comp Media resumida'!Q343))</f>
        <v>0.857623870149259</v>
      </c>
      <c r="R343" s="9">
        <v>0.91775138453077298</v>
      </c>
      <c r="S343" s="9">
        <f>LOG(1+ABS('3. BD Comp Media resumida'!S343))</f>
        <v>0.17260867646208758</v>
      </c>
      <c r="T343" s="9">
        <f>LOG(1+ABS('3. BD Comp Media resumida'!T343))</f>
        <v>4.7232931264327545E-2</v>
      </c>
      <c r="U343" s="9" t="s">
        <v>267</v>
      </c>
      <c r="V343" s="16">
        <v>16.116911149713623</v>
      </c>
      <c r="W343" s="9">
        <v>0.86398052295114769</v>
      </c>
    </row>
    <row r="344" spans="1:23" x14ac:dyDescent="0.3">
      <c r="A344" s="6" t="s">
        <v>78</v>
      </c>
      <c r="B344">
        <v>900401745</v>
      </c>
      <c r="C344" s="7">
        <v>2021</v>
      </c>
      <c r="D344" t="s">
        <v>204</v>
      </c>
      <c r="E344" s="9">
        <v>3.8482717231730613E-2</v>
      </c>
      <c r="F344" s="9">
        <v>0.23009087387339869</v>
      </c>
      <c r="G344" s="9">
        <v>0.26857359110512929</v>
      </c>
      <c r="H344" s="9">
        <v>0</v>
      </c>
      <c r="I344" s="9">
        <v>0.73142640889487065</v>
      </c>
      <c r="J344" s="9">
        <v>0.19303469528449083</v>
      </c>
      <c r="K344" s="9">
        <f>LOG(1+ABS('3. BD Comp Media resumida'!K344))</f>
        <v>8.6314922053176812E-2</v>
      </c>
      <c r="L344" s="9">
        <f>LOG(1+ABS('3. BD Comp Media resumida'!L344))</f>
        <v>1.5606088723416216</v>
      </c>
      <c r="M344" s="16">
        <v>15.813599273723657</v>
      </c>
      <c r="N344" s="9">
        <f>LOG(1+ABS('3. BD Comp Media resumida'!N344))</f>
        <v>7.505622229288916E-3</v>
      </c>
      <c r="O344" s="16">
        <v>0.16725008073507816</v>
      </c>
      <c r="P344" s="9">
        <v>6.0749182333106937E-2</v>
      </c>
      <c r="Q344" s="9">
        <f>LOG(1+ABS('3. BD Comp Media resumida'!Q344))</f>
        <v>1.0470999153600051</v>
      </c>
      <c r="R344" s="9">
        <v>0.91734503312362792</v>
      </c>
      <c r="S344" s="9">
        <f>LOG(1+ABS('3. BD Comp Media resumida'!S344))</f>
        <v>1.716681490314317E-2</v>
      </c>
      <c r="T344" s="9">
        <f>LOG(1+ABS('3. BD Comp Media resumida'!T344))</f>
        <v>4.9855559755865198E-2</v>
      </c>
      <c r="U344" s="9" t="s">
        <v>267</v>
      </c>
      <c r="V344" s="16">
        <v>15.922279773993154</v>
      </c>
      <c r="W344" s="9">
        <v>-0.17686196919913799</v>
      </c>
    </row>
    <row r="345" spans="1:23" x14ac:dyDescent="0.3">
      <c r="A345" s="6" t="s">
        <v>78</v>
      </c>
      <c r="B345">
        <v>900401745</v>
      </c>
      <c r="C345" s="7">
        <v>2022</v>
      </c>
      <c r="D345" t="s">
        <v>204</v>
      </c>
      <c r="E345" s="9">
        <v>0.10985364831443532</v>
      </c>
      <c r="F345" s="9">
        <v>0.20395214390197161</v>
      </c>
      <c r="G345" s="9">
        <v>0.31380579221640692</v>
      </c>
      <c r="H345" s="9">
        <v>0</v>
      </c>
      <c r="I345" s="9">
        <v>0.68619420778359308</v>
      </c>
      <c r="J345" s="9">
        <v>0.16740389039183939</v>
      </c>
      <c r="K345" s="9">
        <f>LOG(1+ABS('3. BD Comp Media resumida'!K345))</f>
        <v>0.10461189020663932</v>
      </c>
      <c r="L345" s="9">
        <f>LOG(1+ABS('3. BD Comp Media resumida'!L345))</f>
        <v>0.98247660573780038</v>
      </c>
      <c r="M345" s="16">
        <v>16.161271896054668</v>
      </c>
      <c r="N345" s="9">
        <f>LOG(1+ABS('3. BD Comp Media resumida'!N345))</f>
        <v>0.15099230138719202</v>
      </c>
      <c r="O345" s="16">
        <v>0.53862463131172489</v>
      </c>
      <c r="P345" s="9">
        <v>5.8126354786735147E-2</v>
      </c>
      <c r="Q345" s="9">
        <f>LOG(1+ABS('3. BD Comp Media resumida'!Q345))</f>
        <v>0.60332891064690197</v>
      </c>
      <c r="R345" s="9">
        <v>0.91571147008792753</v>
      </c>
      <c r="S345" s="9">
        <f>LOG(1+ABS('3. BD Comp Media resumida'!S345))</f>
        <v>0.2952348965579733</v>
      </c>
      <c r="T345" s="9">
        <f>LOG(1+ABS('3. BD Comp Media resumida'!T345))</f>
        <v>6.8024637111892411E-2</v>
      </c>
      <c r="U345" s="9" t="s">
        <v>267</v>
      </c>
      <c r="V345" s="16">
        <v>16.734174998680107</v>
      </c>
      <c r="W345" s="9">
        <v>1.2521723170424961</v>
      </c>
    </row>
    <row r="346" spans="1:23" x14ac:dyDescent="0.3">
      <c r="A346" s="6" t="s">
        <v>78</v>
      </c>
      <c r="B346">
        <v>900401745</v>
      </c>
      <c r="C346" s="7">
        <v>2023</v>
      </c>
      <c r="D346" t="s">
        <v>204</v>
      </c>
      <c r="E346" s="9">
        <v>3.8101651004245174E-2</v>
      </c>
      <c r="F346" s="9">
        <v>0.21139221640875</v>
      </c>
      <c r="G346" s="9">
        <v>0.24949386741299517</v>
      </c>
      <c r="H346" s="9">
        <v>0</v>
      </c>
      <c r="I346" s="9">
        <v>0.75050613258700483</v>
      </c>
      <c r="J346" s="9">
        <v>0.33811255330998036</v>
      </c>
      <c r="K346" s="9">
        <f>LOG(1+ABS('3. BD Comp Media resumida'!K346))</f>
        <v>8.5860946351897324E-2</v>
      </c>
      <c r="L346" s="9">
        <f>LOG(1+ABS('3. BD Comp Media resumida'!L346))</f>
        <v>2.1811682571960116</v>
      </c>
      <c r="M346" s="16">
        <v>16.103652549709697</v>
      </c>
      <c r="N346" s="9">
        <f>LOG(1+ABS('3. BD Comp Media resumida'!N346))</f>
        <v>2.3660126488896028E-2</v>
      </c>
      <c r="O346" s="16">
        <v>0.18024150392827831</v>
      </c>
      <c r="P346" s="9">
        <v>5.7867884962847761E-2</v>
      </c>
      <c r="Q346" s="9">
        <f>LOG(1+ABS('3. BD Comp Media resumida'!Q346))</f>
        <v>1.2437372820059835</v>
      </c>
      <c r="R346" s="9">
        <v>0.91441821714105065</v>
      </c>
      <c r="S346" s="9">
        <f>LOG(1+ABS('3. BD Comp Media resumida'!S346))</f>
        <v>0.27150323689554279</v>
      </c>
      <c r="T346" s="9">
        <f>LOG(1+ABS('3. BD Comp Media resumida'!T346))</f>
        <v>1.0135618029802548E-2</v>
      </c>
      <c r="U346" s="9" t="s">
        <v>267</v>
      </c>
      <c r="V346" s="16">
        <v>14.138201843408376</v>
      </c>
      <c r="W346" s="9">
        <v>-0.92542673061885583</v>
      </c>
    </row>
    <row r="347" spans="1:23" x14ac:dyDescent="0.3">
      <c r="A347" s="6" t="s">
        <v>78</v>
      </c>
      <c r="B347">
        <v>900410214</v>
      </c>
      <c r="C347" s="7">
        <v>2019</v>
      </c>
      <c r="D347" t="s">
        <v>205</v>
      </c>
      <c r="E347" s="9">
        <v>0.29811385731729922</v>
      </c>
      <c r="F347" s="9">
        <v>0</v>
      </c>
      <c r="G347" s="9">
        <v>0.29811385731729922</v>
      </c>
      <c r="H347" s="9">
        <v>0</v>
      </c>
      <c r="I347" s="9">
        <v>0.70188614268270078</v>
      </c>
      <c r="J347" s="9">
        <v>7.3140613259198836E-2</v>
      </c>
      <c r="K347" s="9">
        <f>LOG(1+ABS('3. BD Comp Media resumida'!K347))</f>
        <v>0.10667440898083595</v>
      </c>
      <c r="L347" s="9">
        <f>LOG(1+ABS('3. BD Comp Media resumida'!L347))</f>
        <v>1.8601209769037761</v>
      </c>
      <c r="M347" s="16">
        <v>15.861354208755376</v>
      </c>
      <c r="N347" s="9">
        <f>LOG(1+ABS('3. BD Comp Media resumida'!N347))</f>
        <v>0.11094687641723647</v>
      </c>
      <c r="O347" s="16">
        <v>10</v>
      </c>
      <c r="P347" s="9">
        <v>8.0616550680340793E-2</v>
      </c>
      <c r="Q347" s="9">
        <f>LOG(1+ABS('3. BD Comp Media resumida'!Q347))</f>
        <v>6.1971371910365891E-2</v>
      </c>
      <c r="R347" s="9">
        <v>0.91938344931965921</v>
      </c>
      <c r="S347" s="9">
        <f>LOG(1+ABS('3. BD Comp Media resumida'!S347))</f>
        <v>0.29030343245117129</v>
      </c>
      <c r="T347" s="9">
        <f>LOG(1+ABS('3. BD Comp Media resumida'!T347))</f>
        <v>5.5063123991828174E-2</v>
      </c>
      <c r="U347" s="9" t="s">
        <v>267</v>
      </c>
      <c r="V347" s="16">
        <v>16.876024166924065</v>
      </c>
      <c r="W347" s="17">
        <f>MEDIAN(W348:W351)</f>
        <v>0.27508667856727109</v>
      </c>
    </row>
    <row r="348" spans="1:23" x14ac:dyDescent="0.3">
      <c r="A348" s="6" t="s">
        <v>78</v>
      </c>
      <c r="B348">
        <v>900410214</v>
      </c>
      <c r="C348" s="7">
        <v>2020</v>
      </c>
      <c r="D348" t="s">
        <v>205</v>
      </c>
      <c r="E348" s="9">
        <v>0.37985219793456898</v>
      </c>
      <c r="F348" s="9">
        <v>0.10699847758060899</v>
      </c>
      <c r="G348" s="9">
        <v>0.48685067551517797</v>
      </c>
      <c r="H348" s="9">
        <v>0</v>
      </c>
      <c r="I348" s="9">
        <v>0.51314932448482209</v>
      </c>
      <c r="J348" s="9">
        <v>9.5245371907983281E-2</v>
      </c>
      <c r="K348" s="9">
        <f>LOG(1+ABS('3. BD Comp Media resumida'!K348))</f>
        <v>0.16599138907081312</v>
      </c>
      <c r="L348" s="9">
        <f>LOG(1+ABS('3. BD Comp Media resumida'!L348))</f>
        <v>1.4597997329143655</v>
      </c>
      <c r="M348" s="16">
        <v>16.69230511697673</v>
      </c>
      <c r="N348" s="9">
        <f>LOG(1+ABS('3. BD Comp Media resumida'!N348))</f>
        <v>0.36087739417302894</v>
      </c>
      <c r="O348" s="16">
        <v>3.5500710526315791</v>
      </c>
      <c r="P348" s="9">
        <v>3.5119378201436686E-2</v>
      </c>
      <c r="Q348" s="9">
        <f>LOG(1+ABS('3. BD Comp Media resumida'!Q348))</f>
        <v>0.1307721007103462</v>
      </c>
      <c r="R348" s="9">
        <v>0.96488062179856326</v>
      </c>
      <c r="S348" s="9">
        <f>LOG(1+ABS('3. BD Comp Media resumida'!S348))</f>
        <v>0.45153057504697353</v>
      </c>
      <c r="T348" s="9">
        <f>LOG(1+ABS('3. BD Comp Media resumida'!T348))</f>
        <v>6.6904427540735681E-2</v>
      </c>
      <c r="U348" s="9" t="s">
        <v>267</v>
      </c>
      <c r="V348" s="16">
        <v>17.251161506691354</v>
      </c>
      <c r="W348" s="9">
        <v>0.45519125652329873</v>
      </c>
    </row>
    <row r="349" spans="1:23" x14ac:dyDescent="0.3">
      <c r="A349" s="6" t="s">
        <v>78</v>
      </c>
      <c r="B349">
        <v>900410214</v>
      </c>
      <c r="C349" s="7">
        <v>2021</v>
      </c>
      <c r="D349" t="s">
        <v>205</v>
      </c>
      <c r="E349" s="9">
        <v>0.14312777712147154</v>
      </c>
      <c r="F349" s="9">
        <v>0</v>
      </c>
      <c r="G349" s="9">
        <v>0.14312777712147154</v>
      </c>
      <c r="H349" s="9">
        <v>8.3848427700481717E-2</v>
      </c>
      <c r="I349" s="9">
        <v>0.85687222287852849</v>
      </c>
      <c r="J349" s="9">
        <v>0.11492579019884934</v>
      </c>
      <c r="K349" s="9">
        <f>LOG(1+ABS('3. BD Comp Media resumida'!K349))</f>
        <v>3.548954573016494E-2</v>
      </c>
      <c r="L349" s="9">
        <f>LOG(1+ABS('3. BD Comp Media resumida'!L349))</f>
        <v>1.7664115714912332</v>
      </c>
      <c r="M349" s="16">
        <v>16.536441774762867</v>
      </c>
      <c r="N349" s="9">
        <f>LOG(1+ABS('3. BD Comp Media resumida'!N349))</f>
        <v>5.8548962054479119E-2</v>
      </c>
      <c r="O349" s="16">
        <v>10</v>
      </c>
      <c r="P349" s="9">
        <v>4.484883146593184E-2</v>
      </c>
      <c r="Q349" s="9">
        <f>LOG(1+ABS('3. BD Comp Media resumida'!Q349))</f>
        <v>0.21961535313207711</v>
      </c>
      <c r="R349" s="9">
        <v>0.95515116853406812</v>
      </c>
      <c r="S349" s="9">
        <f>LOG(1+ABS('3. BD Comp Media resumida'!S349))</f>
        <v>0.12098063651246806</v>
      </c>
      <c r="T349" s="9">
        <f>LOG(1+ABS('3. BD Comp Media resumida'!T349))</f>
        <v>9.9394632617502379E-2</v>
      </c>
      <c r="U349" s="9" t="s">
        <v>267</v>
      </c>
      <c r="V349" s="16">
        <v>17.341899523352463</v>
      </c>
      <c r="W349" s="9">
        <v>9.4982100611243458E-2</v>
      </c>
    </row>
    <row r="350" spans="1:23" x14ac:dyDescent="0.3">
      <c r="A350" s="6" t="s">
        <v>78</v>
      </c>
      <c r="B350">
        <v>900410214</v>
      </c>
      <c r="C350" s="7">
        <v>2022</v>
      </c>
      <c r="D350" t="s">
        <v>205</v>
      </c>
      <c r="E350" s="9">
        <v>5.5623509413293588E-2</v>
      </c>
      <c r="F350" s="9">
        <v>0.29711522194861484</v>
      </c>
      <c r="G350" s="9">
        <v>0.35273873136190842</v>
      </c>
      <c r="H350" s="9">
        <v>2.159179525563016E-2</v>
      </c>
      <c r="I350" s="9">
        <v>0.64726126863809164</v>
      </c>
      <c r="J350" s="9">
        <v>0.8451092968032714</v>
      </c>
      <c r="K350" s="9">
        <f>LOG(1+ABS('3. BD Comp Media resumida'!K350))</f>
        <v>0.12422599688568312</v>
      </c>
      <c r="L350" s="9">
        <f>LOG(1+ABS('3. BD Comp Media resumida'!L350))</f>
        <v>0</v>
      </c>
      <c r="M350" s="16">
        <v>16.855054671991315</v>
      </c>
      <c r="N350" s="9">
        <f>LOG(1+ABS('3. BD Comp Media resumida'!N350))</f>
        <v>0.13837182312952301</v>
      </c>
      <c r="O350" s="16">
        <v>0.18721191411362123</v>
      </c>
      <c r="P350" s="9">
        <v>5.4626175749429969E-2</v>
      </c>
      <c r="Q350" s="9">
        <f>LOG(1+ABS('3. BD Comp Media resumida'!Q350))</f>
        <v>0.55419288874579464</v>
      </c>
      <c r="R350" s="9">
        <v>0.94537382425057004</v>
      </c>
      <c r="S350" s="9">
        <f>LOG(1+ABS('3. BD Comp Media resumida'!S350))</f>
        <v>0.27200290622609458</v>
      </c>
      <c r="T350" s="9">
        <f>LOG(1+ABS('3. BD Comp Media resumida'!T350))</f>
        <v>1.0376566974755683E-2</v>
      </c>
      <c r="U350" s="9" t="s">
        <v>267</v>
      </c>
      <c r="V350" s="16">
        <v>13.867375039193558</v>
      </c>
      <c r="W350" s="9">
        <v>-0.9690234398333436</v>
      </c>
    </row>
    <row r="351" spans="1:23" x14ac:dyDescent="0.3">
      <c r="A351" s="6" t="s">
        <v>78</v>
      </c>
      <c r="B351">
        <v>900410214</v>
      </c>
      <c r="C351" s="7">
        <v>2023</v>
      </c>
      <c r="D351" t="s">
        <v>205</v>
      </c>
      <c r="E351" s="9">
        <v>0.10965799834871306</v>
      </c>
      <c r="F351" s="9">
        <v>0.30232841608497174</v>
      </c>
      <c r="G351" s="9">
        <v>0.41198641443368478</v>
      </c>
      <c r="H351" s="9">
        <v>0</v>
      </c>
      <c r="I351" s="9">
        <v>0.58801358556631522</v>
      </c>
      <c r="J351" s="9">
        <v>5.3350936801542508E-2</v>
      </c>
      <c r="K351" s="9">
        <f>LOG(1+ABS('3. BD Comp Media resumida'!K351))</f>
        <v>0.14609596436342107</v>
      </c>
      <c r="L351" s="9">
        <f>LOG(1+ABS('3. BD Comp Media resumida'!L351))</f>
        <v>1.8039046308046371</v>
      </c>
      <c r="M351" s="16">
        <v>17.043112915645253</v>
      </c>
      <c r="N351" s="9">
        <f>LOG(1+ABS('3. BD Comp Media resumida'!N351))</f>
        <v>8.1672657495322099E-2</v>
      </c>
      <c r="O351" s="16">
        <v>0.3627115167298493</v>
      </c>
      <c r="P351" s="9">
        <v>4.5261416358811597E-2</v>
      </c>
      <c r="Q351" s="9">
        <f>LOG(1+ABS('3. BD Comp Media resumida'!Q351))</f>
        <v>2.195504870487321</v>
      </c>
      <c r="R351" s="9">
        <v>0.95473858364118835</v>
      </c>
      <c r="S351" s="9">
        <f>LOG(1+ABS('3. BD Comp Media resumida'!S351))</f>
        <v>0.41181796470609233</v>
      </c>
      <c r="T351" s="9">
        <f>LOG(1+ABS('3. BD Comp Media resumida'!T351))</f>
        <v>2.1897909431555326E-2</v>
      </c>
      <c r="U351" s="9" t="s">
        <v>267</v>
      </c>
      <c r="V351" s="16">
        <v>17.37135398245546</v>
      </c>
      <c r="W351" s="9">
        <v>32.247478952900259</v>
      </c>
    </row>
    <row r="352" spans="1:23" x14ac:dyDescent="0.3">
      <c r="A352" s="6" t="s">
        <v>78</v>
      </c>
      <c r="B352">
        <v>900419840</v>
      </c>
      <c r="C352" s="7">
        <v>2019</v>
      </c>
      <c r="D352" t="s">
        <v>208</v>
      </c>
      <c r="E352" s="9">
        <v>0.42205933296489118</v>
      </c>
      <c r="F352" s="9">
        <v>0.32723526369838873</v>
      </c>
      <c r="G352" s="9">
        <v>0.74929459666327991</v>
      </c>
      <c r="H352" s="9">
        <v>0.91409820728783808</v>
      </c>
      <c r="I352" s="9">
        <v>0.25070540333672009</v>
      </c>
      <c r="J352" s="9">
        <v>0.12678920946010233</v>
      </c>
      <c r="K352" s="9">
        <f>LOG(1+ABS('3. BD Comp Media resumida'!K352))</f>
        <v>6.9181116817340571E-2</v>
      </c>
      <c r="L352" s="9">
        <f>LOG(1+ABS('3. BD Comp Media resumida'!L352))</f>
        <v>1.2356943518438428</v>
      </c>
      <c r="M352" s="16">
        <v>15.968554613718274</v>
      </c>
      <c r="N352" s="9">
        <f>LOG(1+ABS('3. BD Comp Media resumida'!N352))</f>
        <v>0.11388978194459551</v>
      </c>
      <c r="O352" s="16">
        <v>1.2897733825957749</v>
      </c>
      <c r="P352" s="9">
        <v>0.56841683649727892</v>
      </c>
      <c r="Q352" s="9">
        <f>LOG(1+ABS('3. BD Comp Media resumida'!Q352))</f>
        <v>0.65029329876120179</v>
      </c>
      <c r="R352" s="9">
        <v>0.43158316350272108</v>
      </c>
      <c r="S352" s="9">
        <f>LOG(1+ABS('3. BD Comp Media resumida'!S352))</f>
        <v>0.44946377740690685</v>
      </c>
      <c r="T352" s="9">
        <f>LOG(1+ABS('3. BD Comp Media resumida'!T352))</f>
        <v>2.4935828382000022E-2</v>
      </c>
      <c r="U352" s="9" t="s">
        <v>267</v>
      </c>
      <c r="V352" s="16">
        <v>16.450795853825252</v>
      </c>
      <c r="W352" s="17">
        <f>MEDIAN(W353:W356)</f>
        <v>0.25149301888163755</v>
      </c>
    </row>
    <row r="353" spans="1:23" x14ac:dyDescent="0.3">
      <c r="A353" s="6" t="s">
        <v>78</v>
      </c>
      <c r="B353">
        <v>900419840</v>
      </c>
      <c r="C353" s="7">
        <v>2020</v>
      </c>
      <c r="D353" t="s">
        <v>208</v>
      </c>
      <c r="E353" s="9">
        <v>0.34736328711900921</v>
      </c>
      <c r="F353" s="9">
        <v>0.44617958694462578</v>
      </c>
      <c r="G353" s="9">
        <v>0.793542874063635</v>
      </c>
      <c r="H353" s="9">
        <v>1.1452088111926566</v>
      </c>
      <c r="I353" s="9">
        <v>0.206457125936365</v>
      </c>
      <c r="J353" s="9">
        <v>3.2055791388720438E-2</v>
      </c>
      <c r="K353" s="9">
        <f>LOG(1+ABS('3. BD Comp Media resumida'!K353))</f>
        <v>7.6520014703455749E-2</v>
      </c>
      <c r="L353" s="9">
        <f>LOG(1+ABS('3. BD Comp Media resumida'!L353))</f>
        <v>1.8472080517436331</v>
      </c>
      <c r="M353" s="16">
        <v>15.922058625668024</v>
      </c>
      <c r="N353" s="9">
        <f>LOG(1+ABS('3. BD Comp Media resumida'!N353))</f>
        <v>1.9295627324413409E-2</v>
      </c>
      <c r="O353" s="16">
        <v>0.77852796784743894</v>
      </c>
      <c r="P353" s="9">
        <v>0.53385731898200184</v>
      </c>
      <c r="Q353" s="9">
        <f>LOG(1+ABS('3. BD Comp Media resumida'!Q353))</f>
        <v>1.0273392425179402</v>
      </c>
      <c r="R353" s="9">
        <v>0.46041068062577539</v>
      </c>
      <c r="S353" s="9">
        <f>LOG(1+ABS('3. BD Comp Media resumida'!S353))</f>
        <v>0.46351271988135989</v>
      </c>
      <c r="T353" s="9">
        <f>LOG(1+ABS('3. BD Comp Media resumida'!T353))</f>
        <v>2.3738070660571486E-2</v>
      </c>
      <c r="U353" s="9" t="s">
        <v>267</v>
      </c>
      <c r="V353" s="16">
        <v>15.873824219588286</v>
      </c>
      <c r="W353" s="9">
        <v>-0.43840348638312632</v>
      </c>
    </row>
    <row r="354" spans="1:23" x14ac:dyDescent="0.3">
      <c r="A354" s="6" t="s">
        <v>78</v>
      </c>
      <c r="B354">
        <v>900419840</v>
      </c>
      <c r="C354" s="7">
        <v>2021</v>
      </c>
      <c r="D354" t="s">
        <v>208</v>
      </c>
      <c r="E354" s="9">
        <v>0.45911464643284167</v>
      </c>
      <c r="F354" s="9">
        <v>0.24777413606368751</v>
      </c>
      <c r="G354" s="9">
        <v>0.7068887824965292</v>
      </c>
      <c r="H354" s="9">
        <v>0.75887895445596087</v>
      </c>
      <c r="I354" s="9">
        <v>0.29311121750347086</v>
      </c>
      <c r="J354" s="9">
        <v>0.15763641351790744</v>
      </c>
      <c r="K354" s="9">
        <f>LOG(1+ABS('3. BD Comp Media resumida'!K354))</f>
        <v>9.0131916983553356E-2</v>
      </c>
      <c r="L354" s="9">
        <f>LOG(1+ABS('3. BD Comp Media resumida'!L354))</f>
        <v>1.4093798187011282</v>
      </c>
      <c r="M354" s="16">
        <v>16.076370331896609</v>
      </c>
      <c r="N354" s="9">
        <f>LOG(1+ABS('3. BD Comp Media resumida'!N354))</f>
        <v>6.701672250815012E-2</v>
      </c>
      <c r="O354" s="16">
        <v>1.852956300147613</v>
      </c>
      <c r="P354" s="9">
        <v>0.43133602298408602</v>
      </c>
      <c r="Q354" s="9">
        <f>LOG(1+ABS('3. BD Comp Media resumida'!Q354))</f>
        <v>0.86169460113580632</v>
      </c>
      <c r="R354" s="9">
        <v>0.56866397701591398</v>
      </c>
      <c r="S354" s="9">
        <f>LOG(1+ABS('3. BD Comp Media resumida'!S354))</f>
        <v>0.64473028410209399</v>
      </c>
      <c r="T354" s="9">
        <f>LOG(1+ABS('3. BD Comp Media resumida'!T354))</f>
        <v>4.7732859132547427E-2</v>
      </c>
      <c r="U354" s="9" t="s">
        <v>267</v>
      </c>
      <c r="V354" s="16">
        <v>16.590016566036358</v>
      </c>
      <c r="W354" s="9">
        <v>1.046625514665986</v>
      </c>
    </row>
    <row r="355" spans="1:23" x14ac:dyDescent="0.3">
      <c r="A355" s="6" t="s">
        <v>78</v>
      </c>
      <c r="B355">
        <v>900419840</v>
      </c>
      <c r="C355" s="7">
        <v>2022</v>
      </c>
      <c r="D355" t="s">
        <v>208</v>
      </c>
      <c r="E355" s="9">
        <v>0.48853092747872362</v>
      </c>
      <c r="F355" s="9">
        <v>0.1785185849241539</v>
      </c>
      <c r="G355" s="9">
        <v>0.66704951240287746</v>
      </c>
      <c r="H355" s="9">
        <v>0.59860036217051416</v>
      </c>
      <c r="I355" s="9">
        <v>0.33295048759712248</v>
      </c>
      <c r="J355" s="9">
        <v>0.17787741438282312</v>
      </c>
      <c r="K355" s="9">
        <f>LOG(1+ABS('3. BD Comp Media resumida'!K355))</f>
        <v>8.8969240829859006E-2</v>
      </c>
      <c r="L355" s="9">
        <f>LOG(1+ABS('3. BD Comp Media resumida'!L355))</f>
        <v>1.0379033359752496</v>
      </c>
      <c r="M355" s="16">
        <v>16.436018186471994</v>
      </c>
      <c r="N355" s="9">
        <f>LOG(1+ABS('3. BD Comp Media resumida'!N355))</f>
        <v>0.15619307867043258</v>
      </c>
      <c r="O355" s="16">
        <v>2.7365830156355022</v>
      </c>
      <c r="P355" s="9">
        <v>0.34271902067556165</v>
      </c>
      <c r="Q355" s="9">
        <f>LOG(1+ABS('3. BD Comp Media resumida'!Q355))</f>
        <v>0.22194215138988435</v>
      </c>
      <c r="R355" s="9">
        <v>0.6572809793244383</v>
      </c>
      <c r="S355" s="9">
        <f>LOG(1+ABS('3. BD Comp Media resumida'!S355))</f>
        <v>0.19957807805335431</v>
      </c>
      <c r="T355" s="9">
        <f>LOG(1+ABS('3. BD Comp Media resumida'!T355))</f>
        <v>5.2456036098158854E-2</v>
      </c>
      <c r="U355" s="9" t="s">
        <v>267</v>
      </c>
      <c r="V355" s="16">
        <v>16.843654405394787</v>
      </c>
      <c r="W355" s="9">
        <v>0.28870500151396961</v>
      </c>
    </row>
    <row r="356" spans="1:23" x14ac:dyDescent="0.3">
      <c r="A356" s="6" t="s">
        <v>78</v>
      </c>
      <c r="B356">
        <v>900419840</v>
      </c>
      <c r="C356" s="7">
        <v>2023</v>
      </c>
      <c r="D356" t="s">
        <v>208</v>
      </c>
      <c r="E356" s="9">
        <v>0.74916515506691983</v>
      </c>
      <c r="F356" s="9">
        <v>9.0007988301038858E-2</v>
      </c>
      <c r="G356" s="9">
        <v>0.83917314336795867</v>
      </c>
      <c r="H356" s="9">
        <v>0.38194641042133964</v>
      </c>
      <c r="I356" s="9">
        <v>0.16082685663204127</v>
      </c>
      <c r="J356" s="9">
        <v>2.2391286556605608E-4</v>
      </c>
      <c r="K356" s="9">
        <f>LOG(1+ABS('3. BD Comp Media resumida'!K356))</f>
        <v>0.14832184600706377</v>
      </c>
      <c r="L356" s="9">
        <f>LOG(1+ABS('3. BD Comp Media resumida'!L356))</f>
        <v>2.0523142194429584</v>
      </c>
      <c r="M356" s="16">
        <v>16.837215940995623</v>
      </c>
      <c r="N356" s="9">
        <f>LOG(1+ABS('3. BD Comp Media resumida'!N356))</f>
        <v>0.17423797094158855</v>
      </c>
      <c r="O356" s="16">
        <v>8.3233185099224478</v>
      </c>
      <c r="P356" s="9">
        <v>0.23935974329867188</v>
      </c>
      <c r="Q356" s="9">
        <f>LOG(1+ABS('3. BD Comp Media resumida'!Q356))</f>
        <v>0.15658176904638868</v>
      </c>
      <c r="R356" s="9">
        <v>0.75381212765087779</v>
      </c>
      <c r="S356" s="9">
        <f>LOG(1+ABS('3. BD Comp Media resumida'!S356))</f>
        <v>0.43494513056045547</v>
      </c>
      <c r="T356" s="9">
        <f>LOG(1+ABS('3. BD Comp Media resumida'!T356))</f>
        <v>2.6161062461863931E-2</v>
      </c>
      <c r="U356" s="9" t="s">
        <v>267</v>
      </c>
      <c r="V356" s="16">
        <v>17.037806567327753</v>
      </c>
      <c r="W356" s="9">
        <v>0.2142810362493055</v>
      </c>
    </row>
    <row r="357" spans="1:23" x14ac:dyDescent="0.3">
      <c r="A357" s="6" t="s">
        <v>78</v>
      </c>
      <c r="B357">
        <v>900432416</v>
      </c>
      <c r="C357" s="7">
        <v>2019</v>
      </c>
      <c r="D357" t="s">
        <v>210</v>
      </c>
      <c r="E357" s="9">
        <v>0.34874533917058187</v>
      </c>
      <c r="F357" s="9">
        <v>0.42051264623381396</v>
      </c>
      <c r="G357" s="9">
        <v>0.76925798540439583</v>
      </c>
      <c r="H357" s="9">
        <v>0.54698010531131269</v>
      </c>
      <c r="I357" s="9">
        <v>0.2307420145956042</v>
      </c>
      <c r="J357" s="9">
        <v>0.18215534362154953</v>
      </c>
      <c r="K357" s="9">
        <f>LOG(1+ABS('3. BD Comp Media resumida'!K357))</f>
        <v>0.15375422461733362</v>
      </c>
      <c r="L357" s="9">
        <f>LOG(1+ABS('3. BD Comp Media resumida'!L357))</f>
        <v>2.1794043219505688</v>
      </c>
      <c r="M357" s="16">
        <v>15.678680507240527</v>
      </c>
      <c r="N357" s="9">
        <f>LOG(1+ABS('3. BD Comp Media resumida'!N357))</f>
        <v>2.1673188891175494E-2</v>
      </c>
      <c r="O357" s="16">
        <v>0.82933377222779658</v>
      </c>
      <c r="P357" s="9">
        <v>0.67270642500805389</v>
      </c>
      <c r="Q357" s="9">
        <f>LOG(1+ABS('3. BD Comp Media resumida'!Q357))</f>
        <v>0.30011515688484691</v>
      </c>
      <c r="R357" s="9">
        <v>0.30641582140154794</v>
      </c>
      <c r="S357" s="9">
        <f>LOG(1+ABS('3. BD Comp Media resumida'!S357))</f>
        <v>0.35700652256823234</v>
      </c>
      <c r="T357" s="9">
        <f>LOG(1+ABS('3. BD Comp Media resumida'!T357))</f>
        <v>3.1297930639479048E-2</v>
      </c>
      <c r="U357" s="9" t="s">
        <v>267</v>
      </c>
      <c r="V357" s="16">
        <v>16.362437795930589</v>
      </c>
      <c r="W357" s="17">
        <f>MEDIAN(W358:W361)</f>
        <v>0.22878494273934868</v>
      </c>
    </row>
    <row r="358" spans="1:23" x14ac:dyDescent="0.3">
      <c r="A358" s="6" t="s">
        <v>78</v>
      </c>
      <c r="B358">
        <v>900432416</v>
      </c>
      <c r="C358" s="7">
        <v>2020</v>
      </c>
      <c r="D358" t="s">
        <v>210</v>
      </c>
      <c r="E358" s="9">
        <v>0.37368415299969771</v>
      </c>
      <c r="F358" s="9">
        <v>0.42004587608933097</v>
      </c>
      <c r="G358" s="9">
        <v>0.79373002908902868</v>
      </c>
      <c r="H358" s="9">
        <v>0.85025519799610594</v>
      </c>
      <c r="I358" s="9">
        <v>0.2062699709109713</v>
      </c>
      <c r="J358" s="9">
        <v>9.2780025743830416E-2</v>
      </c>
      <c r="K358" s="9">
        <f>LOG(1+ABS('3. BD Comp Media resumida'!K358))</f>
        <v>0.1091035553533324</v>
      </c>
      <c r="L358" s="9">
        <f>LOG(1+ABS('3. BD Comp Media resumida'!L358))</f>
        <v>2.243551867558669</v>
      </c>
      <c r="M358" s="16">
        <v>15.484437011825683</v>
      </c>
      <c r="N358" s="9">
        <f>LOG(1+ABS('3. BD Comp Media resumida'!N358))</f>
        <v>7.0607667061252224E-2</v>
      </c>
      <c r="O358" s="16">
        <v>0.8896270009331706</v>
      </c>
      <c r="P358" s="9">
        <v>0.68466350875949877</v>
      </c>
      <c r="Q358" s="9">
        <f>LOG(1+ABS('3. BD Comp Media resumida'!Q358))</f>
        <v>0.61733243159399265</v>
      </c>
      <c r="R358" s="9">
        <v>0.2881434505965173</v>
      </c>
      <c r="S358" s="9">
        <f>LOG(1+ABS('3. BD Comp Media resumida'!S358))</f>
        <v>0.44944834477468615</v>
      </c>
      <c r="T358" s="9">
        <f>LOG(1+ABS('3. BD Comp Media resumida'!T358))</f>
        <v>3.0980533289116669E-2</v>
      </c>
      <c r="U358" s="9" t="s">
        <v>267</v>
      </c>
      <c r="V358" s="16">
        <v>15.552974863278436</v>
      </c>
      <c r="W358" s="9">
        <v>-0.55490295086604902</v>
      </c>
    </row>
    <row r="359" spans="1:23" x14ac:dyDescent="0.3">
      <c r="A359" s="6" t="s">
        <v>78</v>
      </c>
      <c r="B359">
        <v>900432416</v>
      </c>
      <c r="C359" s="7">
        <v>2021</v>
      </c>
      <c r="D359" t="s">
        <v>210</v>
      </c>
      <c r="E359" s="9">
        <v>0.29387471182439262</v>
      </c>
      <c r="F359" s="9">
        <v>0.37378454886904006</v>
      </c>
      <c r="G359" s="9">
        <v>0.66765926069343273</v>
      </c>
      <c r="H359" s="9">
        <v>0.76623952008856255</v>
      </c>
      <c r="I359" s="9">
        <v>0.33234073930656732</v>
      </c>
      <c r="J359" s="9">
        <v>0.19924197238438157</v>
      </c>
      <c r="K359" s="9">
        <f>LOG(1+ABS('3. BD Comp Media resumida'!K359))</f>
        <v>9.1013285765323595E-2</v>
      </c>
      <c r="L359" s="9">
        <f>LOG(1+ABS('3. BD Comp Media resumida'!L359))</f>
        <v>2.1750671593496094</v>
      </c>
      <c r="M359" s="16">
        <v>15.449370217039585</v>
      </c>
      <c r="N359" s="9">
        <f>LOG(1+ABS('3. BD Comp Media resumida'!N359))</f>
        <v>1.4713315574130297E-2</v>
      </c>
      <c r="O359" s="16">
        <v>0.78621417796313242</v>
      </c>
      <c r="P359" s="9">
        <v>0.72005862270601284</v>
      </c>
      <c r="Q359" s="9">
        <f>LOG(1+ABS('3. BD Comp Media resumida'!Q359))</f>
        <v>1.3051321839299492</v>
      </c>
      <c r="R359" s="9">
        <v>0.26796408471211325</v>
      </c>
      <c r="S359" s="9">
        <f>LOG(1+ABS('3. BD Comp Media resumida'!S359))</f>
        <v>0.55024461264797597</v>
      </c>
      <c r="T359" s="9">
        <f>LOG(1+ABS('3. BD Comp Media resumida'!T359))</f>
        <v>4.8717294368411948E-2</v>
      </c>
      <c r="U359" s="9" t="s">
        <v>267</v>
      </c>
      <c r="V359" s="16">
        <v>16.06055308098691</v>
      </c>
      <c r="W359" s="9">
        <v>0.66126310177083414</v>
      </c>
    </row>
    <row r="360" spans="1:23" x14ac:dyDescent="0.3">
      <c r="A360" s="6" t="s">
        <v>78</v>
      </c>
      <c r="B360">
        <v>900432416</v>
      </c>
      <c r="C360" s="7">
        <v>2022</v>
      </c>
      <c r="D360" t="s">
        <v>210</v>
      </c>
      <c r="E360" s="9">
        <v>0.30800636786051289</v>
      </c>
      <c r="F360" s="9">
        <v>0.37484541942027283</v>
      </c>
      <c r="G360" s="9">
        <v>0.68285178728078577</v>
      </c>
      <c r="H360" s="9">
        <v>0.55370810455747876</v>
      </c>
      <c r="I360" s="9">
        <v>0.31714821271921428</v>
      </c>
      <c r="J360" s="9">
        <v>0.11114401286732528</v>
      </c>
      <c r="K360" s="9">
        <f>LOG(1+ABS('3. BD Comp Media resumida'!K360))</f>
        <v>0.11038458109953501</v>
      </c>
      <c r="L360" s="9">
        <f>LOG(1+ABS('3. BD Comp Media resumida'!L360))</f>
        <v>2.1123883276633091</v>
      </c>
      <c r="M360" s="16">
        <v>15.586452334891938</v>
      </c>
      <c r="N360" s="9">
        <f>LOG(1+ABS('3. BD Comp Media resumida'!N360))</f>
        <v>5.9534007350888124E-2</v>
      </c>
      <c r="O360" s="16">
        <v>0.8216890267376572</v>
      </c>
      <c r="P360" s="9">
        <v>0.71637971303786252</v>
      </c>
      <c r="Q360" s="9">
        <f>LOG(1+ABS('3. BD Comp Media resumida'!Q360))</f>
        <v>0.39807797615864204</v>
      </c>
      <c r="R360" s="9">
        <v>0.27827397285916428</v>
      </c>
      <c r="S360" s="9">
        <f>LOG(1+ABS('3. BD Comp Media resumida'!S360))</f>
        <v>0.23941410763887921</v>
      </c>
      <c r="T360" s="9">
        <f>LOG(1+ABS('3. BD Comp Media resumida'!T360))</f>
        <v>1.1731436433378368E-2</v>
      </c>
      <c r="U360" s="9" t="s">
        <v>267</v>
      </c>
      <c r="V360" s="16">
        <v>16.259813852523152</v>
      </c>
      <c r="W360" s="9">
        <v>0.2205001961165014</v>
      </c>
    </row>
    <row r="361" spans="1:23" x14ac:dyDescent="0.3">
      <c r="A361" s="6" t="s">
        <v>78</v>
      </c>
      <c r="B361">
        <v>900432416</v>
      </c>
      <c r="C361" s="7">
        <v>2023</v>
      </c>
      <c r="D361" t="s">
        <v>210</v>
      </c>
      <c r="E361" s="9">
        <v>0.4418645494902404</v>
      </c>
      <c r="F361" s="9">
        <v>0.16107450062839071</v>
      </c>
      <c r="G361" s="9">
        <v>0.60293905011863114</v>
      </c>
      <c r="H361" s="9">
        <v>0.51391989460854659</v>
      </c>
      <c r="I361" s="9">
        <v>0.39706094988136892</v>
      </c>
      <c r="J361" s="9">
        <v>0.12535765877173111</v>
      </c>
      <c r="K361" s="9">
        <f>LOG(1+ABS('3. BD Comp Media resumida'!K361))</f>
        <v>6.5759325380701256E-2</v>
      </c>
      <c r="L361" s="9">
        <f>LOG(1+ABS('3. BD Comp Media resumida'!L361))</f>
        <v>2.0997539853360969</v>
      </c>
      <c r="M361" s="16">
        <v>15.516156429406871</v>
      </c>
      <c r="N361" s="9">
        <f>LOG(1+ABS('3. BD Comp Media resumida'!N361))</f>
        <v>2.8523282349316552E-2</v>
      </c>
      <c r="O361" s="16">
        <v>2.7432309134370718</v>
      </c>
      <c r="P361" s="9">
        <v>0.6166431522209832</v>
      </c>
      <c r="Q361" s="9">
        <f>LOG(1+ABS('3. BD Comp Media resumida'!Q361))</f>
        <v>0.6524762166165845</v>
      </c>
      <c r="R361" s="9">
        <v>0.38246830113972036</v>
      </c>
      <c r="S361" s="9">
        <f>LOG(1+ABS('3. BD Comp Media resumida'!S361))</f>
        <v>0.28649749947261643</v>
      </c>
      <c r="T361" s="9">
        <f>LOG(1+ABS('3. BD Comp Media resumida'!T361))</f>
        <v>2.3999475005314116E-2</v>
      </c>
      <c r="U361" s="9" t="s">
        <v>266</v>
      </c>
      <c r="V361" s="16">
        <v>16.472559281745315</v>
      </c>
      <c r="W361" s="9">
        <v>0.23706968936219597</v>
      </c>
    </row>
    <row r="362" spans="1:23" x14ac:dyDescent="0.3">
      <c r="A362" s="6" t="s">
        <v>78</v>
      </c>
      <c r="B362">
        <v>900434057</v>
      </c>
      <c r="C362" s="7">
        <v>2019</v>
      </c>
      <c r="D362" t="s">
        <v>212</v>
      </c>
      <c r="E362" s="9">
        <v>0.49796353239089775</v>
      </c>
      <c r="F362" s="9">
        <v>0.27273701190720273</v>
      </c>
      <c r="G362" s="9">
        <v>0.77070054429810053</v>
      </c>
      <c r="H362" s="9">
        <v>0.51786220270803618</v>
      </c>
      <c r="I362" s="9">
        <v>0.22929945570189952</v>
      </c>
      <c r="J362" s="9">
        <v>6.143404261158688E-2</v>
      </c>
      <c r="K362" s="9">
        <f>LOG(1+ABS('3. BD Comp Media resumida'!K362))</f>
        <v>0.10341960054296992</v>
      </c>
      <c r="L362" s="9">
        <f>LOG(1+ABS('3. BD Comp Media resumida'!L362))</f>
        <v>0.97332319214966756</v>
      </c>
      <c r="M362" s="16">
        <v>15.089493356332595</v>
      </c>
      <c r="N362" s="9">
        <f>LOG(1+ABS('3. BD Comp Media resumida'!N362))</f>
        <v>8.2859418087440309E-2</v>
      </c>
      <c r="O362" s="16">
        <v>1.8258010854805693</v>
      </c>
      <c r="P362" s="9">
        <v>0.14093625762678869</v>
      </c>
      <c r="Q362" s="9">
        <f>LOG(1+ABS('3. BD Comp Media resumida'!Q362))</f>
        <v>0.39059334349881752</v>
      </c>
      <c r="R362" s="9">
        <v>0.85255672417521033</v>
      </c>
      <c r="S362" s="9">
        <f>LOG(1+ABS('3. BD Comp Media resumida'!S362))</f>
        <v>0.40844912523940657</v>
      </c>
      <c r="T362" s="9">
        <f>LOG(1+ABS('3. BD Comp Media resumida'!T362))</f>
        <v>9.8330666542067267E-3</v>
      </c>
      <c r="U362" s="9" t="s">
        <v>266</v>
      </c>
      <c r="V362" s="16">
        <v>16.685381037898043</v>
      </c>
      <c r="W362" s="17">
        <f>MEDIAN(W363:W366)</f>
        <v>0.19996491630931212</v>
      </c>
    </row>
    <row r="363" spans="1:23" x14ac:dyDescent="0.3">
      <c r="A363" s="6" t="s">
        <v>78</v>
      </c>
      <c r="B363">
        <v>900434057</v>
      </c>
      <c r="C363" s="7">
        <v>2020</v>
      </c>
      <c r="D363" t="s">
        <v>212</v>
      </c>
      <c r="E363" s="9">
        <v>0.47578256641956063</v>
      </c>
      <c r="F363" s="9">
        <v>0.35686487085147534</v>
      </c>
      <c r="G363" s="9">
        <v>0.83264743727103596</v>
      </c>
      <c r="H363" s="9">
        <v>0.70739140858000082</v>
      </c>
      <c r="I363" s="9">
        <v>0.16735256272896404</v>
      </c>
      <c r="J363" s="9">
        <v>1.5896598590072076E-2</v>
      </c>
      <c r="K363" s="9">
        <f>LOG(1+ABS('3. BD Comp Media resumida'!K363))</f>
        <v>0.10049392411908539</v>
      </c>
      <c r="L363" s="9">
        <f>LOG(1+ABS('3. BD Comp Media resumida'!L363))</f>
        <v>1.4117940046962465</v>
      </c>
      <c r="M363" s="16">
        <v>14.882765985518075</v>
      </c>
      <c r="N363" s="9">
        <f>LOG(1+ABS('3. BD Comp Media resumida'!N363))</f>
        <v>7.4362412058847721E-2</v>
      </c>
      <c r="O363" s="16">
        <v>1.3332289201914134</v>
      </c>
      <c r="P363" s="9">
        <v>0.12178315320034575</v>
      </c>
      <c r="Q363" s="9">
        <f>LOG(1+ABS('3. BD Comp Media resumida'!Q363))</f>
        <v>0.46359705944841545</v>
      </c>
      <c r="R363" s="9">
        <v>0.87129517240383036</v>
      </c>
      <c r="S363" s="9">
        <f>LOG(1+ABS('3. BD Comp Media resumida'!S363))</f>
        <v>0.78282431517601136</v>
      </c>
      <c r="T363" s="9">
        <f>LOG(1+ABS('3. BD Comp Media resumida'!T363))</f>
        <v>4.7065323868915793E-2</v>
      </c>
      <c r="U363" s="9" t="s">
        <v>266</v>
      </c>
      <c r="V363" s="16">
        <v>16.244798167292451</v>
      </c>
      <c r="W363" s="9">
        <v>-0.35633885943502186</v>
      </c>
    </row>
    <row r="364" spans="1:23" x14ac:dyDescent="0.3">
      <c r="A364" s="6" t="s">
        <v>78</v>
      </c>
      <c r="B364">
        <v>900434057</v>
      </c>
      <c r="C364" s="7">
        <v>2021</v>
      </c>
      <c r="D364" t="s">
        <v>212</v>
      </c>
      <c r="E364" s="9">
        <v>0.43280280722564601</v>
      </c>
      <c r="F364" s="9">
        <v>0.25286162389529343</v>
      </c>
      <c r="G364" s="9">
        <v>0.68566443112093944</v>
      </c>
      <c r="H364" s="9">
        <v>0.52688458615256784</v>
      </c>
      <c r="I364" s="9">
        <v>0.31433556887906056</v>
      </c>
      <c r="J364" s="9">
        <v>7.6557558650460947E-2</v>
      </c>
      <c r="K364" s="9">
        <f>LOG(1+ABS('3. BD Comp Media resumida'!K364))</f>
        <v>0.12283112995974205</v>
      </c>
      <c r="L364" s="9">
        <f>LOG(1+ABS('3. BD Comp Media resumida'!L364))</f>
        <v>1.5534268305924377</v>
      </c>
      <c r="M364" s="16">
        <v>15.122732219966842</v>
      </c>
      <c r="N364" s="9">
        <f>LOG(1+ABS('3. BD Comp Media resumida'!N364))</f>
        <v>0.10421601146420187</v>
      </c>
      <c r="O364" s="16">
        <v>1.7116191874369349</v>
      </c>
      <c r="P364" s="9">
        <v>4.8343958195736836E-2</v>
      </c>
      <c r="Q364" s="9">
        <f>LOG(1+ABS('3. BD Comp Media resumida'!Q364))</f>
        <v>0.3878764299976224</v>
      </c>
      <c r="R364" s="9">
        <v>0.95039626439199643</v>
      </c>
      <c r="S364" s="9">
        <f>LOG(1+ABS('3. BD Comp Media resumida'!S364))</f>
        <v>0.59870785161549245</v>
      </c>
      <c r="T364" s="9">
        <f>LOG(1+ABS('3. BD Comp Media resumida'!T364))</f>
        <v>7.0892686053795423E-2</v>
      </c>
      <c r="U364" s="9" t="s">
        <v>266</v>
      </c>
      <c r="V364" s="16">
        <v>16.575021512765275</v>
      </c>
      <c r="W364" s="9">
        <v>0.391278829593668</v>
      </c>
    </row>
    <row r="365" spans="1:23" x14ac:dyDescent="0.3">
      <c r="A365" s="6" t="s">
        <v>78</v>
      </c>
      <c r="B365">
        <v>900434057</v>
      </c>
      <c r="C365" s="7">
        <v>2022</v>
      </c>
      <c r="D365" t="s">
        <v>212</v>
      </c>
      <c r="E365" s="9">
        <v>0.40371418925843811</v>
      </c>
      <c r="F365" s="9">
        <v>0.20785175381872059</v>
      </c>
      <c r="G365" s="9">
        <v>0.61156594307715872</v>
      </c>
      <c r="H365" s="9">
        <v>0.40801664831842532</v>
      </c>
      <c r="I365" s="9">
        <v>0.38843405692284128</v>
      </c>
      <c r="J365" s="9">
        <v>7.3508344651292939E-2</v>
      </c>
      <c r="K365" s="9">
        <f>LOG(1+ABS('3. BD Comp Media resumida'!K365))</f>
        <v>9.1539953672115412E-2</v>
      </c>
      <c r="L365" s="9">
        <f>LOG(1+ABS('3. BD Comp Media resumida'!L365))</f>
        <v>1.3817198798918773</v>
      </c>
      <c r="M365" s="16">
        <v>15.292783686395902</v>
      </c>
      <c r="N365" s="9">
        <f>LOG(1+ABS('3. BD Comp Media resumida'!N365))</f>
        <v>7.3852413509696832E-2</v>
      </c>
      <c r="O365" s="16">
        <v>1.9423179349765813</v>
      </c>
      <c r="P365" s="9">
        <v>6.3589153393199649E-2</v>
      </c>
      <c r="Q365" s="9">
        <f>LOG(1+ABS('3. BD Comp Media resumida'!Q365))</f>
        <v>0.39329336580947044</v>
      </c>
      <c r="R365" s="9">
        <v>0.93201069257744207</v>
      </c>
      <c r="S365" s="9">
        <f>LOG(1+ABS('3. BD Comp Media resumida'!S365))</f>
        <v>6.1912892497752781E-2</v>
      </c>
      <c r="T365" s="9">
        <f>LOG(1+ABS('3. BD Comp Media resumida'!T365))</f>
        <v>5.1795488378210616E-2</v>
      </c>
      <c r="U365" s="9" t="s">
        <v>266</v>
      </c>
      <c r="V365" s="16">
        <v>16.816489742375243</v>
      </c>
      <c r="W365" s="9">
        <v>0.27311700685113927</v>
      </c>
    </row>
    <row r="366" spans="1:23" x14ac:dyDescent="0.3">
      <c r="A366" s="6" t="s">
        <v>78</v>
      </c>
      <c r="B366">
        <v>900434057</v>
      </c>
      <c r="C366" s="7">
        <v>2023</v>
      </c>
      <c r="D366" t="s">
        <v>212</v>
      </c>
      <c r="E366" s="9">
        <v>0.50999506719901733</v>
      </c>
      <c r="F366" s="9">
        <v>3.49127352575508E-2</v>
      </c>
      <c r="G366" s="9">
        <v>0.54490780245656811</v>
      </c>
      <c r="H366" s="9">
        <v>5.5982578285806377E-2</v>
      </c>
      <c r="I366" s="9">
        <v>0.45509219754343183</v>
      </c>
      <c r="J366" s="9">
        <v>6.908386310670496E-2</v>
      </c>
      <c r="K366" s="9">
        <f>LOG(1+ABS('3. BD Comp Media resumida'!K366))</f>
        <v>0.11198312852475532</v>
      </c>
      <c r="L366" s="9">
        <f>LOG(1+ABS('3. BD Comp Media resumida'!L366))</f>
        <v>1.6003992556042583</v>
      </c>
      <c r="M366" s="16">
        <v>15.503892544025243</v>
      </c>
      <c r="N366" s="9">
        <f>LOG(1+ABS('3. BD Comp Media resumida'!N366))</f>
        <v>9.1683411949321919E-2</v>
      </c>
      <c r="O366" s="16">
        <v>14.60770871823105</v>
      </c>
      <c r="P366" s="9">
        <v>7.3283236479292302E-2</v>
      </c>
      <c r="Q366" s="9">
        <f>LOG(1+ABS('3. BD Comp Media resumida'!Q366))</f>
        <v>0.1873857919396513</v>
      </c>
      <c r="R366" s="9">
        <v>0.92406794734673892</v>
      </c>
      <c r="S366" s="9">
        <f>LOG(1+ABS('3. BD Comp Media resumida'!S366))</f>
        <v>0.13695229174217471</v>
      </c>
      <c r="T366" s="9">
        <f>LOG(1+ABS('3. BD Comp Media resumida'!T366))</f>
        <v>5.7126745858526083E-2</v>
      </c>
      <c r="U366" s="9" t="s">
        <v>266</v>
      </c>
      <c r="V366" s="16">
        <v>16.935882881800797</v>
      </c>
      <c r="W366" s="9">
        <v>0.12681282576748498</v>
      </c>
    </row>
    <row r="367" spans="1:23" x14ac:dyDescent="0.3">
      <c r="A367" s="6" t="s">
        <v>78</v>
      </c>
      <c r="B367">
        <v>900439301</v>
      </c>
      <c r="C367" s="7">
        <v>2019</v>
      </c>
      <c r="D367" t="s">
        <v>215</v>
      </c>
      <c r="E367" s="9">
        <v>0.44896498774418658</v>
      </c>
      <c r="F367" s="9">
        <v>0.34468851943900536</v>
      </c>
      <c r="G367" s="9">
        <v>0.79365350718319194</v>
      </c>
      <c r="H367" s="9">
        <v>1.0884663011543561</v>
      </c>
      <c r="I367" s="9">
        <v>0.20634649281680806</v>
      </c>
      <c r="J367" s="9">
        <v>4.6758803632013887E-2</v>
      </c>
      <c r="K367" s="9">
        <f>LOG(1+ABS('3. BD Comp Media resumida'!K367))</f>
        <v>7.2973700967162047E-2</v>
      </c>
      <c r="L367" s="9">
        <f>LOG(1+ABS('3. BD Comp Media resumida'!L367))</f>
        <v>1.7103115405586853</v>
      </c>
      <c r="M367" s="16">
        <v>18.547256009979339</v>
      </c>
      <c r="N367" s="9">
        <f>LOG(1+ABS('3. BD Comp Media resumida'!N367))</f>
        <v>9.0354786453236288E-2</v>
      </c>
      <c r="O367" s="16">
        <v>1.3025237639910243</v>
      </c>
      <c r="P367" s="9">
        <v>0.68404305878803429</v>
      </c>
      <c r="Q367" s="9">
        <f>LOG(1+ABS('3. BD Comp Media resumida'!Q367))</f>
        <v>0.20069340845308078</v>
      </c>
      <c r="R367" s="9">
        <v>0.20555115202337557</v>
      </c>
      <c r="S367" s="9">
        <f>LOG(1+ABS('3. BD Comp Media resumida'!S367))</f>
        <v>0.44143523397111623</v>
      </c>
      <c r="T367" s="9">
        <f>LOG(1+ABS('3. BD Comp Media resumida'!T367))</f>
        <v>1.9258679284577754E-2</v>
      </c>
      <c r="U367" s="9" t="s">
        <v>268</v>
      </c>
      <c r="V367" s="16">
        <v>19.174553407124478</v>
      </c>
      <c r="W367" s="17">
        <f>MEDIAN(W368:W371)</f>
        <v>0.21435853788480552</v>
      </c>
    </row>
    <row r="368" spans="1:23" x14ac:dyDescent="0.3">
      <c r="A368" s="6" t="s">
        <v>78</v>
      </c>
      <c r="B368">
        <v>900439301</v>
      </c>
      <c r="C368" s="7">
        <v>2020</v>
      </c>
      <c r="D368" t="s">
        <v>215</v>
      </c>
      <c r="E368" s="9">
        <v>0.40769943533303998</v>
      </c>
      <c r="F368" s="9">
        <v>0.38232944362516874</v>
      </c>
      <c r="G368" s="9">
        <v>0.79002887895820872</v>
      </c>
      <c r="H368" s="9">
        <v>1.1749818035132775</v>
      </c>
      <c r="I368" s="9">
        <v>0.20997112104179128</v>
      </c>
      <c r="J368" s="9">
        <v>7.7629182489485471E-2</v>
      </c>
      <c r="K368" s="9">
        <f>LOG(1+ABS('3. BD Comp Media resumida'!K368))</f>
        <v>6.9903501235761931E-2</v>
      </c>
      <c r="L368" s="9">
        <f>LOG(1+ABS('3. BD Comp Media resumida'!L368))</f>
        <v>1.7750798400261856</v>
      </c>
      <c r="M368" s="16">
        <v>18.588725326372167</v>
      </c>
      <c r="N368" s="9">
        <f>LOG(1+ABS('3. BD Comp Media resumida'!N368))</f>
        <v>1.800989527770578E-2</v>
      </c>
      <c r="O368" s="16">
        <v>1.0663563639444513</v>
      </c>
      <c r="P368" s="9">
        <v>0.69405410961645597</v>
      </c>
      <c r="Q368" s="9">
        <f>LOG(1+ABS('3. BD Comp Media resumida'!Q368))</f>
        <v>0.58608456290317823</v>
      </c>
      <c r="R368" s="9">
        <v>0.19580071452038009</v>
      </c>
      <c r="S368" s="9">
        <f>LOG(1+ABS('3. BD Comp Media resumida'!S368))</f>
        <v>5.6552721838719809E-2</v>
      </c>
      <c r="T368" s="9">
        <f>LOG(1+ABS('3. BD Comp Media resumida'!T368))</f>
        <v>2.1003429482516368E-2</v>
      </c>
      <c r="U368" s="9" t="s">
        <v>268</v>
      </c>
      <c r="V368" s="16">
        <v>19.045689181011319</v>
      </c>
      <c r="W368" s="9">
        <v>-0.1209066846405713</v>
      </c>
    </row>
    <row r="369" spans="1:23" x14ac:dyDescent="0.3">
      <c r="A369" s="6" t="s">
        <v>78</v>
      </c>
      <c r="B369">
        <v>900439301</v>
      </c>
      <c r="C369" s="7">
        <v>2021</v>
      </c>
      <c r="D369" t="s">
        <v>215</v>
      </c>
      <c r="E369" s="9">
        <v>0.45546680505735609</v>
      </c>
      <c r="F369" s="9">
        <v>0.28555877023295323</v>
      </c>
      <c r="G369" s="9">
        <v>0.74102557529030932</v>
      </c>
      <c r="H369" s="9">
        <v>0.93394599935879741</v>
      </c>
      <c r="I369" s="9">
        <v>0.25897442470969068</v>
      </c>
      <c r="J369" s="9">
        <v>0.12690228234480708</v>
      </c>
      <c r="K369" s="9">
        <f>LOG(1+ABS('3. BD Comp Media resumida'!K369))</f>
        <v>9.0811130485229374E-2</v>
      </c>
      <c r="L369" s="9">
        <f>LOG(1+ABS('3. BD Comp Media resumida'!L369))</f>
        <v>1.7350099067245839</v>
      </c>
      <c r="M369" s="16">
        <v>18.740818939200636</v>
      </c>
      <c r="N369" s="9">
        <f>LOG(1+ABS('3. BD Comp Media resumida'!N369))</f>
        <v>6.605341678413458E-2</v>
      </c>
      <c r="O369" s="16">
        <v>1.5950019839551599</v>
      </c>
      <c r="P369" s="9">
        <v>0.65182093121277451</v>
      </c>
      <c r="Q369" s="9">
        <f>LOG(1+ABS('3. BD Comp Media resumida'!Q369))</f>
        <v>0.76772723344767502</v>
      </c>
      <c r="R369" s="9">
        <v>0.31089040586114713</v>
      </c>
      <c r="S369" s="9">
        <f>LOG(1+ABS('3. BD Comp Media resumida'!S369))</f>
        <v>0.5861360024329425</v>
      </c>
      <c r="T369" s="9">
        <f>LOG(1+ABS('3. BD Comp Media resumida'!T369))</f>
        <v>3.3017438416007211E-2</v>
      </c>
      <c r="U369" s="9" t="s">
        <v>268</v>
      </c>
      <c r="V369" s="16">
        <v>19.632347897704047</v>
      </c>
      <c r="W369" s="9">
        <v>0.79797083783314893</v>
      </c>
    </row>
    <row r="370" spans="1:23" x14ac:dyDescent="0.3">
      <c r="A370" s="6" t="s">
        <v>78</v>
      </c>
      <c r="B370">
        <v>900439301</v>
      </c>
      <c r="C370" s="7">
        <v>2022</v>
      </c>
      <c r="D370" t="s">
        <v>215</v>
      </c>
      <c r="E370" s="9">
        <v>0.4266844498315544</v>
      </c>
      <c r="F370" s="9">
        <v>0.37491787703761092</v>
      </c>
      <c r="G370" s="9">
        <v>0.80160232686916533</v>
      </c>
      <c r="H370" s="9">
        <v>1.0160739902110805</v>
      </c>
      <c r="I370" s="9">
        <v>0.19839767313083467</v>
      </c>
      <c r="J370" s="9">
        <v>7.9250569890147643E-2</v>
      </c>
      <c r="K370" s="9">
        <f>LOG(1+ABS('3. BD Comp Media resumida'!K370))</f>
        <v>7.126279976177477E-2</v>
      </c>
      <c r="L370" s="9">
        <f>LOG(1+ABS('3. BD Comp Media resumida'!L370))</f>
        <v>1.6152208978105895</v>
      </c>
      <c r="M370" s="16">
        <v>19.102894896170092</v>
      </c>
      <c r="N370" s="9">
        <f>LOG(1+ABS('3. BD Comp Media resumida'!N370))</f>
        <v>0.15724759014167275</v>
      </c>
      <c r="O370" s="16">
        <v>1.1380744316674725</v>
      </c>
      <c r="P370" s="9">
        <v>0.58827168540582653</v>
      </c>
      <c r="Q370" s="9">
        <f>LOG(1+ABS('3. BD Comp Media resumida'!Q370))</f>
        <v>0.19511111347367482</v>
      </c>
      <c r="R370" s="9">
        <v>0.3755321361720238</v>
      </c>
      <c r="S370" s="9">
        <f>LOG(1+ABS('3. BD Comp Media resumida'!S370))</f>
        <v>0.22289864585137714</v>
      </c>
      <c r="T370" s="9">
        <f>LOG(1+ABS('3. BD Comp Media resumida'!T370))</f>
        <v>7.7946530144999433E-3</v>
      </c>
      <c r="U370" s="9" t="s">
        <v>268</v>
      </c>
      <c r="V370" s="16">
        <v>19.853451740334418</v>
      </c>
      <c r="W370" s="9">
        <v>0.24745296263537431</v>
      </c>
    </row>
    <row r="371" spans="1:23" x14ac:dyDescent="0.3">
      <c r="A371" s="6" t="s">
        <v>78</v>
      </c>
      <c r="B371">
        <v>900439301</v>
      </c>
      <c r="C371" s="7">
        <v>2023</v>
      </c>
      <c r="D371" t="s">
        <v>215</v>
      </c>
      <c r="E371" s="9">
        <v>0.67515917505776846</v>
      </c>
      <c r="F371" s="9">
        <v>0.252536617438197</v>
      </c>
      <c r="G371" s="9">
        <v>0.92769579249596545</v>
      </c>
      <c r="H371" s="9">
        <v>1.2283196610167075</v>
      </c>
      <c r="I371" s="9">
        <v>7.2304207504034504E-2</v>
      </c>
      <c r="J371" s="9">
        <v>4.0375723648250997E-2</v>
      </c>
      <c r="K371" s="9">
        <f>LOG(1+ABS('3. BD Comp Media resumida'!K371))</f>
        <v>7.2649847511442142E-2</v>
      </c>
      <c r="L371" s="9">
        <f>LOG(1+ABS('3. BD Comp Media resumida'!L371))</f>
        <v>1.6109001996215639</v>
      </c>
      <c r="M371" s="16">
        <v>19.363934605426557</v>
      </c>
      <c r="N371" s="9">
        <f>LOG(1+ABS('3. BD Comp Media resumida'!N371))</f>
        <v>0.11336810528771313</v>
      </c>
      <c r="O371" s="16">
        <v>2.6735100117629456</v>
      </c>
      <c r="P371" s="9">
        <v>0.68552672666040237</v>
      </c>
      <c r="Q371" s="9">
        <f>LOG(1+ABS('3. BD Comp Media resumida'!Q371))</f>
        <v>0.20620485987560949</v>
      </c>
      <c r="R371" s="9">
        <v>0.24428866534213795</v>
      </c>
      <c r="S371" s="9">
        <f>LOG(1+ABS('3. BD Comp Media resumida'!S371))</f>
        <v>0.89052162718049466</v>
      </c>
      <c r="T371" s="9">
        <f>LOG(1+ABS('3. BD Comp Media resumida'!T371))</f>
        <v>3.3629460320088893E-2</v>
      </c>
      <c r="U371" s="9" t="s">
        <v>268</v>
      </c>
      <c r="V371" s="16">
        <v>20.020036887715726</v>
      </c>
      <c r="W371" s="9">
        <v>0.18126411313423674</v>
      </c>
    </row>
    <row r="372" spans="1:23" x14ac:dyDescent="0.3">
      <c r="A372" s="6" t="s">
        <v>78</v>
      </c>
      <c r="B372">
        <v>900447457</v>
      </c>
      <c r="C372" s="7">
        <v>2019</v>
      </c>
      <c r="D372" t="s">
        <v>216</v>
      </c>
      <c r="E372" s="9">
        <v>0.41680019736792923</v>
      </c>
      <c r="F372" s="9">
        <v>0.2937019196024731</v>
      </c>
      <c r="G372" s="9">
        <v>0.71050211697040233</v>
      </c>
      <c r="H372" s="9">
        <v>0.85704365104087488</v>
      </c>
      <c r="I372" s="9">
        <v>0.28949788302959772</v>
      </c>
      <c r="J372" s="9">
        <v>5.6684574277836249E-2</v>
      </c>
      <c r="K372" s="9">
        <f>LOG(1+ABS('3. BD Comp Media resumida'!K372))</f>
        <v>5.994824713864548E-2</v>
      </c>
      <c r="L372" s="9">
        <f>LOG(1+ABS('3. BD Comp Media resumida'!L372))</f>
        <v>1.1561855210832297</v>
      </c>
      <c r="M372" s="16">
        <v>14.001029497677161</v>
      </c>
      <c r="N372" s="9">
        <f>LOG(1+ABS('3. BD Comp Media resumida'!N372))</f>
        <v>2.4788502090519981E-2</v>
      </c>
      <c r="O372" s="16">
        <v>1.419126568638265</v>
      </c>
      <c r="P372" s="9">
        <v>0.60053595028587614</v>
      </c>
      <c r="Q372" s="9">
        <f>LOG(1+ABS('3. BD Comp Media resumida'!Q372))</f>
        <v>0.84042564737122416</v>
      </c>
      <c r="R372" s="9">
        <v>0.3655194240444975</v>
      </c>
      <c r="S372" s="9">
        <f>LOG(1+ABS('3. BD Comp Media resumida'!S372))</f>
        <v>0.32766273006568347</v>
      </c>
      <c r="T372" s="9">
        <f>LOG(1+ABS('3. BD Comp Media resumida'!T372))</f>
        <v>1.5552853835611488E-2</v>
      </c>
      <c r="U372" s="9" t="s">
        <v>266</v>
      </c>
      <c r="V372" s="16">
        <v>14.923396050597107</v>
      </c>
      <c r="W372" s="17">
        <f>MEDIAN(W373:W376)</f>
        <v>0.1994395262682841</v>
      </c>
    </row>
    <row r="373" spans="1:23" x14ac:dyDescent="0.3">
      <c r="A373" s="6" t="s">
        <v>78</v>
      </c>
      <c r="B373">
        <v>900447457</v>
      </c>
      <c r="C373" s="7">
        <v>2020</v>
      </c>
      <c r="D373" t="s">
        <v>216</v>
      </c>
      <c r="E373" s="9">
        <v>0.30688014202467351</v>
      </c>
      <c r="F373" s="9">
        <v>0.38029243274786512</v>
      </c>
      <c r="G373" s="9">
        <v>0.68717257477253857</v>
      </c>
      <c r="H373" s="9">
        <v>0.76058486549573023</v>
      </c>
      <c r="I373" s="9">
        <v>0.31282742522746138</v>
      </c>
      <c r="J373" s="9">
        <v>2.250183012739158E-2</v>
      </c>
      <c r="K373" s="9">
        <f>LOG(1+ABS('3. BD Comp Media resumida'!K373))</f>
        <v>0.11623575893155919</v>
      </c>
      <c r="L373" s="9">
        <f>LOG(1+ABS('3. BD Comp Media resumida'!L373))</f>
        <v>1.1546585849187667</v>
      </c>
      <c r="M373" s="16">
        <v>14.011644614788858</v>
      </c>
      <c r="N373" s="9">
        <f>LOG(1+ABS('3. BD Comp Media resumida'!N373))</f>
        <v>4.6100867863672424E-3</v>
      </c>
      <c r="O373" s="16">
        <v>0.80695831838477794</v>
      </c>
      <c r="P373" s="9">
        <v>0.58065078203979648</v>
      </c>
      <c r="Q373" s="9">
        <f>LOG(1+ABS('3. BD Comp Media resumida'!Q373))</f>
        <v>1.437832773902131</v>
      </c>
      <c r="R373" s="9">
        <v>0.39442586032596633</v>
      </c>
      <c r="S373" s="9">
        <f>LOG(1+ABS('3. BD Comp Media resumida'!S373))</f>
        <v>0.10331956094956923</v>
      </c>
      <c r="T373" s="9">
        <f>LOG(1+ABS('3. BD Comp Media resumida'!T373))</f>
        <v>1.1310864840467078E-2</v>
      </c>
      <c r="U373" s="9" t="s">
        <v>266</v>
      </c>
      <c r="V373" s="16">
        <v>14.592406799944337</v>
      </c>
      <c r="W373" s="9">
        <v>-0.28178711068119044</v>
      </c>
    </row>
    <row r="374" spans="1:23" x14ac:dyDescent="0.3">
      <c r="A374" s="6" t="s">
        <v>78</v>
      </c>
      <c r="B374">
        <v>900447457</v>
      </c>
      <c r="C374" s="7">
        <v>2021</v>
      </c>
      <c r="D374" t="s">
        <v>216</v>
      </c>
      <c r="E374" s="9">
        <v>0.39780701975768529</v>
      </c>
      <c r="F374" s="9">
        <v>0.23134477774917514</v>
      </c>
      <c r="G374" s="9">
        <v>0.62915179750686046</v>
      </c>
      <c r="H374" s="9">
        <v>0.46268955549835028</v>
      </c>
      <c r="I374" s="9">
        <v>0.3708482024931396</v>
      </c>
      <c r="J374" s="9">
        <v>3.2404661016949152E-2</v>
      </c>
      <c r="K374" s="9">
        <f>LOG(1+ABS('3. BD Comp Media resumida'!K374))</f>
        <v>0.14544721716110792</v>
      </c>
      <c r="L374" s="9">
        <f>LOG(1+ABS('3. BD Comp Media resumida'!L374))</f>
        <v>1.5076978017462801</v>
      </c>
      <c r="M374" s="16">
        <v>13.988372513477605</v>
      </c>
      <c r="N374" s="9">
        <f>LOG(1+ABS('3. BD Comp Media resumida'!N374))</f>
        <v>9.8770747589096413E-3</v>
      </c>
      <c r="O374" s="16">
        <v>1.7195418181818183</v>
      </c>
      <c r="P374" s="9">
        <v>0.59858989048558853</v>
      </c>
      <c r="Q374" s="9">
        <f>LOG(1+ABS('3. BD Comp Media resumida'!Q374))</f>
        <v>1.1504184280772689</v>
      </c>
      <c r="R374" s="9">
        <v>0.37657209292152283</v>
      </c>
      <c r="S374" s="9">
        <f>LOG(1+ABS('3. BD Comp Media resumida'!S374))</f>
        <v>0.27313833150654759</v>
      </c>
      <c r="T374" s="9">
        <f>LOG(1+ABS('3. BD Comp Media resumida'!T374))</f>
        <v>2.1460236025924787E-2</v>
      </c>
      <c r="U374" s="9" t="s">
        <v>266</v>
      </c>
      <c r="V374" s="16">
        <v>14.856493733795748</v>
      </c>
      <c r="W374" s="9">
        <v>0.30224140024058355</v>
      </c>
    </row>
    <row r="375" spans="1:23" x14ac:dyDescent="0.3">
      <c r="A375" s="6" t="s">
        <v>78</v>
      </c>
      <c r="B375">
        <v>900447457</v>
      </c>
      <c r="C375" s="7">
        <v>2022</v>
      </c>
      <c r="D375" t="s">
        <v>216</v>
      </c>
      <c r="E375" s="9">
        <v>0.41219941852971081</v>
      </c>
      <c r="F375" s="9">
        <v>0.31457112985692393</v>
      </c>
      <c r="G375" s="9">
        <v>0.7267705483866348</v>
      </c>
      <c r="H375" s="9">
        <v>0.62914225971384785</v>
      </c>
      <c r="I375" s="9">
        <v>0.2732294516133652</v>
      </c>
      <c r="J375" s="9">
        <v>-1.1859003343131379E-2</v>
      </c>
      <c r="K375" s="9">
        <f>LOG(1+ABS('3. BD Comp Media resumida'!K375))</f>
        <v>0.14989602833891214</v>
      </c>
      <c r="L375" s="9">
        <f>LOG(1+ABS('3. BD Comp Media resumida'!L375))</f>
        <v>1.3497714403896779</v>
      </c>
      <c r="M375" s="16">
        <v>14.149451020920987</v>
      </c>
      <c r="N375" s="9">
        <f>LOG(1+ABS('3. BD Comp Media resumida'!N375))</f>
        <v>6.9955506935872422E-2</v>
      </c>
      <c r="O375" s="16">
        <v>1.3103536192821987</v>
      </c>
      <c r="P375" s="9">
        <v>0.50837976025092013</v>
      </c>
      <c r="Q375" s="9">
        <f>LOG(1+ABS('3. BD Comp Media resumida'!Q375))</f>
        <v>0.39700806249738479</v>
      </c>
      <c r="R375" s="9">
        <v>0.47434799421394097</v>
      </c>
      <c r="S375" s="9">
        <f>LOG(1+ABS('3. BD Comp Media resumida'!S375))</f>
        <v>0.47485543239990657</v>
      </c>
      <c r="T375" s="9">
        <f>LOG(1+ABS('3. BD Comp Media resumida'!T375))</f>
        <v>1.8053525121090503E-2</v>
      </c>
      <c r="U375" s="9" t="s">
        <v>266</v>
      </c>
      <c r="V375" s="16">
        <v>15.08858050834038</v>
      </c>
      <c r="W375" s="9">
        <v>0.26122916666666662</v>
      </c>
    </row>
    <row r="376" spans="1:23" x14ac:dyDescent="0.3">
      <c r="A376" s="6" t="s">
        <v>78</v>
      </c>
      <c r="B376">
        <v>900447457</v>
      </c>
      <c r="C376" s="7">
        <v>2023</v>
      </c>
      <c r="D376" t="s">
        <v>216</v>
      </c>
      <c r="E376" s="9">
        <v>0.48836768443227518</v>
      </c>
      <c r="F376" s="9">
        <v>0.20565175646088787</v>
      </c>
      <c r="G376" s="9">
        <v>0.69401944089316303</v>
      </c>
      <c r="H376" s="9">
        <v>0.41130351292177575</v>
      </c>
      <c r="I376" s="9">
        <v>0.30598055910683691</v>
      </c>
      <c r="J376" s="9">
        <v>4.006881821620447E-2</v>
      </c>
      <c r="K376" s="9">
        <f>LOG(1+ABS('3. BD Comp Media resumida'!K376))</f>
        <v>0.17271023201255731</v>
      </c>
      <c r="L376" s="9">
        <f>LOG(1+ABS('3. BD Comp Media resumida'!L376))</f>
        <v>1.5546859110671145</v>
      </c>
      <c r="M376" s="16">
        <v>14.250927918410433</v>
      </c>
      <c r="N376" s="9">
        <f>LOG(1+ABS('3. BD Comp Media resumida'!N376))</f>
        <v>4.407085662032792E-2</v>
      </c>
      <c r="O376" s="16">
        <v>2.3747314043736649</v>
      </c>
      <c r="P376" s="9">
        <v>0.44836336250847564</v>
      </c>
      <c r="Q376" s="9">
        <f>LOG(1+ABS('3. BD Comp Media resumida'!Q376))</f>
        <v>0.35960863003275911</v>
      </c>
      <c r="R376" s="9">
        <v>0.53884037867298828</v>
      </c>
      <c r="S376" s="9">
        <f>LOG(1+ABS('3. BD Comp Media resumida'!S376))</f>
        <v>0.54918751301832713</v>
      </c>
      <c r="T376" s="9">
        <f>LOG(1+ABS('3. BD Comp Media resumida'!T376))</f>
        <v>2.4943751130317871E-2</v>
      </c>
      <c r="U376" s="9" t="s">
        <v>266</v>
      </c>
      <c r="V376" s="16">
        <v>15.217545139300451</v>
      </c>
      <c r="W376" s="9">
        <v>0.13764988586990157</v>
      </c>
    </row>
    <row r="377" spans="1:23" x14ac:dyDescent="0.3">
      <c r="A377" s="6" t="s">
        <v>78</v>
      </c>
      <c r="B377">
        <v>900464271</v>
      </c>
      <c r="C377" s="7">
        <v>2019</v>
      </c>
      <c r="D377" t="s">
        <v>217</v>
      </c>
      <c r="E377" s="9">
        <v>0.39669472520131693</v>
      </c>
      <c r="F377" s="9">
        <v>0.14850650754043881</v>
      </c>
      <c r="G377" s="9">
        <v>0.5452012327417558</v>
      </c>
      <c r="H377" s="9">
        <v>0.16101215620342485</v>
      </c>
      <c r="I377" s="9">
        <v>0.45479876725824425</v>
      </c>
      <c r="J377" s="9">
        <v>0.1864849918831788</v>
      </c>
      <c r="K377" s="9">
        <f>LOG(1+ABS('3. BD Comp Media resumida'!K377))</f>
        <v>8.1639723439342421E-2</v>
      </c>
      <c r="L377" s="9">
        <f>LOG(1+ABS('3. BD Comp Media resumida'!L377))</f>
        <v>1.2413670714409637</v>
      </c>
      <c r="M377" s="16">
        <v>15.556058133000464</v>
      </c>
      <c r="N377" s="9">
        <f>LOG(1+ABS('3. BD Comp Media resumida'!N377))</f>
        <v>8.3074068653803332E-2</v>
      </c>
      <c r="O377" s="16">
        <v>2.6712278927796862</v>
      </c>
      <c r="P377" s="9">
        <v>0.57399345035772531</v>
      </c>
      <c r="Q377" s="9">
        <f>LOG(1+ABS('3. BD Comp Media resumida'!Q377))</f>
        <v>0.51216127253895471</v>
      </c>
      <c r="R377" s="9">
        <v>0.41318443551261791</v>
      </c>
      <c r="S377" s="9">
        <f>LOG(1+ABS('3. BD Comp Media resumida'!S377))</f>
        <v>3.9098670926878781E-4</v>
      </c>
      <c r="T377" s="9">
        <f>LOG(1+ABS('3. BD Comp Media resumida'!T377))</f>
        <v>9.9260888748880061E-2</v>
      </c>
      <c r="U377" s="9" t="s">
        <v>267</v>
      </c>
      <c r="V377" s="16">
        <v>16.456497667213615</v>
      </c>
      <c r="W377" s="17">
        <f>MEDIAN(W378:W381)</f>
        <v>0.29826731316699306</v>
      </c>
    </row>
    <row r="378" spans="1:23" x14ac:dyDescent="0.3">
      <c r="A378" s="6" t="s">
        <v>78</v>
      </c>
      <c r="B378">
        <v>900464271</v>
      </c>
      <c r="C378" s="7">
        <v>2020</v>
      </c>
      <c r="D378" t="s">
        <v>217</v>
      </c>
      <c r="E378" s="9">
        <v>0.33554568240996258</v>
      </c>
      <c r="F378" s="9">
        <v>0.1491704486412592</v>
      </c>
      <c r="G378" s="9">
        <v>0.48471613105122174</v>
      </c>
      <c r="H378" s="9">
        <v>0.18098788520365763</v>
      </c>
      <c r="I378" s="9">
        <v>0.51528386894877831</v>
      </c>
      <c r="J378" s="9">
        <v>0.10575312885791452</v>
      </c>
      <c r="K378" s="9">
        <f>LOG(1+ABS('3. BD Comp Media resumida'!K378))</f>
        <v>8.0475088097674938E-2</v>
      </c>
      <c r="L378" s="9">
        <f>LOG(1+ABS('3. BD Comp Media resumida'!L378))</f>
        <v>1.2360348987573586</v>
      </c>
      <c r="M378" s="16">
        <v>15.491276888713839</v>
      </c>
      <c r="N378" s="9">
        <f>LOG(1+ABS('3. BD Comp Media resumida'!N378))</f>
        <v>2.6421929235704671E-2</v>
      </c>
      <c r="O378" s="16">
        <v>2.2494112303497737</v>
      </c>
      <c r="P378" s="9">
        <v>0.54142478749320588</v>
      </c>
      <c r="Q378" s="9">
        <f>LOG(1+ABS('3. BD Comp Media resumida'!Q378))</f>
        <v>0.59845822023128981</v>
      </c>
      <c r="R378" s="9">
        <v>0.44139349355629393</v>
      </c>
      <c r="S378" s="9">
        <f>LOG(1+ABS('3. BD Comp Media resumida'!S378))</f>
        <v>0.23152833831666775</v>
      </c>
      <c r="T378" s="9">
        <f>LOG(1+ABS('3. BD Comp Media resumida'!T378))</f>
        <v>3.3838557331786728E-2</v>
      </c>
      <c r="U378" s="9" t="s">
        <v>267</v>
      </c>
      <c r="V378" s="16">
        <v>16.250567257207592</v>
      </c>
      <c r="W378" s="9">
        <v>-0.18611028710755362</v>
      </c>
    </row>
    <row r="379" spans="1:23" x14ac:dyDescent="0.3">
      <c r="A379" s="6" t="s">
        <v>78</v>
      </c>
      <c r="B379">
        <v>900464271</v>
      </c>
      <c r="C379" s="7">
        <v>2021</v>
      </c>
      <c r="D379" t="s">
        <v>217</v>
      </c>
      <c r="E379" s="9">
        <v>0.29678944865202828</v>
      </c>
      <c r="F379" s="9">
        <v>0.1538846643540048</v>
      </c>
      <c r="G379" s="9">
        <v>0.45067411300603305</v>
      </c>
      <c r="H379" s="9">
        <v>0.21009259836686212</v>
      </c>
      <c r="I379" s="9">
        <v>0.54932588699396689</v>
      </c>
      <c r="J379" s="9">
        <v>0.14326231912891735</v>
      </c>
      <c r="K379" s="9">
        <f>LOG(1+ABS('3. BD Comp Media resumida'!K379))</f>
        <v>6.3460463944476297E-2</v>
      </c>
      <c r="L379" s="9">
        <f>LOG(1+ABS('3. BD Comp Media resumida'!L379))</f>
        <v>0.35048646189798693</v>
      </c>
      <c r="M379" s="16">
        <v>15.826738299602175</v>
      </c>
      <c r="N379" s="9">
        <f>LOG(1+ABS('3. BD Comp Media resumida'!N379))</f>
        <v>0.14568903964028385</v>
      </c>
      <c r="O379" s="16">
        <v>1.9286486401872858</v>
      </c>
      <c r="P379" s="9">
        <v>0.46361612454007944</v>
      </c>
      <c r="Q379" s="9">
        <f>LOG(1+ABS('3. BD Comp Media resumida'!Q379))</f>
        <v>0.40435421240912917</v>
      </c>
      <c r="R379" s="9">
        <v>0.52607565942579215</v>
      </c>
      <c r="S379" s="9">
        <f>LOG(1+ABS('3. BD Comp Media resumida'!S379))</f>
        <v>0.48528727950526224</v>
      </c>
      <c r="T379" s="9">
        <f>LOG(1+ABS('3. BD Comp Media resumida'!T379))</f>
        <v>7.0818826916476646E-2</v>
      </c>
      <c r="U379" s="9" t="s">
        <v>267</v>
      </c>
      <c r="V379" s="16">
        <v>16.728479889860793</v>
      </c>
      <c r="W379" s="9">
        <v>0.61270457950822954</v>
      </c>
    </row>
    <row r="380" spans="1:23" x14ac:dyDescent="0.3">
      <c r="A380" s="6" t="s">
        <v>78</v>
      </c>
      <c r="B380">
        <v>900464271</v>
      </c>
      <c r="C380" s="7">
        <v>2022</v>
      </c>
      <c r="D380" t="s">
        <v>217</v>
      </c>
      <c r="E380" s="9">
        <v>0.27812394706291166</v>
      </c>
      <c r="F380" s="9">
        <v>0.34178061757308525</v>
      </c>
      <c r="G380" s="9">
        <v>0.61990456463599697</v>
      </c>
      <c r="H380" s="9">
        <v>2.2602809978314476E-2</v>
      </c>
      <c r="I380" s="9">
        <v>0.38009543536400303</v>
      </c>
      <c r="J380" s="9">
        <v>0.10945697576417943</v>
      </c>
      <c r="K380" s="9">
        <f>LOG(1+ABS('3. BD Comp Media resumida'!K380))</f>
        <v>0.17630589394435511</v>
      </c>
      <c r="L380" s="9">
        <f>LOG(1+ABS('3. BD Comp Media resumida'!L380))</f>
        <v>1.9943705564698968</v>
      </c>
      <c r="M380" s="16">
        <v>16.315079768425658</v>
      </c>
      <c r="N380" s="9">
        <f>LOG(1+ABS('3. BD Comp Media resumida'!N380))</f>
        <v>0.2120840051945681</v>
      </c>
      <c r="O380" s="16">
        <v>0.8137499107989602</v>
      </c>
      <c r="P380" s="9">
        <v>0.40850620834085077</v>
      </c>
      <c r="Q380" s="9">
        <f>LOG(1+ABS('3. BD Comp Media resumida'!Q380))</f>
        <v>0.24601039022314264</v>
      </c>
      <c r="R380" s="9">
        <v>0.27236796625706944</v>
      </c>
      <c r="S380" s="9">
        <f>LOG(1+ABS('3. BD Comp Media resumida'!S380))</f>
        <v>9.8211448549612723E-2</v>
      </c>
      <c r="T380" s="9">
        <f>LOG(1+ABS('3. BD Comp Media resumida'!T380))</f>
        <v>3.386838335659087E-2</v>
      </c>
      <c r="U380" s="9" t="s">
        <v>267</v>
      </c>
      <c r="V380" s="16">
        <v>17.120370078605276</v>
      </c>
      <c r="W380" s="9">
        <v>0.47977520650671246</v>
      </c>
    </row>
    <row r="381" spans="1:23" x14ac:dyDescent="0.3">
      <c r="A381" s="6" t="s">
        <v>78</v>
      </c>
      <c r="B381">
        <v>900464271</v>
      </c>
      <c r="C381" s="7">
        <v>2023</v>
      </c>
      <c r="D381" t="s">
        <v>217</v>
      </c>
      <c r="E381" s="9">
        <v>0.30006007571916671</v>
      </c>
      <c r="F381" s="9">
        <v>0.21820763080436284</v>
      </c>
      <c r="G381" s="9">
        <v>0.5182677065235296</v>
      </c>
      <c r="H381" s="9">
        <v>0.53937977840375828</v>
      </c>
      <c r="I381" s="9">
        <v>0.48173229347647045</v>
      </c>
      <c r="J381" s="9">
        <v>0.12291335334552189</v>
      </c>
      <c r="K381" s="9">
        <f>LOG(1+ABS('3. BD Comp Media resumida'!K381))</f>
        <v>6.4980573683545623E-2</v>
      </c>
      <c r="L381" s="9">
        <f>LOG(1+ABS('3. BD Comp Media resumida'!L381))</f>
        <v>1.3558143678324663</v>
      </c>
      <c r="M381" s="16">
        <v>16.337842399665213</v>
      </c>
      <c r="N381" s="9">
        <f>LOG(1+ABS('3. BD Comp Media resumida'!N381))</f>
        <v>9.8856851409366269E-3</v>
      </c>
      <c r="O381" s="16">
        <v>1.3751126604192403</v>
      </c>
      <c r="P381" s="9">
        <v>0.37479976098147866</v>
      </c>
      <c r="Q381" s="9">
        <f>LOG(1+ABS('3. BD Comp Media resumida'!Q381))</f>
        <v>0.78327997609765077</v>
      </c>
      <c r="R381" s="9">
        <v>0.31048093326393533</v>
      </c>
      <c r="S381" s="9">
        <f>LOG(1+ABS('3. BD Comp Media resumida'!S381))</f>
        <v>9.8834988440517718E-2</v>
      </c>
      <c r="T381" s="9">
        <f>LOG(1+ABS('3. BD Comp Media resumida'!T381))</f>
        <v>4.1211581675604118E-2</v>
      </c>
      <c r="U381" s="9" t="s">
        <v>267</v>
      </c>
      <c r="V381" s="16">
        <v>17.230801194856529</v>
      </c>
      <c r="W381" s="9">
        <v>0.11675941982727367</v>
      </c>
    </row>
    <row r="382" spans="1:23" x14ac:dyDescent="0.3">
      <c r="A382" s="6" t="s">
        <v>78</v>
      </c>
      <c r="B382">
        <v>900470505</v>
      </c>
      <c r="C382" s="7">
        <v>2019</v>
      </c>
      <c r="D382" t="s">
        <v>219</v>
      </c>
      <c r="E382" s="9">
        <v>0.45336118888791005</v>
      </c>
      <c r="F382" s="9">
        <v>0.2424182896740561</v>
      </c>
      <c r="G382" s="9">
        <v>0.69577947856196609</v>
      </c>
      <c r="H382" s="9">
        <v>0.3045882322684858</v>
      </c>
      <c r="I382" s="9">
        <v>0.30422052143803391</v>
      </c>
      <c r="J382" s="9">
        <v>9.085323888729134E-2</v>
      </c>
      <c r="K382" s="9">
        <f>LOG(1+ABS('3. BD Comp Media resumida'!K382))</f>
        <v>0.11304580579993645</v>
      </c>
      <c r="L382" s="9">
        <f>LOG(1+ABS('3. BD Comp Media resumida'!L382))</f>
        <v>1.5497754885678676</v>
      </c>
      <c r="M382" s="16">
        <v>14.418472056026189</v>
      </c>
      <c r="N382" s="9">
        <f>LOG(1+ABS('3. BD Comp Media resumida'!N382))</f>
        <v>4.1129223277156755E-2</v>
      </c>
      <c r="O382" s="16">
        <v>1.8701608261384797</v>
      </c>
      <c r="P382" s="9">
        <v>0.21266709092033315</v>
      </c>
      <c r="Q382" s="9">
        <f>LOG(1+ABS('3. BD Comp Media resumida'!Q382))</f>
        <v>0.3778510696673954</v>
      </c>
      <c r="R382" s="9">
        <v>0.64959620207242263</v>
      </c>
      <c r="S382" s="9">
        <f>LOG(1+ABS('3. BD Comp Media resumida'!S382))</f>
        <v>0.14254970379688831</v>
      </c>
      <c r="T382" s="9">
        <f>LOG(1+ABS('3. BD Comp Media resumida'!T382))</f>
        <v>6.6844486868460138E-4</v>
      </c>
      <c r="U382" s="9" t="s">
        <v>266</v>
      </c>
      <c r="V382" s="16">
        <v>15.743920757952369</v>
      </c>
      <c r="W382" s="17">
        <f>MEDIAN(W383:W386)</f>
        <v>0.18627988033124854</v>
      </c>
    </row>
    <row r="383" spans="1:23" x14ac:dyDescent="0.3">
      <c r="A383" s="6" t="s">
        <v>78</v>
      </c>
      <c r="B383">
        <v>900470505</v>
      </c>
      <c r="C383" s="7">
        <v>2020</v>
      </c>
      <c r="D383" t="s">
        <v>219</v>
      </c>
      <c r="E383" s="9">
        <v>0.73062400874428324</v>
      </c>
      <c r="F383" s="9">
        <v>0.15730662781959745</v>
      </c>
      <c r="G383" s="9">
        <v>0.88793063656388072</v>
      </c>
      <c r="H383" s="9">
        <v>0</v>
      </c>
      <c r="I383" s="9">
        <v>0.11206936343611928</v>
      </c>
      <c r="J383" s="9">
        <v>-6.0274483170330455E-2</v>
      </c>
      <c r="K383" s="9">
        <f>LOG(1+ABS('3. BD Comp Media resumida'!K383))</f>
        <v>0.24170664587014234</v>
      </c>
      <c r="L383" s="9">
        <f>LOG(1+ABS('3. BD Comp Media resumida'!L383))</f>
        <v>2.1580410786578388</v>
      </c>
      <c r="M383" s="16">
        <v>13.895450491125922</v>
      </c>
      <c r="N383" s="9">
        <f>LOG(1+ABS('3. BD Comp Media resumida'!N383))</f>
        <v>0.14837839338648334</v>
      </c>
      <c r="O383" s="16">
        <v>4.6445850303407319</v>
      </c>
      <c r="P383" s="9">
        <v>0.39593361286975337</v>
      </c>
      <c r="Q383" s="9">
        <f>LOG(1+ABS('3. BD Comp Media resumida'!Q383))</f>
        <v>0.3240344101476354</v>
      </c>
      <c r="R383" s="9">
        <v>0.51094327847846521</v>
      </c>
      <c r="S383" s="9">
        <f>LOG(1+ABS('3. BD Comp Media resumida'!S383))</f>
        <v>2.1885853402975886</v>
      </c>
      <c r="T383" s="9">
        <f>LOG(1+ABS('3. BD Comp Media resumida'!T383))</f>
        <v>0.1464959320963061</v>
      </c>
      <c r="U383" s="9" t="s">
        <v>266</v>
      </c>
      <c r="V383" s="16">
        <v>15.143202345299994</v>
      </c>
      <c r="W383" s="9">
        <v>-0.45158249553758734</v>
      </c>
    </row>
    <row r="384" spans="1:23" x14ac:dyDescent="0.3">
      <c r="A384" s="6" t="s">
        <v>78</v>
      </c>
      <c r="B384">
        <v>900470505</v>
      </c>
      <c r="C384" s="7">
        <v>2021</v>
      </c>
      <c r="D384" t="s">
        <v>219</v>
      </c>
      <c r="E384" s="9">
        <v>0.57519443426959527</v>
      </c>
      <c r="F384" s="9">
        <v>5.9623264207909282E-2</v>
      </c>
      <c r="G384" s="9">
        <v>0.63481769847750458</v>
      </c>
      <c r="H384" s="9">
        <v>0</v>
      </c>
      <c r="I384" s="9">
        <v>0.36518230152249548</v>
      </c>
      <c r="J384" s="9">
        <v>0.15865945339298979</v>
      </c>
      <c r="K384" s="9">
        <f>LOG(1+ABS('3. BD Comp Media resumida'!K384))</f>
        <v>0.11322790064373583</v>
      </c>
      <c r="L384" s="9">
        <f>LOG(1+ABS('3. BD Comp Media resumida'!L384))</f>
        <v>1.4063976237093665</v>
      </c>
      <c r="M384" s="16">
        <v>14.312330153644288</v>
      </c>
      <c r="N384" s="9">
        <f>LOG(1+ABS('3. BD Comp Media resumida'!N384))</f>
        <v>0.18104853704941626</v>
      </c>
      <c r="O384" s="16">
        <v>9.6471476681294011</v>
      </c>
      <c r="P384" s="9">
        <v>0.22058417291050852</v>
      </c>
      <c r="Q384" s="9">
        <f>LOG(1+ABS('3. BD Comp Media resumida'!Q384))</f>
        <v>0.42572816521100471</v>
      </c>
      <c r="R384" s="9">
        <v>0.75677249456338536</v>
      </c>
      <c r="S384" s="9">
        <f>LOG(1+ABS('3. BD Comp Media resumida'!S384))</f>
        <v>0.49160166657851168</v>
      </c>
      <c r="T384" s="9">
        <f>LOG(1+ABS('3. BD Comp Media resumida'!T384))</f>
        <v>0.11103298900617567</v>
      </c>
      <c r="U384" s="9" t="s">
        <v>266</v>
      </c>
      <c r="V384" s="16">
        <v>15.764461080396753</v>
      </c>
      <c r="W384" s="9">
        <v>0.86126941308890048</v>
      </c>
    </row>
    <row r="385" spans="1:23" x14ac:dyDescent="0.3">
      <c r="A385" s="6" t="s">
        <v>78</v>
      </c>
      <c r="B385">
        <v>900470505</v>
      </c>
      <c r="C385" s="7">
        <v>2022</v>
      </c>
      <c r="D385" t="s">
        <v>219</v>
      </c>
      <c r="E385" s="9">
        <v>0.57836444911340923</v>
      </c>
      <c r="F385" s="9">
        <v>6.7426265748260078E-3</v>
      </c>
      <c r="G385" s="9">
        <v>0.58510707568823517</v>
      </c>
      <c r="H385" s="9">
        <v>9.2852468552315853E-2</v>
      </c>
      <c r="I385" s="9">
        <v>0.41489292431176483</v>
      </c>
      <c r="J385" s="9">
        <v>7.4962163063599652E-2</v>
      </c>
      <c r="K385" s="9">
        <f>LOG(1+ABS('3. BD Comp Media resumida'!K385))</f>
        <v>0.11421633965755913</v>
      </c>
      <c r="L385" s="9">
        <f>LOG(1+ABS('3. BD Comp Media resumida'!L385))</f>
        <v>1.3326514110368508</v>
      </c>
      <c r="M385" s="16">
        <v>14.426852061065619</v>
      </c>
      <c r="N385" s="9">
        <f>LOG(1+ABS('3. BD Comp Media resumida'!N385))</f>
        <v>4.9736232450119107E-2</v>
      </c>
      <c r="O385" s="16">
        <v>85.777321744728795</v>
      </c>
      <c r="P385" s="9">
        <v>0.22639673731972726</v>
      </c>
      <c r="Q385" s="9">
        <f>LOG(1+ABS('3. BD Comp Media resumida'!Q385))</f>
        <v>0.54222535682393191</v>
      </c>
      <c r="R385" s="9">
        <v>0.75954337235512248</v>
      </c>
      <c r="S385" s="9">
        <f>LOG(1+ABS('3. BD Comp Media resumida'!S385))</f>
        <v>0.21920488678436864</v>
      </c>
      <c r="T385" s="9">
        <f>LOG(1+ABS('3. BD Comp Media resumida'!T385))</f>
        <v>3.7118048398791265E-2</v>
      </c>
      <c r="U385" s="9" t="s">
        <v>266</v>
      </c>
      <c r="V385" s="16">
        <v>16.028013053504669</v>
      </c>
      <c r="W385" s="9">
        <v>0.30154493851935138</v>
      </c>
    </row>
    <row r="386" spans="1:23" x14ac:dyDescent="0.3">
      <c r="A386" s="6" t="s">
        <v>78</v>
      </c>
      <c r="B386">
        <v>900470505</v>
      </c>
      <c r="C386" s="7">
        <v>2023</v>
      </c>
      <c r="D386" t="s">
        <v>219</v>
      </c>
      <c r="E386" s="9">
        <v>0.53578427841892684</v>
      </c>
      <c r="F386" s="9">
        <v>6.2591574238281145E-3</v>
      </c>
      <c r="G386" s="9">
        <v>0.54204343584275494</v>
      </c>
      <c r="H386" s="9">
        <v>0</v>
      </c>
      <c r="I386" s="9">
        <v>0.45795656415724501</v>
      </c>
      <c r="J386" s="9">
        <v>7.2166624265774915E-2</v>
      </c>
      <c r="K386" s="9">
        <f>LOG(1+ABS('3. BD Comp Media resumida'!K386))</f>
        <v>0.12090481610166738</v>
      </c>
      <c r="L386" s="9">
        <f>LOG(1+ABS('3. BD Comp Media resumida'!L386))</f>
        <v>1.3853658525922639</v>
      </c>
      <c r="M386" s="16">
        <v>14.501336503567661</v>
      </c>
      <c r="N386" s="9">
        <f>LOG(1+ABS('3. BD Comp Media resumida'!N386))</f>
        <v>3.2348182366276686E-2</v>
      </c>
      <c r="O386" s="16">
        <v>85.600064375955583</v>
      </c>
      <c r="P386" s="9">
        <v>0.20282198496935899</v>
      </c>
      <c r="Q386" s="9">
        <f>LOG(1+ABS('3. BD Comp Media resumida'!Q386))</f>
        <v>0.28292819211290432</v>
      </c>
      <c r="R386" s="9">
        <v>0.78455443230645949</v>
      </c>
      <c r="S386" s="9">
        <f>LOG(1+ABS('3. BD Comp Media resumida'!S386))</f>
        <v>4.9401448252691278E-2</v>
      </c>
      <c r="T386" s="9">
        <f>LOG(1+ABS('3. BD Comp Media resumida'!T386))</f>
        <v>3.0536519843504622E-2</v>
      </c>
      <c r="U386" s="9" t="s">
        <v>266</v>
      </c>
      <c r="V386" s="16">
        <v>16.096619684410598</v>
      </c>
      <c r="W386" s="9">
        <v>7.1014822143145695E-2</v>
      </c>
    </row>
    <row r="387" spans="1:23" x14ac:dyDescent="0.3">
      <c r="A387" s="6" t="s">
        <v>78</v>
      </c>
      <c r="B387">
        <v>900477874</v>
      </c>
      <c r="C387" s="7">
        <v>2019</v>
      </c>
      <c r="D387" t="s">
        <v>221</v>
      </c>
      <c r="E387" s="9">
        <v>0.44781941035914302</v>
      </c>
      <c r="F387" s="9">
        <v>6.7028987850898919E-2</v>
      </c>
      <c r="G387" s="9">
        <v>0.51484839821004191</v>
      </c>
      <c r="H387" s="9">
        <v>0.28043323298563094</v>
      </c>
      <c r="I387" s="9">
        <v>0.48515160178995809</v>
      </c>
      <c r="J387" s="9">
        <v>0.21985540234513357</v>
      </c>
      <c r="K387" s="9">
        <f>LOG(1+ABS('3. BD Comp Media resumida'!K387))</f>
        <v>0.10795503910740556</v>
      </c>
      <c r="L387" s="9">
        <f>LOG(1+ABS('3. BD Comp Media resumida'!L387))</f>
        <v>0.1084572691770387</v>
      </c>
      <c r="M387" s="16">
        <v>14.251154340878202</v>
      </c>
      <c r="N387" s="9">
        <f>LOG(1+ABS('3. BD Comp Media resumida'!N387))</f>
        <v>8.9002163733735776E-2</v>
      </c>
      <c r="O387" s="16">
        <v>6.6809812398672124</v>
      </c>
      <c r="P387" s="9">
        <v>5.5590772841176798E-2</v>
      </c>
      <c r="Q387" s="9">
        <f>LOG(1+ABS('3. BD Comp Media resumida'!Q387))</f>
        <v>0.13615742691085889</v>
      </c>
      <c r="R387" s="9">
        <v>0.94440922715882325</v>
      </c>
      <c r="S387" s="9">
        <f>LOG(1+ABS('3. BD Comp Media resumida'!S387))</f>
        <v>0.16653354462562384</v>
      </c>
      <c r="T387" s="9">
        <f>LOG(1+ABS('3. BD Comp Media resumida'!T387))</f>
        <v>0.17436314818099816</v>
      </c>
      <c r="U387" s="9" t="s">
        <v>266</v>
      </c>
      <c r="V387" s="16">
        <v>15.614704489630331</v>
      </c>
      <c r="W387" s="17">
        <f>MEDIAN(W388:W391)</f>
        <v>0.1298513132521677</v>
      </c>
    </row>
    <row r="388" spans="1:23" x14ac:dyDescent="0.3">
      <c r="A388" s="6" t="s">
        <v>78</v>
      </c>
      <c r="B388">
        <v>900477874</v>
      </c>
      <c r="C388" s="7">
        <v>2020</v>
      </c>
      <c r="D388" t="s">
        <v>221</v>
      </c>
      <c r="E388" s="9">
        <v>0.31663295753294302</v>
      </c>
      <c r="F388" s="9">
        <v>9.3061079660005486E-2</v>
      </c>
      <c r="G388" s="9">
        <v>0.4096940371929485</v>
      </c>
      <c r="H388" s="9">
        <v>0.18541636425218949</v>
      </c>
      <c r="I388" s="9">
        <v>0.5903059628070515</v>
      </c>
      <c r="J388" s="9">
        <v>9.8286051246797901E-2</v>
      </c>
      <c r="K388" s="9">
        <f>LOG(1+ABS('3. BD Comp Media resumida'!K388))</f>
        <v>3.1832347353025967E-2</v>
      </c>
      <c r="L388" s="9">
        <f>LOG(1+ABS('3. BD Comp Media resumida'!L388))</f>
        <v>1.9679153529961397</v>
      </c>
      <c r="M388" s="16">
        <v>14.253781617797616</v>
      </c>
      <c r="N388" s="9">
        <f>LOG(1+ABS('3. BD Comp Media resumida'!N388))</f>
        <v>1.1410118685336998E-3</v>
      </c>
      <c r="O388" s="16">
        <v>3.402420847573953</v>
      </c>
      <c r="P388" s="9">
        <v>5.6037805841841259E-2</v>
      </c>
      <c r="Q388" s="9">
        <f>LOG(1+ABS('3. BD Comp Media resumida'!Q388))</f>
        <v>2.3430288065761551</v>
      </c>
      <c r="R388" s="9">
        <v>0.91548458895824258</v>
      </c>
      <c r="S388" s="9">
        <f>LOG(1+ABS('3. BD Comp Media resumida'!S388))</f>
        <v>0.25139782062037636</v>
      </c>
      <c r="T388" s="9">
        <f>LOG(1+ABS('3. BD Comp Media resumida'!T388))</f>
        <v>4.392288917855551E-2</v>
      </c>
      <c r="U388" s="9" t="s">
        <v>266</v>
      </c>
      <c r="V388" s="16">
        <v>14.754466873783903</v>
      </c>
      <c r="W388" s="9">
        <v>-0.57693845575342539</v>
      </c>
    </row>
    <row r="389" spans="1:23" x14ac:dyDescent="0.3">
      <c r="A389" s="6" t="s">
        <v>78</v>
      </c>
      <c r="B389">
        <v>900477874</v>
      </c>
      <c r="C389" s="7">
        <v>2021</v>
      </c>
      <c r="D389" t="s">
        <v>221</v>
      </c>
      <c r="E389" s="9">
        <v>0.10042255953996659</v>
      </c>
      <c r="F389" s="9">
        <v>0.18442732801290654</v>
      </c>
      <c r="G389" s="9">
        <v>0.2848498875528731</v>
      </c>
      <c r="H389" s="9">
        <v>4.0757509876882522E-2</v>
      </c>
      <c r="I389" s="9">
        <v>0.7151501124471269</v>
      </c>
      <c r="J389" s="9">
        <v>0.27024663875304633</v>
      </c>
      <c r="K389" s="9">
        <f>LOG(1+ABS('3. BD Comp Media resumida'!K389))</f>
        <v>1.7369436898600692E-2</v>
      </c>
      <c r="L389" s="9">
        <f>LOG(1+ABS('3. BD Comp Media resumida'!L389))</f>
        <v>1.7979936604041824</v>
      </c>
      <c r="M389" s="16">
        <v>14.670112251731915</v>
      </c>
      <c r="N389" s="9">
        <f>LOG(1+ABS('3. BD Comp Media resumida'!N389))</f>
        <v>0.18081009696494904</v>
      </c>
      <c r="O389" s="16">
        <v>0.54451019066403683</v>
      </c>
      <c r="P389" s="9">
        <v>3.5994993273594116E-2</v>
      </c>
      <c r="Q389" s="9">
        <f>LOG(1+ABS('3. BD Comp Media resumida'!Q389))</f>
        <v>0.4237838697561242</v>
      </c>
      <c r="R389" s="9">
        <v>0.91689634017149146</v>
      </c>
      <c r="S389" s="9">
        <f>LOG(1+ABS('3. BD Comp Media resumida'!S389))</f>
        <v>0.73782146683223349</v>
      </c>
      <c r="T389" s="9">
        <f>LOG(1+ABS('3. BD Comp Media resumida'!T389))</f>
        <v>0.14106209609264941</v>
      </c>
      <c r="U389" s="9" t="s">
        <v>266</v>
      </c>
      <c r="V389" s="16">
        <v>15.371669416220575</v>
      </c>
      <c r="W389" s="9">
        <v>0.85373503652860361</v>
      </c>
    </row>
    <row r="390" spans="1:23" x14ac:dyDescent="0.3">
      <c r="A390" s="6" t="s">
        <v>78</v>
      </c>
      <c r="B390">
        <v>900477874</v>
      </c>
      <c r="C390" s="7">
        <v>2022</v>
      </c>
      <c r="D390" t="s">
        <v>221</v>
      </c>
      <c r="E390" s="9">
        <v>0.44618240740225351</v>
      </c>
      <c r="F390" s="9">
        <v>9.6182832192795137E-2</v>
      </c>
      <c r="G390" s="9">
        <v>0.54236523959504868</v>
      </c>
      <c r="H390" s="9">
        <v>0.36034425025494754</v>
      </c>
      <c r="I390" s="9">
        <v>0.45763476040495138</v>
      </c>
      <c r="J390" s="9">
        <v>0.1942309301878129</v>
      </c>
      <c r="K390" s="9">
        <f>LOG(1+ABS('3. BD Comp Media resumida'!K390))</f>
        <v>1.373439506038294E-2</v>
      </c>
      <c r="L390" s="9">
        <f>LOG(1+ABS('3. BD Comp Media resumida'!L390))</f>
        <v>1.7926155108607189</v>
      </c>
      <c r="M390" s="16">
        <v>15.043233189134318</v>
      </c>
      <c r="N390" s="9">
        <f>LOG(1+ABS('3. BD Comp Media resumida'!N390))</f>
        <v>0.16204436419643173</v>
      </c>
      <c r="O390" s="16">
        <v>4.638898618704598</v>
      </c>
      <c r="P390" s="9">
        <v>3.4395143677344336E-2</v>
      </c>
      <c r="Q390" s="9">
        <f>LOG(1+ABS('3. BD Comp Media resumida'!Q390))</f>
        <v>0.20040952576121315</v>
      </c>
      <c r="R390" s="9">
        <v>0.8909290227737533</v>
      </c>
      <c r="S390" s="9">
        <f>LOG(1+ABS('3. BD Comp Media resumida'!S390))</f>
        <v>0.13275295928295389</v>
      </c>
      <c r="T390" s="9">
        <f>LOG(1+ABS('3. BD Comp Media resumida'!T390))</f>
        <v>6.8101142998587258E-2</v>
      </c>
      <c r="U390" s="9" t="s">
        <v>266</v>
      </c>
      <c r="V390" s="16">
        <v>15.606899625268673</v>
      </c>
      <c r="W390" s="9">
        <v>0.26519999569672636</v>
      </c>
    </row>
    <row r="391" spans="1:23" x14ac:dyDescent="0.3">
      <c r="A391" s="6" t="s">
        <v>78</v>
      </c>
      <c r="B391">
        <v>900477874</v>
      </c>
      <c r="C391" s="7">
        <v>2023</v>
      </c>
      <c r="D391" t="s">
        <v>221</v>
      </c>
      <c r="E391" s="9">
        <v>0.40996588612448981</v>
      </c>
      <c r="F391" s="9">
        <v>4.0480197348374498E-2</v>
      </c>
      <c r="G391" s="9">
        <v>0.4504460834728643</v>
      </c>
      <c r="H391" s="9">
        <v>0.30446436228218116</v>
      </c>
      <c r="I391" s="9">
        <v>0.5495539165271357</v>
      </c>
      <c r="J391" s="9">
        <v>0.13915859124336985</v>
      </c>
      <c r="K391" s="9">
        <f>LOG(1+ABS('3. BD Comp Media resumida'!K391))</f>
        <v>1.6198610071873787E-2</v>
      </c>
      <c r="L391" s="9">
        <f>LOG(1+ABS('3. BD Comp Media resumida'!L391))</f>
        <v>2.0120721329692706</v>
      </c>
      <c r="M391" s="16">
        <v>15.005911074061414</v>
      </c>
      <c r="N391" s="9">
        <f>LOG(1+ABS('3. BD Comp Media resumida'!N391))</f>
        <v>1.5625544979856139E-2</v>
      </c>
      <c r="O391" s="16">
        <v>10.127566389963565</v>
      </c>
      <c r="P391" s="9">
        <v>3.6800289989228796E-2</v>
      </c>
      <c r="Q391" s="9">
        <f>LOG(1+ABS('3. BD Comp Media resumida'!Q391))</f>
        <v>6.072087740626228E-2</v>
      </c>
      <c r="R391" s="9">
        <v>0.87279216201931764</v>
      </c>
      <c r="S391" s="9">
        <f>LOG(1+ABS('3. BD Comp Media resumida'!S391))</f>
        <v>0.19787515517264717</v>
      </c>
      <c r="T391" s="9">
        <f>LOG(1+ABS('3. BD Comp Media resumida'!T391))</f>
        <v>3.1213099908540484E-2</v>
      </c>
      <c r="U391" s="9" t="s">
        <v>266</v>
      </c>
      <c r="V391" s="16">
        <v>15.601387089934136</v>
      </c>
      <c r="W391" s="9">
        <v>-5.4973691923909662E-3</v>
      </c>
    </row>
    <row r="392" spans="1:23" x14ac:dyDescent="0.3">
      <c r="A392" s="6" t="s">
        <v>78</v>
      </c>
      <c r="B392">
        <v>900511756</v>
      </c>
      <c r="C392" s="7">
        <v>2019</v>
      </c>
      <c r="D392" t="s">
        <v>223</v>
      </c>
      <c r="E392" s="9">
        <v>0.37945057359075307</v>
      </c>
      <c r="F392" s="9">
        <v>0</v>
      </c>
      <c r="G392" s="9">
        <v>0.37945057359075307</v>
      </c>
      <c r="H392" s="9">
        <v>0</v>
      </c>
      <c r="I392" s="9">
        <v>0.62054942640924693</v>
      </c>
      <c r="J392" s="9">
        <v>0.10831252733334421</v>
      </c>
      <c r="K392" s="9">
        <f>LOG(1+ABS('3. BD Comp Media resumida'!K392))</f>
        <v>5.9790716991776835E-2</v>
      </c>
      <c r="L392" s="9">
        <f>LOG(1+ABS('3. BD Comp Media resumida'!L392))</f>
        <v>1.2292368362032959</v>
      </c>
      <c r="M392" s="16">
        <v>14.234498485868892</v>
      </c>
      <c r="N392" s="9">
        <f>LOG(1+ABS('3. BD Comp Media resumida'!N392))</f>
        <v>0.25622247407908372</v>
      </c>
      <c r="O392" s="16">
        <v>10</v>
      </c>
      <c r="P392" s="9">
        <v>0.6419053394386558</v>
      </c>
      <c r="Q392" s="9">
        <f>LOG(1+ABS('3. BD Comp Media resumida'!Q392))</f>
        <v>0.37495649819823795</v>
      </c>
      <c r="R392" s="9">
        <v>0.35809466056134415</v>
      </c>
      <c r="S392" s="9">
        <f>LOG(1+ABS('3. BD Comp Media resumida'!S392))</f>
        <v>0.37410873935617345</v>
      </c>
      <c r="T392" s="9">
        <f>LOG(1+ABS('3. BD Comp Media resumida'!T392))</f>
        <v>5.6050075151817216E-2</v>
      </c>
      <c r="U392" s="9" t="s">
        <v>266</v>
      </c>
      <c r="V392" s="16">
        <v>15.567621996085068</v>
      </c>
      <c r="W392" s="17">
        <f>MEDIAN(W393:W396)</f>
        <v>0.73465030850039226</v>
      </c>
    </row>
    <row r="393" spans="1:23" x14ac:dyDescent="0.3">
      <c r="A393" s="6" t="s">
        <v>78</v>
      </c>
      <c r="B393">
        <v>900511756</v>
      </c>
      <c r="C393" s="7">
        <v>2020</v>
      </c>
      <c r="D393" t="s">
        <v>223</v>
      </c>
      <c r="E393" s="9">
        <v>0.31137411438310941</v>
      </c>
      <c r="F393" s="9">
        <v>0</v>
      </c>
      <c r="G393" s="9">
        <v>0.31137411438310941</v>
      </c>
      <c r="H393" s="9">
        <v>0</v>
      </c>
      <c r="I393" s="9">
        <v>0.68862588561689064</v>
      </c>
      <c r="J393" s="9">
        <v>0.13019336366518924</v>
      </c>
      <c r="K393" s="9">
        <f>LOG(1+ABS('3. BD Comp Media resumida'!K393))</f>
        <v>6.6034417174027207E-2</v>
      </c>
      <c r="L393" s="9">
        <f>LOG(1+ABS('3. BD Comp Media resumida'!L393))</f>
        <v>1.3287056376128819</v>
      </c>
      <c r="M393" s="16">
        <v>13.998664268422306</v>
      </c>
      <c r="N393" s="9">
        <f>LOG(1+ABS('3. BD Comp Media resumida'!N393))</f>
        <v>8.2817091805961959E-2</v>
      </c>
      <c r="O393" s="16">
        <v>10</v>
      </c>
      <c r="P393" s="9">
        <v>0.61105129979292239</v>
      </c>
      <c r="Q393" s="9">
        <f>LOG(1+ABS('3. BD Comp Media resumida'!Q393))</f>
        <v>0.40302235858733648</v>
      </c>
      <c r="R393" s="9">
        <v>0.38894870020707761</v>
      </c>
      <c r="S393" s="9">
        <f>LOG(1+ABS('3. BD Comp Media resumida'!S393))</f>
        <v>0.20326823966041388</v>
      </c>
      <c r="T393" s="9">
        <f>LOG(1+ABS('3. BD Comp Media resumida'!T393))</f>
        <v>2.9507812830752662E-2</v>
      </c>
      <c r="U393" s="9" t="s">
        <v>266</v>
      </c>
      <c r="V393" s="16">
        <v>15.18002367060749</v>
      </c>
      <c r="W393" s="9">
        <v>-0.32131510104623628</v>
      </c>
    </row>
    <row r="394" spans="1:23" x14ac:dyDescent="0.3">
      <c r="A394" s="6" t="s">
        <v>78</v>
      </c>
      <c r="B394">
        <v>900511756</v>
      </c>
      <c r="C394" s="7">
        <v>2021</v>
      </c>
      <c r="D394" t="s">
        <v>223</v>
      </c>
      <c r="E394" s="9">
        <v>0.45789320205814527</v>
      </c>
      <c r="F394" s="9">
        <v>0</v>
      </c>
      <c r="G394" s="9">
        <v>0.45789320205814527</v>
      </c>
      <c r="H394" s="9">
        <v>0</v>
      </c>
      <c r="I394" s="9">
        <v>0.54210679794185468</v>
      </c>
      <c r="J394" s="9">
        <v>0.10484188777123769</v>
      </c>
      <c r="K394" s="9">
        <f>LOG(1+ABS('3. BD Comp Media resumida'!K394))</f>
        <v>8.747764552111513E-2</v>
      </c>
      <c r="L394" s="9">
        <f>LOG(1+ABS('3. BD Comp Media resumida'!L394))</f>
        <v>1.4271320640551057</v>
      </c>
      <c r="M394" s="16">
        <v>14.550271739324684</v>
      </c>
      <c r="N394" s="9">
        <f>LOG(1+ABS('3. BD Comp Media resumida'!N394))</f>
        <v>0.23956008078951069</v>
      </c>
      <c r="O394" s="16">
        <v>10</v>
      </c>
      <c r="P394" s="9">
        <v>0.4448878264773255</v>
      </c>
      <c r="Q394" s="9">
        <f>LOG(1+ABS('3. BD Comp Media resumida'!Q394))</f>
        <v>0.37496418815980398</v>
      </c>
      <c r="R394" s="9">
        <v>0.38357656461632317</v>
      </c>
      <c r="S394" s="9">
        <f>LOG(1+ABS('3. BD Comp Media resumida'!S394))</f>
        <v>0.65237905289050979</v>
      </c>
      <c r="T394" s="9">
        <f>LOG(1+ABS('3. BD Comp Media resumida'!T394))</f>
        <v>7.2577103953033573E-2</v>
      </c>
      <c r="U394" s="9" t="s">
        <v>266</v>
      </c>
      <c r="V394" s="16">
        <v>15.877782161279207</v>
      </c>
      <c r="W394" s="9">
        <v>1.0092439171274488</v>
      </c>
    </row>
    <row r="395" spans="1:23" x14ac:dyDescent="0.3">
      <c r="A395" s="6" t="s">
        <v>78</v>
      </c>
      <c r="B395">
        <v>900511756</v>
      </c>
      <c r="C395" s="7">
        <v>2022</v>
      </c>
      <c r="D395" t="s">
        <v>223</v>
      </c>
      <c r="E395" s="9">
        <v>0.52518746540149852</v>
      </c>
      <c r="F395" s="9">
        <v>0</v>
      </c>
      <c r="G395" s="9">
        <v>0.52518746540149852</v>
      </c>
      <c r="H395" s="9">
        <v>0</v>
      </c>
      <c r="I395" s="9">
        <v>0.47481253459850142</v>
      </c>
      <c r="J395" s="9">
        <v>6.794621678816419E-2</v>
      </c>
      <c r="K395" s="9">
        <f>LOG(1+ABS('3. BD Comp Media resumida'!K395))</f>
        <v>7.6287084767852939E-2</v>
      </c>
      <c r="L395" s="9">
        <f>LOG(1+ABS('3. BD Comp Media resumida'!L395))</f>
        <v>1.3684748489679783</v>
      </c>
      <c r="M395" s="16">
        <v>15.227527245239946</v>
      </c>
      <c r="N395" s="9">
        <f>LOG(1+ABS('3. BD Comp Media resumida'!N395))</f>
        <v>0.29412832905759356</v>
      </c>
      <c r="O395" s="16">
        <v>10</v>
      </c>
      <c r="P395" s="9">
        <v>0.3095086915334056</v>
      </c>
      <c r="Q395" s="9">
        <f>LOG(1+ABS('3. BD Comp Media resumida'!Q395))</f>
        <v>0.3749488081005049</v>
      </c>
      <c r="R395" s="9">
        <v>0.47369685475256712</v>
      </c>
      <c r="S395" s="9">
        <f>LOG(1+ABS('3. BD Comp Media resumida'!S395))</f>
        <v>0.46562360122616309</v>
      </c>
      <c r="T395" s="9">
        <f>LOG(1+ABS('3. BD Comp Media resumida'!T395))</f>
        <v>0.10379109945100869</v>
      </c>
      <c r="U395" s="9" t="s">
        <v>266</v>
      </c>
      <c r="V395" s="16">
        <v>16.722731839759174</v>
      </c>
      <c r="W395" s="9">
        <v>1.3278606701354674</v>
      </c>
    </row>
    <row r="396" spans="1:23" x14ac:dyDescent="0.3">
      <c r="A396" s="6" t="s">
        <v>78</v>
      </c>
      <c r="B396">
        <v>900511756</v>
      </c>
      <c r="C396" s="7">
        <v>2023</v>
      </c>
      <c r="D396" t="s">
        <v>223</v>
      </c>
      <c r="E396" s="9">
        <v>0.52414253354850748</v>
      </c>
      <c r="F396" s="9">
        <v>0</v>
      </c>
      <c r="G396" s="9">
        <v>0.52414253354850748</v>
      </c>
      <c r="H396" s="9">
        <v>0</v>
      </c>
      <c r="I396" s="9">
        <v>0.47585746645149246</v>
      </c>
      <c r="J396" s="9">
        <v>0.15536253823061896</v>
      </c>
      <c r="K396" s="9">
        <f>LOG(1+ABS('3. BD Comp Media resumida'!K396))</f>
        <v>8.6267668493967928E-2</v>
      </c>
      <c r="L396" s="9">
        <f>LOG(1+ABS('3. BD Comp Media resumida'!L396))</f>
        <v>1.635541967771134</v>
      </c>
      <c r="M396" s="16">
        <v>15.854450106001446</v>
      </c>
      <c r="N396" s="9">
        <f>LOG(1+ABS('3. BD Comp Media resumida'!N396))</f>
        <v>0.2722691390077201</v>
      </c>
      <c r="O396" s="16">
        <v>10</v>
      </c>
      <c r="P396" s="9">
        <v>0.32557678805403167</v>
      </c>
      <c r="Q396" s="9">
        <f>LOG(1+ABS('3. BD Comp Media resumida'!Q396))</f>
        <v>0.18403344423476919</v>
      </c>
      <c r="R396" s="9">
        <v>0.36039949714010805</v>
      </c>
      <c r="S396" s="9">
        <f>LOG(1+ABS('3. BD Comp Media resumida'!S396))</f>
        <v>0.25801560231661275</v>
      </c>
      <c r="T396" s="9">
        <f>LOG(1+ABS('3. BD Comp Media resumida'!T396))</f>
        <v>0.10080005187967855</v>
      </c>
      <c r="U396" s="9" t="s">
        <v>267</v>
      </c>
      <c r="V396" s="16">
        <v>17.101207110255018</v>
      </c>
      <c r="W396" s="9">
        <v>0.46005669987333575</v>
      </c>
    </row>
    <row r="397" spans="1:23" x14ac:dyDescent="0.3">
      <c r="A397" s="6" t="s">
        <v>78</v>
      </c>
      <c r="B397">
        <v>900539052</v>
      </c>
      <c r="C397" s="7">
        <v>2019</v>
      </c>
      <c r="D397" t="s">
        <v>224</v>
      </c>
      <c r="E397" s="9">
        <v>0.75791706699633521</v>
      </c>
      <c r="F397" s="9">
        <v>0</v>
      </c>
      <c r="G397" s="9">
        <v>0.75791706699633521</v>
      </c>
      <c r="H397" s="9">
        <v>4.0047992258020713E-2</v>
      </c>
      <c r="I397" s="9">
        <v>0.24208293300366482</v>
      </c>
      <c r="J397" s="9">
        <v>8.2806107841362539E-2</v>
      </c>
      <c r="K397" s="9">
        <f>LOG(1+ABS('3. BD Comp Media resumida'!K397))</f>
        <v>0.18739012784584649</v>
      </c>
      <c r="L397" s="9">
        <f>LOG(1+ABS('3. BD Comp Media resumida'!L397))</f>
        <v>2.0085066908661449</v>
      </c>
      <c r="M397" s="16">
        <v>15.094752139020962</v>
      </c>
      <c r="N397" s="9">
        <f>LOG(1+ABS('3. BD Comp Media resumida'!N397))</f>
        <v>2.9509193320412002E-2</v>
      </c>
      <c r="O397" s="16">
        <v>10</v>
      </c>
      <c r="P397" s="9">
        <v>0</v>
      </c>
      <c r="Q397" s="9">
        <f>LOG(1+ABS('3. BD Comp Media resumida'!Q397))</f>
        <v>0.34044021915905714</v>
      </c>
      <c r="R397" s="9">
        <v>0.5971051608650515</v>
      </c>
      <c r="S397" s="9">
        <f>LOG(1+ABS('3. BD Comp Media resumida'!S397))</f>
        <v>0.17708379660355492</v>
      </c>
      <c r="T397" s="9">
        <f>LOG(1+ABS('3. BD Comp Media resumida'!T397))</f>
        <v>2.709521601230034E-2</v>
      </c>
      <c r="U397" s="9" t="s">
        <v>266</v>
      </c>
      <c r="V397" s="16">
        <v>16.40303463959339</v>
      </c>
      <c r="W397" s="17">
        <f>MEDIAN(W398:W401)</f>
        <v>0.16715973895229497</v>
      </c>
    </row>
    <row r="398" spans="1:23" x14ac:dyDescent="0.3">
      <c r="A398" s="6" t="s">
        <v>78</v>
      </c>
      <c r="B398">
        <v>900539052</v>
      </c>
      <c r="C398" s="7">
        <v>2020</v>
      </c>
      <c r="D398" t="s">
        <v>224</v>
      </c>
      <c r="E398" s="9">
        <v>0.59160784547734724</v>
      </c>
      <c r="F398" s="9">
        <v>1.5488678477292165E-2</v>
      </c>
      <c r="G398" s="9">
        <v>0.60709652395463942</v>
      </c>
      <c r="H398" s="9">
        <v>4.9526748133224413E-2</v>
      </c>
      <c r="I398" s="9">
        <v>0.39290347604536058</v>
      </c>
      <c r="J398" s="9">
        <v>0.14533782895331271</v>
      </c>
      <c r="K398" s="9">
        <f>LOG(1+ABS('3. BD Comp Media resumida'!K398))</f>
        <v>0.13065331239620068</v>
      </c>
      <c r="L398" s="9">
        <f>LOG(1+ABS('3. BD Comp Media resumida'!L398))</f>
        <v>1.8780778645636609</v>
      </c>
      <c r="M398" s="16">
        <v>15.339769812951838</v>
      </c>
      <c r="N398" s="9">
        <f>LOG(1+ABS('3. BD Comp Media resumida'!N398))</f>
        <v>0.10640982375695002</v>
      </c>
      <c r="O398" s="16">
        <v>38.196147356580425</v>
      </c>
      <c r="P398" s="9">
        <v>0.28353276023190332</v>
      </c>
      <c r="Q398" s="9">
        <f>LOG(1+ABS('3. BD Comp Media resumida'!Q398))</f>
        <v>0.13000754914544954</v>
      </c>
      <c r="R398" s="9">
        <v>0.71646723976809668</v>
      </c>
      <c r="S398" s="9">
        <f>LOG(1+ABS('3. BD Comp Media resumida'!S398))</f>
        <v>0.60609295597055279</v>
      </c>
      <c r="T398" s="9">
        <f>LOG(1+ABS('3. BD Comp Media resumida'!T398))</f>
        <v>8.0419900674319728E-2</v>
      </c>
      <c r="U398" s="9" t="s">
        <v>267</v>
      </c>
      <c r="V398" s="16">
        <v>16.301119377839814</v>
      </c>
      <c r="W398" s="9">
        <v>-9.6893923948219496E-2</v>
      </c>
    </row>
    <row r="399" spans="1:23" x14ac:dyDescent="0.3">
      <c r="A399" s="6" t="s">
        <v>78</v>
      </c>
      <c r="B399">
        <v>900539052</v>
      </c>
      <c r="C399" s="7">
        <v>2021</v>
      </c>
      <c r="D399" t="s">
        <v>224</v>
      </c>
      <c r="E399" s="9">
        <v>0.46029572588387047</v>
      </c>
      <c r="F399" s="9">
        <v>2.9589495491988507E-3</v>
      </c>
      <c r="G399" s="9">
        <v>0.46325467543306931</v>
      </c>
      <c r="H399" s="9">
        <v>2.8695893140498866E-2</v>
      </c>
      <c r="I399" s="9">
        <v>0.53674532456693069</v>
      </c>
      <c r="J399" s="9">
        <v>0.10543902723384765</v>
      </c>
      <c r="K399" s="9">
        <f>LOG(1+ABS('3. BD Comp Media resumida'!K399))</f>
        <v>0.11287103406302575</v>
      </c>
      <c r="L399" s="9">
        <f>LOG(1+ABS('3. BD Comp Media resumida'!L399))</f>
        <v>1.5547655919666694</v>
      </c>
      <c r="M399" s="16">
        <v>15.394495860830045</v>
      </c>
      <c r="N399" s="9">
        <f>LOG(1+ABS('3. BD Comp Media resumida'!N399))</f>
        <v>2.3767220609878164E-2</v>
      </c>
      <c r="O399" s="16">
        <v>155.56051843077137</v>
      </c>
      <c r="P399" s="9">
        <v>0.26668360126283702</v>
      </c>
      <c r="Q399" s="9">
        <f>LOG(1+ABS('3. BD Comp Media resumida'!Q399))</f>
        <v>0.88743104039350462</v>
      </c>
      <c r="R399" s="9">
        <v>0.73331639873716292</v>
      </c>
      <c r="S399" s="9">
        <f>LOG(1+ABS('3. BD Comp Media resumida'!S399))</f>
        <v>5.8620498389460651E-2</v>
      </c>
      <c r="T399" s="9">
        <f>LOG(1+ABS('3. BD Comp Media resumida'!T399))</f>
        <v>6.623704184381686E-2</v>
      </c>
      <c r="U399" s="9" t="s">
        <v>267</v>
      </c>
      <c r="V399" s="16">
        <v>16.621623329384636</v>
      </c>
      <c r="W399" s="9">
        <v>0.37782194490220156</v>
      </c>
    </row>
    <row r="400" spans="1:23" x14ac:dyDescent="0.3">
      <c r="A400" s="6" t="s">
        <v>78</v>
      </c>
      <c r="B400">
        <v>900539052</v>
      </c>
      <c r="C400" s="7">
        <v>2022</v>
      </c>
      <c r="D400" t="s">
        <v>224</v>
      </c>
      <c r="E400" s="9">
        <v>0.58925345118110806</v>
      </c>
      <c r="F400" s="9">
        <v>0</v>
      </c>
      <c r="G400" s="9">
        <v>0.58925345118110806</v>
      </c>
      <c r="H400" s="9">
        <v>6.9352568653795032E-3</v>
      </c>
      <c r="I400" s="9">
        <v>0.41074654881889194</v>
      </c>
      <c r="J400" s="9">
        <v>4.40689455507444E-2</v>
      </c>
      <c r="K400" s="9">
        <f>LOG(1+ABS('3. BD Comp Media resumida'!K400))</f>
        <v>0.12104952669771951</v>
      </c>
      <c r="L400" s="9">
        <f>LOG(1+ABS('3. BD Comp Media resumida'!L400))</f>
        <v>1.3481156497785811</v>
      </c>
      <c r="M400" s="16">
        <v>15.475492143890374</v>
      </c>
      <c r="N400" s="9">
        <f>LOG(1+ABS('3. BD Comp Media resumida'!N400))</f>
        <v>3.5176238787775246E-2</v>
      </c>
      <c r="O400" s="16">
        <v>10</v>
      </c>
      <c r="P400" s="9">
        <v>0.23367198976881337</v>
      </c>
      <c r="Q400" s="9">
        <f>LOG(1+ABS('3. BD Comp Media resumida'!Q400))</f>
        <v>0.57158621563538969</v>
      </c>
      <c r="R400" s="9">
        <v>0.76632801023118668</v>
      </c>
      <c r="S400" s="9">
        <f>LOG(1+ABS('3. BD Comp Media resumida'!S400))</f>
        <v>0.40729050430999592</v>
      </c>
      <c r="T400" s="9">
        <f>LOG(1+ABS('3. BD Comp Media resumida'!T400))</f>
        <v>3.5124801753708586E-2</v>
      </c>
      <c r="U400" s="9" t="s">
        <v>267</v>
      </c>
      <c r="V400" s="16">
        <v>16.828826675605068</v>
      </c>
      <c r="W400" s="9">
        <v>0.23023270951934482</v>
      </c>
    </row>
    <row r="401" spans="1:23" x14ac:dyDescent="0.3">
      <c r="A401" s="6" t="s">
        <v>78</v>
      </c>
      <c r="B401">
        <v>900539052</v>
      </c>
      <c r="C401" s="7">
        <v>2023</v>
      </c>
      <c r="D401" t="s">
        <v>224</v>
      </c>
      <c r="E401" s="9">
        <v>0.76213040652572572</v>
      </c>
      <c r="F401" s="9">
        <v>0</v>
      </c>
      <c r="G401" s="9">
        <v>0.76213040652572572</v>
      </c>
      <c r="H401" s="9">
        <v>7.918141506597022E-2</v>
      </c>
      <c r="I401" s="9">
        <v>0.23786959347427422</v>
      </c>
      <c r="J401" s="9">
        <v>2.7594159882253954E-2</v>
      </c>
      <c r="K401" s="9">
        <f>LOG(1+ABS('3. BD Comp Media resumida'!K401))</f>
        <v>0.14063307454767685</v>
      </c>
      <c r="L401" s="9">
        <f>LOG(1+ABS('3. BD Comp Media resumida'!L401))</f>
        <v>1.4449297109281614</v>
      </c>
      <c r="M401" s="16">
        <v>15.439750773748878</v>
      </c>
      <c r="N401" s="9">
        <f>LOG(1+ABS('3. BD Comp Media resumida'!N401))</f>
        <v>1.4986583736233811E-2</v>
      </c>
      <c r="O401" s="16">
        <v>10</v>
      </c>
      <c r="P401" s="9">
        <v>0.22551384730347171</v>
      </c>
      <c r="Q401" s="9">
        <f>LOG(1+ABS('3. BD Comp Media resumida'!Q401))</f>
        <v>0.59819657077756205</v>
      </c>
      <c r="R401" s="9">
        <v>0.77448615269652832</v>
      </c>
      <c r="S401" s="9">
        <f>LOG(1+ABS('3. BD Comp Media resumida'!S401))</f>
        <v>0.33271640763505705</v>
      </c>
      <c r="T401" s="9">
        <f>LOG(1+ABS('3. BD Comp Media resumida'!T401))</f>
        <v>7.4751769346675906E-2</v>
      </c>
      <c r="U401" s="9" t="s">
        <v>266</v>
      </c>
      <c r="V401" s="16">
        <v>16.927845214923437</v>
      </c>
      <c r="W401" s="9">
        <v>0.10408676838524511</v>
      </c>
    </row>
    <row r="402" spans="1:23" x14ac:dyDescent="0.3">
      <c r="A402" s="6" t="s">
        <v>78</v>
      </c>
      <c r="B402">
        <v>900544013</v>
      </c>
      <c r="C402" s="7">
        <v>2019</v>
      </c>
      <c r="D402" t="s">
        <v>225</v>
      </c>
      <c r="E402" s="9">
        <v>0.15894915088023048</v>
      </c>
      <c r="F402" s="9">
        <v>0.32717741226438701</v>
      </c>
      <c r="G402" s="9">
        <v>0.4861265631446175</v>
      </c>
      <c r="H402" s="9">
        <v>0.7132749781886798</v>
      </c>
      <c r="I402" s="9">
        <v>0.51387343685538245</v>
      </c>
      <c r="J402" s="9">
        <v>7.8857476721739705E-2</v>
      </c>
      <c r="K402" s="9">
        <f>LOG(1+ABS('3. BD Comp Media resumida'!K402))</f>
        <v>0</v>
      </c>
      <c r="L402" s="9">
        <f>LOG(1+ABS('3. BD Comp Media resumida'!L402))</f>
        <v>1.8092213471523177</v>
      </c>
      <c r="M402" s="16">
        <v>14.676603118173666</v>
      </c>
      <c r="N402" s="9">
        <f>LOG(1+ABS('3. BD Comp Media resumida'!N402))</f>
        <v>8.8213950653879408E-2</v>
      </c>
      <c r="O402" s="16">
        <v>0.48581945122723247</v>
      </c>
      <c r="P402" s="9">
        <v>0.16229017171764992</v>
      </c>
      <c r="Q402" s="9">
        <f>LOG(1+ABS('3. BD Comp Media resumida'!Q402))</f>
        <v>0.41450297100972794</v>
      </c>
      <c r="R402" s="9">
        <v>0.8346625839482209</v>
      </c>
      <c r="S402" s="9">
        <f>LOG(1+ABS('3. BD Comp Media resumida'!S402))</f>
        <v>0.28904114454516427</v>
      </c>
      <c r="T402" s="9">
        <f>LOG(1+ABS('3. BD Comp Media resumida'!T402))</f>
        <v>6.1016890447381726E-2</v>
      </c>
      <c r="U402" s="9" t="s">
        <v>266</v>
      </c>
      <c r="V402" s="16">
        <v>15.940515754702886</v>
      </c>
      <c r="W402" s="17">
        <f>MEDIAN(W403:W406)</f>
        <v>6.9527188007563356E-2</v>
      </c>
    </row>
    <row r="403" spans="1:23" x14ac:dyDescent="0.3">
      <c r="A403" s="6" t="s">
        <v>78</v>
      </c>
      <c r="B403">
        <v>900544013</v>
      </c>
      <c r="C403" s="7">
        <v>2020</v>
      </c>
      <c r="D403" t="s">
        <v>225</v>
      </c>
      <c r="E403" s="9">
        <v>6.2482950771872416E-2</v>
      </c>
      <c r="F403" s="9">
        <v>0.29991252652552119</v>
      </c>
      <c r="G403" s="9">
        <v>0.36239547729739363</v>
      </c>
      <c r="H403" s="9">
        <v>0</v>
      </c>
      <c r="I403" s="9">
        <v>0.63760452270260637</v>
      </c>
      <c r="J403" s="9">
        <v>0.19118198528704233</v>
      </c>
      <c r="K403" s="9">
        <f>LOG(1+ABS('3. BD Comp Media resumida'!K403))</f>
        <v>1.5853503253868768E-2</v>
      </c>
      <c r="L403" s="9">
        <f>LOG(1+ABS('3. BD Comp Media resumida'!L403))</f>
        <v>2.0322521710975341</v>
      </c>
      <c r="M403" s="16">
        <v>14.94259691837164</v>
      </c>
      <c r="N403" s="9">
        <f>LOG(1+ABS('3. BD Comp Media resumida'!N403))</f>
        <v>0.11551963964645587</v>
      </c>
      <c r="O403" s="16">
        <v>0.20833724918307273</v>
      </c>
      <c r="P403" s="9">
        <v>0.16817682600877976</v>
      </c>
      <c r="Q403" s="9">
        <f>LOG(1+ABS('3. BD Comp Media resumida'!Q403))</f>
        <v>0.15547133022107557</v>
      </c>
      <c r="R403" s="9">
        <v>0.8294856883676478</v>
      </c>
      <c r="S403" s="9">
        <f>LOG(1+ABS('3. BD Comp Media resumida'!S403))</f>
        <v>0.3239318047963734</v>
      </c>
      <c r="T403" s="9">
        <f>LOG(1+ABS('3. BD Comp Media resumida'!T403))</f>
        <v>9.4732874571395356E-2</v>
      </c>
      <c r="U403" s="9" t="s">
        <v>266</v>
      </c>
      <c r="V403" s="16">
        <v>15.799909833947595</v>
      </c>
      <c r="W403" s="9">
        <v>-0.13116836724395886</v>
      </c>
    </row>
    <row r="404" spans="1:23" x14ac:dyDescent="0.3">
      <c r="A404" s="6" t="s">
        <v>78</v>
      </c>
      <c r="B404">
        <v>900544013</v>
      </c>
      <c r="C404" s="7">
        <v>2021</v>
      </c>
      <c r="D404" t="s">
        <v>225</v>
      </c>
      <c r="E404" s="9">
        <v>6.2407527989902345E-2</v>
      </c>
      <c r="F404" s="9">
        <v>4.1594478001348613E-2</v>
      </c>
      <c r="G404" s="9">
        <v>0.10400200599125095</v>
      </c>
      <c r="H404" s="9">
        <v>4.7170189473534187E-3</v>
      </c>
      <c r="I404" s="9">
        <v>0.89599799400874902</v>
      </c>
      <c r="J404" s="9">
        <v>7.9938320501040314E-2</v>
      </c>
      <c r="K404" s="9">
        <f>LOG(1+ABS('3. BD Comp Media resumida'!K404))</f>
        <v>1.5670532874955317E-2</v>
      </c>
      <c r="L404" s="9">
        <f>LOG(1+ABS('3. BD Comp Media resumida'!L404))</f>
        <v>1.9440674690316662</v>
      </c>
      <c r="M404" s="16">
        <v>14.624338120708892</v>
      </c>
      <c r="N404" s="9">
        <f>LOG(1+ABS('3. BD Comp Media resumida'!N404))</f>
        <v>0.10468696681003535</v>
      </c>
      <c r="O404" s="16">
        <v>1.5003801222815902</v>
      </c>
      <c r="P404" s="9">
        <v>0.21260656828520705</v>
      </c>
      <c r="Q404" s="9">
        <f>LOG(1+ABS('3. BD Comp Media resumida'!Q404))</f>
        <v>0.51002628431579033</v>
      </c>
      <c r="R404" s="9">
        <v>0.64164240088292124</v>
      </c>
      <c r="S404" s="9">
        <f>LOG(1+ABS('3. BD Comp Media resumida'!S404))</f>
        <v>0.28826390947076719</v>
      </c>
      <c r="T404" s="9">
        <f>LOG(1+ABS('3. BD Comp Media resumida'!T404))</f>
        <v>8.3502616825677327E-3</v>
      </c>
      <c r="U404" s="9" t="s">
        <v>266</v>
      </c>
      <c r="V404" s="16">
        <v>14.859487130466169</v>
      </c>
      <c r="W404" s="9">
        <v>-0.60953724949399812</v>
      </c>
    </row>
    <row r="405" spans="1:23" x14ac:dyDescent="0.3">
      <c r="A405" s="6" t="s">
        <v>78</v>
      </c>
      <c r="B405">
        <v>900544013</v>
      </c>
      <c r="C405" s="7">
        <v>2022</v>
      </c>
      <c r="D405" t="s">
        <v>225</v>
      </c>
      <c r="E405" s="9">
        <v>0.14425765345117494</v>
      </c>
      <c r="F405" s="9">
        <v>0.10528480704826225</v>
      </c>
      <c r="G405" s="9">
        <v>0.24954246049943721</v>
      </c>
      <c r="H405" s="9">
        <v>7.3028445963785937E-2</v>
      </c>
      <c r="I405" s="9">
        <v>0.75045753950056282</v>
      </c>
      <c r="J405" s="9">
        <v>8.8283299450812147E-2</v>
      </c>
      <c r="K405" s="9">
        <f>LOG(1+ABS('3. BD Comp Media resumida'!K405))</f>
        <v>3.7175108810753435E-2</v>
      </c>
      <c r="L405" s="9">
        <f>LOG(1+ABS('3. BD Comp Media resumida'!L405))</f>
        <v>1.7859116880469617</v>
      </c>
      <c r="M405" s="16">
        <v>14.872759038691076</v>
      </c>
      <c r="N405" s="9">
        <f>LOG(1+ABS('3. BD Comp Media resumida'!N405))</f>
        <v>0.10788783386900305</v>
      </c>
      <c r="O405" s="16">
        <v>1.3701659099308379</v>
      </c>
      <c r="P405" s="9">
        <v>0.42769347285335113</v>
      </c>
      <c r="Q405" s="9">
        <f>LOG(1+ABS('3. BD Comp Media resumida'!Q405))</f>
        <v>0.29186560633516939</v>
      </c>
      <c r="R405" s="9">
        <v>0.51293374188796714</v>
      </c>
      <c r="S405" s="9">
        <f>LOG(1+ABS('3. BD Comp Media resumida'!S405))</f>
        <v>0.63568168261893465</v>
      </c>
      <c r="T405" s="9">
        <f>LOG(1+ABS('3. BD Comp Media resumida'!T405))</f>
        <v>2.7531955290172074E-2</v>
      </c>
      <c r="U405" s="9" t="s">
        <v>266</v>
      </c>
      <c r="V405" s="16">
        <v>15.098679403950904</v>
      </c>
      <c r="W405" s="9">
        <v>0.27022274325908557</v>
      </c>
    </row>
    <row r="406" spans="1:23" x14ac:dyDescent="0.3">
      <c r="A406" s="6" t="s">
        <v>78</v>
      </c>
      <c r="B406">
        <v>900544013</v>
      </c>
      <c r="C406" s="7">
        <v>2023</v>
      </c>
      <c r="D406" t="s">
        <v>225</v>
      </c>
      <c r="E406" s="9">
        <v>0.24797043603811036</v>
      </c>
      <c r="F406" s="9">
        <v>9.8974692592121265E-3</v>
      </c>
      <c r="G406" s="9">
        <v>0.25786790529732251</v>
      </c>
      <c r="H406" s="9">
        <v>0</v>
      </c>
      <c r="I406" s="9">
        <v>0.74213209470267749</v>
      </c>
      <c r="J406" s="9">
        <v>6.9179573661929075E-2</v>
      </c>
      <c r="K406" s="9">
        <f>LOG(1+ABS('3. BD Comp Media resumida'!K406))</f>
        <v>2.2651001596029258E-2</v>
      </c>
      <c r="L406" s="9">
        <f>LOG(1+ABS('3. BD Comp Media resumida'!L406))</f>
        <v>1.5609560208821096</v>
      </c>
      <c r="M406" s="16">
        <v>15.028428435565999</v>
      </c>
      <c r="N406" s="9">
        <f>LOG(1+ABS('3. BD Comp Media resumida'!N406))</f>
        <v>6.7606360063986348E-2</v>
      </c>
      <c r="O406" s="16">
        <v>25.053923335736602</v>
      </c>
      <c r="P406" s="9">
        <v>0.55282961534024488</v>
      </c>
      <c r="Q406" s="9">
        <f>LOG(1+ABS('3. BD Comp Media resumida'!Q406))</f>
        <v>0.88877039124896506</v>
      </c>
      <c r="R406" s="9">
        <v>0.44454408250983263</v>
      </c>
      <c r="S406" s="9">
        <f>LOG(1+ABS('3. BD Comp Media resumida'!S406))</f>
        <v>0.25110060713455723</v>
      </c>
      <c r="T406" s="9">
        <f>LOG(1+ABS('3. BD Comp Media resumida'!T406))</f>
        <v>4.1336874754109756E-2</v>
      </c>
      <c r="U406" s="9" t="s">
        <v>266</v>
      </c>
      <c r="V406" s="16">
        <v>15.857320712842341</v>
      </c>
      <c r="W406" s="9">
        <v>1.1353729363881646</v>
      </c>
    </row>
    <row r="407" spans="1:23" x14ac:dyDescent="0.3">
      <c r="A407" s="6" t="s">
        <v>78</v>
      </c>
      <c r="B407">
        <v>900561233</v>
      </c>
      <c r="C407" s="7">
        <v>2019</v>
      </c>
      <c r="D407" t="s">
        <v>229</v>
      </c>
      <c r="E407" s="9">
        <v>0.29123309199565783</v>
      </c>
      <c r="F407" s="9">
        <v>0.45585725412190137</v>
      </c>
      <c r="G407" s="9">
        <v>0.7470903461175592</v>
      </c>
      <c r="H407" s="9">
        <v>0</v>
      </c>
      <c r="I407" s="9">
        <v>0.2529096538824408</v>
      </c>
      <c r="J407" s="9">
        <v>6.6443533849277828E-2</v>
      </c>
      <c r="K407" s="9">
        <f>LOG(1+ABS('3. BD Comp Media resumida'!K407))</f>
        <v>8.2673782893024211E-2</v>
      </c>
      <c r="L407" s="9">
        <f>LOG(1+ABS('3. BD Comp Media resumida'!L407))</f>
        <v>0.92132244905422167</v>
      </c>
      <c r="M407" s="16">
        <v>15.34526523144155</v>
      </c>
      <c r="N407" s="9">
        <f>LOG(1+ABS('3. BD Comp Media resumida'!N407))</f>
        <v>0.11283784896487586</v>
      </c>
      <c r="O407" s="16">
        <v>0.63886905245513281</v>
      </c>
      <c r="P407" s="9">
        <v>0.22052313125021117</v>
      </c>
      <c r="Q407" s="9">
        <f>LOG(1+ABS('3. BD Comp Media resumida'!Q407))</f>
        <v>0.30252910412056583</v>
      </c>
      <c r="R407" s="9">
        <v>0.5263926442979534</v>
      </c>
      <c r="S407" s="9">
        <f>LOG(1+ABS('3. BD Comp Media resumida'!S407))</f>
        <v>0.2653011163229867</v>
      </c>
      <c r="T407" s="9">
        <f>LOG(1+ABS('3. BD Comp Media resumida'!T407))</f>
        <v>2.3423485671887147E-2</v>
      </c>
      <c r="U407" s="9" t="s">
        <v>267</v>
      </c>
      <c r="V407" s="16">
        <v>16.3381893562165</v>
      </c>
      <c r="W407" s="17">
        <f>MEDIAN(W408:W411)</f>
        <v>0.21700342840406112</v>
      </c>
    </row>
    <row r="408" spans="1:23" x14ac:dyDescent="0.3">
      <c r="A408" s="6" t="s">
        <v>78</v>
      </c>
      <c r="B408">
        <v>900561233</v>
      </c>
      <c r="C408" s="7">
        <v>2020</v>
      </c>
      <c r="D408" t="s">
        <v>229</v>
      </c>
      <c r="E408" s="9">
        <v>0.34246151784216433</v>
      </c>
      <c r="F408" s="9">
        <v>0.34291926329303529</v>
      </c>
      <c r="G408" s="9">
        <v>0.68538078113519962</v>
      </c>
      <c r="H408" s="9">
        <v>0.21177912465939489</v>
      </c>
      <c r="I408" s="9">
        <v>0.31461921886480038</v>
      </c>
      <c r="J408" s="9">
        <v>0.16727054952047307</v>
      </c>
      <c r="K408" s="9">
        <f>LOG(1+ABS('3. BD Comp Media resumida'!K408))</f>
        <v>8.0316128848309451E-2</v>
      </c>
      <c r="L408" s="9">
        <f>LOG(1+ABS('3. BD Comp Media resumida'!L408))</f>
        <v>0.99090855684362555</v>
      </c>
      <c r="M408" s="16">
        <v>15.704194206828202</v>
      </c>
      <c r="N408" s="9">
        <f>LOG(1+ABS('3. BD Comp Media resumida'!N408))</f>
        <v>0.15588087340561124</v>
      </c>
      <c r="O408" s="16">
        <v>0.99866515095572284</v>
      </c>
      <c r="P408" s="9">
        <v>0.11774692424857364</v>
      </c>
      <c r="Q408" s="9">
        <f>LOG(1+ABS('3. BD Comp Media resumida'!Q408))</f>
        <v>0.22070202585314347</v>
      </c>
      <c r="R408" s="9">
        <v>0.69838205286884325</v>
      </c>
      <c r="S408" s="9">
        <f>LOG(1+ABS('3. BD Comp Media resumida'!S408))</f>
        <v>0.55206875204379646</v>
      </c>
      <c r="T408" s="9">
        <f>LOG(1+ABS('3. BD Comp Media resumida'!T408))</f>
        <v>5.6135033236905697E-2</v>
      </c>
      <c r="U408" s="9" t="s">
        <v>267</v>
      </c>
      <c r="V408" s="16">
        <v>16.001365073773172</v>
      </c>
      <c r="W408" s="9">
        <v>-0.28596570275803879</v>
      </c>
    </row>
    <row r="409" spans="1:23" x14ac:dyDescent="0.3">
      <c r="A409" s="6" t="s">
        <v>78</v>
      </c>
      <c r="B409">
        <v>900561233</v>
      </c>
      <c r="C409" s="7">
        <v>2021</v>
      </c>
      <c r="D409" t="s">
        <v>229</v>
      </c>
      <c r="E409" s="9">
        <v>0.30648481825511364</v>
      </c>
      <c r="F409" s="9">
        <v>0.45885060441748587</v>
      </c>
      <c r="G409" s="9">
        <v>0.76533542267259957</v>
      </c>
      <c r="H409" s="9">
        <v>0.12724250635121881</v>
      </c>
      <c r="I409" s="9">
        <v>0.23466457732740048</v>
      </c>
      <c r="J409" s="9">
        <v>3.6192466571921607E-2</v>
      </c>
      <c r="K409" s="9">
        <f>LOG(1+ABS('3. BD Comp Media resumida'!K409))</f>
        <v>8.3412253664907718E-2</v>
      </c>
      <c r="L409" s="9">
        <f>LOG(1+ABS('3. BD Comp Media resumida'!L409))</f>
        <v>1.3797069261357358</v>
      </c>
      <c r="M409" s="16">
        <v>16.080111916431427</v>
      </c>
      <c r="N409" s="9">
        <f>LOG(1+ABS('3. BD Comp Media resumida'!N409))</f>
        <v>0.16325898693038926</v>
      </c>
      <c r="O409" s="16">
        <v>0.66794031718493274</v>
      </c>
      <c r="P409" s="9">
        <v>0.47287470217463157</v>
      </c>
      <c r="Q409" s="9">
        <f>LOG(1+ABS('3. BD Comp Media resumida'!Q409))</f>
        <v>0.34359029968115634</v>
      </c>
      <c r="R409" s="9">
        <v>0.36950455195784149</v>
      </c>
      <c r="S409" s="9">
        <f>LOG(1+ABS('3. BD Comp Media resumida'!S409))</f>
        <v>0.25608834366813965</v>
      </c>
      <c r="T409" s="9">
        <f>LOG(1+ABS('3. BD Comp Media resumida'!T409))</f>
        <v>8.015827597610067E-3</v>
      </c>
      <c r="U409" s="9" t="s">
        <v>267</v>
      </c>
      <c r="V409" s="16">
        <v>16.439810603961767</v>
      </c>
      <c r="W409" s="9">
        <v>0.55029545700508042</v>
      </c>
    </row>
    <row r="410" spans="1:23" x14ac:dyDescent="0.3">
      <c r="A410" s="6" t="s">
        <v>78</v>
      </c>
      <c r="B410">
        <v>900561233</v>
      </c>
      <c r="C410" s="7">
        <v>2022</v>
      </c>
      <c r="D410" t="s">
        <v>229</v>
      </c>
      <c r="E410" s="9">
        <v>0.35935790794014527</v>
      </c>
      <c r="F410" s="9">
        <v>0.37283979165889819</v>
      </c>
      <c r="G410" s="9">
        <v>0.73219769959904346</v>
      </c>
      <c r="H410" s="9">
        <v>9.1284392471541867E-2</v>
      </c>
      <c r="I410" s="9">
        <v>0.26780230040095654</v>
      </c>
      <c r="J410" s="9">
        <v>8.4671848378672268E-2</v>
      </c>
      <c r="K410" s="9">
        <f>LOG(1+ABS('3. BD Comp Media resumida'!K410))</f>
        <v>0.10482608784228806</v>
      </c>
      <c r="L410" s="9">
        <f>LOG(1+ABS('3. BD Comp Media resumida'!L410))</f>
        <v>1.3376397656104388</v>
      </c>
      <c r="M410" s="16">
        <v>16.229905951960234</v>
      </c>
      <c r="N410" s="9">
        <f>LOG(1+ABS('3. BD Comp Media resumida'!N410))</f>
        <v>6.5054723052180102E-2</v>
      </c>
      <c r="O410" s="16">
        <v>0.96384000844231998</v>
      </c>
      <c r="P410" s="9">
        <v>0.58027442887230596</v>
      </c>
      <c r="Q410" s="9">
        <f>LOG(1+ABS('3. BD Comp Media resumida'!Q410))</f>
        <v>0.82283760548338825</v>
      </c>
      <c r="R410" s="9">
        <v>0.28991084419423147</v>
      </c>
      <c r="S410" s="9">
        <f>LOG(1+ABS('3. BD Comp Media resumida'!S410))</f>
        <v>0.54251197694739139</v>
      </c>
      <c r="T410" s="9">
        <f>LOG(1+ABS('3. BD Comp Media resumida'!T410))</f>
        <v>2.363462927970237E-2</v>
      </c>
      <c r="U410" s="9" t="s">
        <v>267</v>
      </c>
      <c r="V410" s="16">
        <v>17.088509994091751</v>
      </c>
      <c r="W410" s="9">
        <v>0.91305107715415423</v>
      </c>
    </row>
    <row r="411" spans="1:23" x14ac:dyDescent="0.3">
      <c r="A411" s="6" t="s">
        <v>78</v>
      </c>
      <c r="B411">
        <v>900561233</v>
      </c>
      <c r="C411" s="7">
        <v>2023</v>
      </c>
      <c r="D411" t="s">
        <v>229</v>
      </c>
      <c r="E411" s="9">
        <v>0.3139388316460624</v>
      </c>
      <c r="F411" s="9">
        <v>0.44650487514870713</v>
      </c>
      <c r="G411" s="9">
        <v>0.76044370679476947</v>
      </c>
      <c r="H411" s="9">
        <v>8.1041023366013293E-2</v>
      </c>
      <c r="I411" s="9">
        <v>0.23955629320523047</v>
      </c>
      <c r="J411" s="9">
        <v>6.438760289496244E-2</v>
      </c>
      <c r="K411" s="9">
        <f>LOG(1+ABS('3. BD Comp Media resumida'!K411))</f>
        <v>9.8435214073181898E-2</v>
      </c>
      <c r="L411" s="9">
        <f>LOG(1+ABS('3. BD Comp Media resumida'!L411))</f>
        <v>1.4943527765968896</v>
      </c>
      <c r="M411" s="16">
        <v>16.074493649965099</v>
      </c>
      <c r="N411" s="9">
        <f>LOG(1+ABS('3. BD Comp Media resumida'!N411))</f>
        <v>5.8402430472456537E-2</v>
      </c>
      <c r="O411" s="16">
        <v>0.70310280832097527</v>
      </c>
      <c r="P411" s="9">
        <v>0.53421764943490513</v>
      </c>
      <c r="Q411" s="9">
        <f>LOG(1+ABS('3. BD Comp Media resumida'!Q411))</f>
        <v>0.25717642420547315</v>
      </c>
      <c r="R411" s="9">
        <v>0.33079562857261341</v>
      </c>
      <c r="S411" s="9">
        <f>LOG(1+ABS('3. BD Comp Media resumida'!S411))</f>
        <v>0.41407984482151589</v>
      </c>
      <c r="T411" s="9">
        <f>LOG(1+ABS('3. BD Comp Media resumida'!T411))</f>
        <v>1.6553035879534748E-2</v>
      </c>
      <c r="U411" s="9" t="s">
        <v>267</v>
      </c>
      <c r="V411" s="16">
        <v>16.964885253633025</v>
      </c>
      <c r="W411" s="9">
        <v>-0.11628860019695819</v>
      </c>
    </row>
    <row r="412" spans="1:23" x14ac:dyDescent="0.3">
      <c r="A412" s="6" t="s">
        <v>78</v>
      </c>
      <c r="B412">
        <v>900585633</v>
      </c>
      <c r="C412" s="7">
        <v>2019</v>
      </c>
      <c r="D412" t="s">
        <v>230</v>
      </c>
      <c r="E412" s="9">
        <v>0.37769121689242574</v>
      </c>
      <c r="F412" s="9">
        <v>0.22390404987241169</v>
      </c>
      <c r="G412" s="9">
        <v>0.60159526676483743</v>
      </c>
      <c r="H412" s="9">
        <v>0.63834467620888979</v>
      </c>
      <c r="I412" s="9">
        <v>0.39840473323516257</v>
      </c>
      <c r="J412" s="9">
        <v>9.5526661563722276E-2</v>
      </c>
      <c r="K412" s="9">
        <f>LOG(1+ABS('3. BD Comp Media resumida'!K412))</f>
        <v>6.7410871721177521E-3</v>
      </c>
      <c r="L412" s="9">
        <f>LOG(1+ABS('3. BD Comp Media resumida'!L412))</f>
        <v>0.83967493409653049</v>
      </c>
      <c r="M412" s="16">
        <v>15.645861215313223</v>
      </c>
      <c r="N412" s="9">
        <f>LOG(1+ABS('3. BD Comp Media resumida'!N412))</f>
        <v>2.09377113919295E-2</v>
      </c>
      <c r="O412" s="16">
        <v>1.6868440615864131</v>
      </c>
      <c r="P412" s="9">
        <v>0.64557967810832229</v>
      </c>
      <c r="Q412" s="9">
        <f>LOG(1+ABS('3. BD Comp Media resumida'!Q412))</f>
        <v>0.34205545109308122</v>
      </c>
      <c r="R412" s="9">
        <v>0.35161358758949746</v>
      </c>
      <c r="S412" s="9">
        <f>LOG(1+ABS('3. BD Comp Media resumida'!S412))</f>
        <v>0.25514403924699547</v>
      </c>
      <c r="T412" s="9">
        <f>LOG(1+ABS('3. BD Comp Media resumida'!T412))</f>
        <v>7.355802562771048E-2</v>
      </c>
      <c r="U412" s="9" t="s">
        <v>267</v>
      </c>
      <c r="V412" s="16">
        <v>17.01341975114596</v>
      </c>
      <c r="W412" s="17">
        <f>MEDIAN(W413:W416)</f>
        <v>0.24202875938180879</v>
      </c>
    </row>
    <row r="413" spans="1:23" x14ac:dyDescent="0.3">
      <c r="A413" s="6" t="s">
        <v>78</v>
      </c>
      <c r="B413">
        <v>900585633</v>
      </c>
      <c r="C413" s="7">
        <v>2020</v>
      </c>
      <c r="D413" t="s">
        <v>230</v>
      </c>
      <c r="E413" s="9">
        <v>0.30862083586755018</v>
      </c>
      <c r="F413" s="9">
        <v>0.32492529569409578</v>
      </c>
      <c r="G413" s="9">
        <v>0.63354613156164596</v>
      </c>
      <c r="H413" s="9">
        <v>0.97362256384630741</v>
      </c>
      <c r="I413" s="9">
        <v>0.36645386843835404</v>
      </c>
      <c r="J413" s="9">
        <v>2.4847330412624873E-2</v>
      </c>
      <c r="K413" s="9">
        <f>LOG(1+ABS('3. BD Comp Media resumida'!K413))</f>
        <v>8.7804617019208702E-3</v>
      </c>
      <c r="L413" s="9">
        <f>LOG(1+ABS('3. BD Comp Media resumida'!L413))</f>
        <v>0.96060039992634483</v>
      </c>
      <c r="M413" s="16">
        <v>15.517214931879032</v>
      </c>
      <c r="N413" s="9">
        <f>LOG(1+ABS('3. BD Comp Media resumida'!N413))</f>
        <v>4.9495212532633656E-2</v>
      </c>
      <c r="O413" s="16">
        <v>0.94982089716432672</v>
      </c>
      <c r="P413" s="9">
        <v>0.74964770206181153</v>
      </c>
      <c r="Q413" s="9">
        <f>LOG(1+ABS('3. BD Comp Media resumida'!Q413))</f>
        <v>0.47106038328274508</v>
      </c>
      <c r="R413" s="9">
        <v>0.24885301420590031</v>
      </c>
      <c r="S413" s="9">
        <f>LOG(1+ABS('3. BD Comp Media resumida'!S413))</f>
        <v>0.38252124461861303</v>
      </c>
      <c r="T413" s="9">
        <f>LOG(1+ABS('3. BD Comp Media resumida'!T413))</f>
        <v>3.6088471104425791E-2</v>
      </c>
      <c r="U413" s="9" t="s">
        <v>267</v>
      </c>
      <c r="V413" s="16">
        <v>16.743693810035193</v>
      </c>
      <c r="W413" s="9">
        <v>-0.23641126605618956</v>
      </c>
    </row>
    <row r="414" spans="1:23" x14ac:dyDescent="0.3">
      <c r="A414" s="6" t="s">
        <v>78</v>
      </c>
      <c r="B414">
        <v>900585633</v>
      </c>
      <c r="C414" s="7">
        <v>2021</v>
      </c>
      <c r="D414" t="s">
        <v>230</v>
      </c>
      <c r="E414" s="9">
        <v>0.37346824494058412</v>
      </c>
      <c r="F414" s="9">
        <v>0.14293065576598593</v>
      </c>
      <c r="G414" s="9">
        <v>0.51639890070657002</v>
      </c>
      <c r="H414" s="9">
        <v>0.61361090584693845</v>
      </c>
      <c r="I414" s="9">
        <v>0.48360109929342998</v>
      </c>
      <c r="J414" s="9">
        <v>6.963595759306665E-2</v>
      </c>
      <c r="K414" s="9">
        <f>LOG(1+ABS('3. BD Comp Media resumida'!K414))</f>
        <v>4.4241467419806292E-3</v>
      </c>
      <c r="L414" s="9">
        <f>LOG(1+ABS('3. BD Comp Media resumida'!L414))</f>
        <v>0.81443215048327056</v>
      </c>
      <c r="M414" s="16">
        <v>15.505577775220926</v>
      </c>
      <c r="N414" s="9">
        <f>LOG(1+ABS('3. BD Comp Media resumida'!N414))</f>
        <v>4.9958151891185036E-3</v>
      </c>
      <c r="O414" s="16">
        <v>2.6129331243819887</v>
      </c>
      <c r="P414" s="9">
        <v>0.74254835701020971</v>
      </c>
      <c r="Q414" s="9">
        <f>LOG(1+ABS('3. BD Comp Media resumida'!Q414))</f>
        <v>1.7522219171471569</v>
      </c>
      <c r="R414" s="9">
        <v>0.25745164298979029</v>
      </c>
      <c r="S414" s="9">
        <f>LOG(1+ABS('3. BD Comp Media resumida'!S414))</f>
        <v>0.51685682901928587</v>
      </c>
      <c r="T414" s="9">
        <f>LOG(1+ABS('3. BD Comp Media resumida'!T414))</f>
        <v>4.6439689731359021E-2</v>
      </c>
      <c r="U414" s="9" t="s">
        <v>267</v>
      </c>
      <c r="V414" s="16">
        <v>17.23984014842792</v>
      </c>
      <c r="W414" s="9">
        <v>0.64237988346623598</v>
      </c>
    </row>
    <row r="415" spans="1:23" x14ac:dyDescent="0.3">
      <c r="A415" s="6" t="s">
        <v>78</v>
      </c>
      <c r="B415">
        <v>900585633</v>
      </c>
      <c r="C415" s="7">
        <v>2022</v>
      </c>
      <c r="D415" t="s">
        <v>230</v>
      </c>
      <c r="E415" s="9">
        <v>0.44536423070736453</v>
      </c>
      <c r="F415" s="9">
        <v>3.6375546199831701E-2</v>
      </c>
      <c r="G415" s="9">
        <v>0.48173977690719622</v>
      </c>
      <c r="H415" s="9">
        <v>0.34338604679604862</v>
      </c>
      <c r="I415" s="9">
        <v>0.51826022309280384</v>
      </c>
      <c r="J415" s="9">
        <v>6.1050878114407688E-2</v>
      </c>
      <c r="K415" s="9">
        <f>LOG(1+ABS('3. BD Comp Media resumida'!K415))</f>
        <v>6.6926388233085315E-3</v>
      </c>
      <c r="L415" s="9">
        <f>LOG(1+ABS('3. BD Comp Media resumida'!L415))</f>
        <v>0.68890359385420519</v>
      </c>
      <c r="M415" s="16">
        <v>15.61025623071175</v>
      </c>
      <c r="N415" s="9">
        <f>LOG(1+ABS('3. BD Comp Media resumida'!N415))</f>
        <v>4.5461275593819662E-2</v>
      </c>
      <c r="O415" s="16">
        <v>12.243506345189259</v>
      </c>
      <c r="P415" s="9">
        <v>0.67263703351177739</v>
      </c>
      <c r="Q415" s="9">
        <f>LOG(1+ABS('3. BD Comp Media resumida'!Q415))</f>
        <v>0.53106185888577817</v>
      </c>
      <c r="R415" s="9">
        <v>0.32736296648822255</v>
      </c>
      <c r="S415" s="9">
        <f>LOG(1+ABS('3. BD Comp Media resumida'!S415))</f>
        <v>7.4134379843956516E-2</v>
      </c>
      <c r="T415" s="9">
        <f>LOG(1+ABS('3. BD Comp Media resumida'!T415))</f>
        <v>3.4517070440230224E-2</v>
      </c>
      <c r="U415" s="9" t="s">
        <v>267</v>
      </c>
      <c r="V415" s="16">
        <v>17.474507700013007</v>
      </c>
      <c r="W415" s="9">
        <v>0.26448832171006154</v>
      </c>
    </row>
    <row r="416" spans="1:23" x14ac:dyDescent="0.3">
      <c r="A416" s="6" t="s">
        <v>78</v>
      </c>
      <c r="B416">
        <v>900585633</v>
      </c>
      <c r="C416" s="7">
        <v>2023</v>
      </c>
      <c r="D416" t="s">
        <v>230</v>
      </c>
      <c r="E416" s="9">
        <v>0.34872860159456026</v>
      </c>
      <c r="F416" s="9">
        <v>6.8781569149995794E-2</v>
      </c>
      <c r="G416" s="9">
        <v>0.41751017074455604</v>
      </c>
      <c r="H416" s="9">
        <v>0.25192414107564198</v>
      </c>
      <c r="I416" s="9">
        <v>0.5824898292554439</v>
      </c>
      <c r="J416" s="9">
        <v>0.10110681463846045</v>
      </c>
      <c r="K416" s="9">
        <f>LOG(1+ABS('3. BD Comp Media resumida'!K416))</f>
        <v>5.8100842808655366E-3</v>
      </c>
      <c r="L416" s="9">
        <f>LOG(1+ABS('3. BD Comp Media resumida'!L416))</f>
        <v>1.1182829524750335</v>
      </c>
      <c r="M416" s="16">
        <v>16.016696168927457</v>
      </c>
      <c r="N416" s="9">
        <f>LOG(1+ABS('3. BD Comp Media resumida'!N416))</f>
        <v>0.17651462239218049</v>
      </c>
      <c r="O416" s="16">
        <v>5.0700879015142615</v>
      </c>
      <c r="P416" s="9">
        <v>0.50811966284922505</v>
      </c>
      <c r="Q416" s="9">
        <f>LOG(1+ABS('3. BD Comp Media resumida'!Q416))</f>
        <v>0.15771577472664677</v>
      </c>
      <c r="R416" s="9">
        <v>0.49188033715077495</v>
      </c>
      <c r="S416" s="9">
        <f>LOG(1+ABS('3. BD Comp Media resumida'!S416))</f>
        <v>0.63422588661981061</v>
      </c>
      <c r="T416" s="9">
        <f>LOG(1+ABS('3. BD Comp Media resumida'!T416))</f>
        <v>9.2481913633603072E-2</v>
      </c>
      <c r="U416" s="9" t="s">
        <v>267</v>
      </c>
      <c r="V416" s="16">
        <v>17.673005379228407</v>
      </c>
      <c r="W416" s="9">
        <v>0.21956919705355604</v>
      </c>
    </row>
    <row r="417" spans="1:23" x14ac:dyDescent="0.3">
      <c r="A417" s="6" t="s">
        <v>78</v>
      </c>
      <c r="B417">
        <v>900659583</v>
      </c>
      <c r="C417" s="7">
        <v>2019</v>
      </c>
      <c r="D417" t="s">
        <v>233</v>
      </c>
      <c r="E417" s="9">
        <v>0.14881829696984317</v>
      </c>
      <c r="F417" s="9">
        <v>0.59601507663481479</v>
      </c>
      <c r="G417" s="9">
        <v>0.74483337360465796</v>
      </c>
      <c r="H417" s="9">
        <v>1.1920301532696296</v>
      </c>
      <c r="I417" s="9">
        <v>0.2551666263953421</v>
      </c>
      <c r="J417" s="9">
        <v>6.7329913099833716E-2</v>
      </c>
      <c r="K417" s="9">
        <f>LOG(1+ABS('3. BD Comp Media resumida'!K417))</f>
        <v>4.2486571015497222E-2</v>
      </c>
      <c r="L417" s="9">
        <f>LOG(1+ABS('3. BD Comp Media resumida'!L417))</f>
        <v>1.7829488861649954</v>
      </c>
      <c r="M417" s="16">
        <v>14.743208380883216</v>
      </c>
      <c r="N417" s="9">
        <f>LOG(1+ABS('3. BD Comp Media resumida'!N417))</f>
        <v>1.1793556412066497E-2</v>
      </c>
      <c r="O417" s="16">
        <v>0.24968881292414999</v>
      </c>
      <c r="P417" s="9">
        <v>0.37739991719002913</v>
      </c>
      <c r="Q417" s="9">
        <f>LOG(1+ABS('3. BD Comp Media resumida'!Q417))</f>
        <v>0.9076562384007788</v>
      </c>
      <c r="R417" s="9">
        <v>9.4416021633412839E-2</v>
      </c>
      <c r="S417" s="9">
        <f>LOG(1+ABS('3. BD Comp Media resumida'!S417))</f>
        <v>0.35548525632723504</v>
      </c>
      <c r="T417" s="9">
        <f>LOG(1+ABS('3. BD Comp Media resumida'!T417))</f>
        <v>1.2533200688126956E-3</v>
      </c>
      <c r="U417" s="9" t="s">
        <v>266</v>
      </c>
      <c r="V417" s="16">
        <v>14.882636995490888</v>
      </c>
      <c r="W417" s="17">
        <f>MEDIAN(W418:W421)</f>
        <v>0.16867058986723782</v>
      </c>
    </row>
    <row r="418" spans="1:23" x14ac:dyDescent="0.3">
      <c r="A418" s="6" t="s">
        <v>78</v>
      </c>
      <c r="B418">
        <v>900659583</v>
      </c>
      <c r="C418" s="7">
        <v>2020</v>
      </c>
      <c r="D418" t="s">
        <v>233</v>
      </c>
      <c r="E418" s="9">
        <v>0.11797962088628468</v>
      </c>
      <c r="F418" s="9">
        <v>0.57469792740004821</v>
      </c>
      <c r="G418" s="9">
        <v>0.69267754828633288</v>
      </c>
      <c r="H418" s="9">
        <v>0.57469792740004821</v>
      </c>
      <c r="I418" s="9">
        <v>0.30732245171366712</v>
      </c>
      <c r="J418" s="9">
        <v>9.2802161509693434E-2</v>
      </c>
      <c r="K418" s="9">
        <f>LOG(1+ABS('3. BD Comp Media resumida'!K418))</f>
        <v>3.8748808230397377E-2</v>
      </c>
      <c r="L418" s="9">
        <f>LOG(1+ABS('3. BD Comp Media resumida'!L418))</f>
        <v>1.9224250076404681</v>
      </c>
      <c r="M418" s="16">
        <v>14.666015270898944</v>
      </c>
      <c r="N418" s="9">
        <f>LOG(1+ABS('3. BD Comp Media resumida'!N418))</f>
        <v>3.1121099643825853E-2</v>
      </c>
      <c r="O418" s="16">
        <v>0.20528979705917552</v>
      </c>
      <c r="P418" s="9">
        <v>0.40494773644197696</v>
      </c>
      <c r="Q418" s="9">
        <f>LOG(1+ABS('3. BD Comp Media resumida'!Q418))</f>
        <v>0.65784947717049291</v>
      </c>
      <c r="R418" s="9">
        <v>0.11652073539790193</v>
      </c>
      <c r="S418" s="9">
        <f>LOG(1+ABS('3. BD Comp Media resumida'!S418))</f>
        <v>0.57366662744186359</v>
      </c>
      <c r="T418" s="9">
        <f>LOG(1+ABS('3. BD Comp Media resumida'!T418))</f>
        <v>5.0507069740233328E-3</v>
      </c>
      <c r="U418" s="9" t="s">
        <v>266</v>
      </c>
      <c r="V418" s="16">
        <v>14.57665558180142</v>
      </c>
      <c r="W418" s="9">
        <v>-0.26359969370632541</v>
      </c>
    </row>
    <row r="419" spans="1:23" x14ac:dyDescent="0.3">
      <c r="A419" s="6" t="s">
        <v>78</v>
      </c>
      <c r="B419">
        <v>900659583</v>
      </c>
      <c r="C419" s="7">
        <v>2021</v>
      </c>
      <c r="D419" t="s">
        <v>233</v>
      </c>
      <c r="E419" s="9">
        <v>0.15464521634410547</v>
      </c>
      <c r="F419" s="9">
        <v>0.49313678255661664</v>
      </c>
      <c r="G419" s="9">
        <v>0.64778199890072208</v>
      </c>
      <c r="H419" s="9">
        <v>0.98627356511323327</v>
      </c>
      <c r="I419" s="9">
        <v>0.35221800109927787</v>
      </c>
      <c r="J419" s="9">
        <v>5.1394958469597428E-2</v>
      </c>
      <c r="K419" s="9">
        <f>LOG(1+ABS('3. BD Comp Media resumida'!K419))</f>
        <v>5.0205732325565681E-2</v>
      </c>
      <c r="L419" s="9">
        <f>LOG(1+ABS('3. BD Comp Media resumida'!L419))</f>
        <v>1.7815017396151187</v>
      </c>
      <c r="M419" s="16">
        <v>14.722223973406731</v>
      </c>
      <c r="N419" s="9">
        <f>LOG(1+ABS('3. BD Comp Media resumida'!N419))</f>
        <v>2.4411129334073221E-2</v>
      </c>
      <c r="O419" s="16">
        <v>0.31359497367518063</v>
      </c>
      <c r="P419" s="9">
        <v>0.44541956108847086</v>
      </c>
      <c r="Q419" s="9">
        <f>LOG(1+ABS('3. BD Comp Media resumida'!Q419))</f>
        <v>1.0652364187203862</v>
      </c>
      <c r="R419" s="9">
        <v>0.1016226262241178</v>
      </c>
      <c r="S419" s="9">
        <f>LOG(1+ABS('3. BD Comp Media resumida'!S419))</f>
        <v>0.45346977104087799</v>
      </c>
      <c r="T419" s="9">
        <f>LOG(1+ABS('3. BD Comp Media resumida'!T419))</f>
        <v>1.3433968229004089E-2</v>
      </c>
      <c r="U419" s="9" t="s">
        <v>266</v>
      </c>
      <c r="V419" s="16">
        <v>15.055419842094516</v>
      </c>
      <c r="W419" s="9">
        <v>0.61407858829200945</v>
      </c>
    </row>
    <row r="420" spans="1:23" x14ac:dyDescent="0.3">
      <c r="A420" s="6" t="s">
        <v>78</v>
      </c>
      <c r="B420">
        <v>900659583</v>
      </c>
      <c r="C420" s="7">
        <v>2022</v>
      </c>
      <c r="D420" t="s">
        <v>233</v>
      </c>
      <c r="E420" s="9">
        <v>0.10878137357676965</v>
      </c>
      <c r="F420" s="9">
        <v>0.32029561587152267</v>
      </c>
      <c r="G420" s="9">
        <v>0.42907698944829231</v>
      </c>
      <c r="H420" s="9">
        <v>0.64129573781511917</v>
      </c>
      <c r="I420" s="9">
        <v>0.57092301055170769</v>
      </c>
      <c r="J420" s="9">
        <v>8.9229212338777855E-2</v>
      </c>
      <c r="K420" s="9">
        <f>LOG(1+ABS('3. BD Comp Media resumida'!K420))</f>
        <v>4.4707927001947943E-2</v>
      </c>
      <c r="L420" s="9">
        <f>LOG(1+ABS('3. BD Comp Media resumida'!L420))</f>
        <v>1.7273510488451189</v>
      </c>
      <c r="M420" s="16">
        <v>15.177369798339923</v>
      </c>
      <c r="N420" s="9">
        <f>LOG(1+ABS('3. BD Comp Media resumida'!N420))</f>
        <v>0.19766732022978853</v>
      </c>
      <c r="O420" s="16">
        <v>0.33962804417655262</v>
      </c>
      <c r="P420" s="9">
        <v>0.79031465546835056</v>
      </c>
      <c r="Q420" s="9">
        <f>LOG(1+ABS('3. BD Comp Media resumida'!Q420))</f>
        <v>0.31017700139633819</v>
      </c>
      <c r="R420" s="9">
        <v>6.6938068024032113E-2</v>
      </c>
      <c r="S420" s="9">
        <f>LOG(1+ABS('3. BD Comp Media resumida'!S420))</f>
        <v>0.22874975466080855</v>
      </c>
      <c r="T420" s="9">
        <f>LOG(1+ABS('3. BD Comp Media resumida'!T420))</f>
        <v>1.4414313370686762E-2</v>
      </c>
      <c r="U420" s="9" t="s">
        <v>266</v>
      </c>
      <c r="V420" s="16">
        <v>15.526011344409513</v>
      </c>
      <c r="W420" s="9">
        <v>0.60094087344080105</v>
      </c>
    </row>
    <row r="421" spans="1:23" x14ac:dyDescent="0.3">
      <c r="A421" s="6" t="s">
        <v>78</v>
      </c>
      <c r="B421">
        <v>900659583</v>
      </c>
      <c r="C421" s="7">
        <v>2023</v>
      </c>
      <c r="D421" t="s">
        <v>233</v>
      </c>
      <c r="E421" s="9">
        <v>0.21600813223043683</v>
      </c>
      <c r="F421" s="9">
        <v>0.16387718523507966</v>
      </c>
      <c r="G421" s="9">
        <v>0.37988531746551651</v>
      </c>
      <c r="H421" s="9">
        <v>0.16888558694712277</v>
      </c>
      <c r="I421" s="9">
        <v>0.62011468253448354</v>
      </c>
      <c r="J421" s="9">
        <v>6.5590458172878396E-2</v>
      </c>
      <c r="K421" s="9">
        <f>LOG(1+ABS('3. BD Comp Media resumida'!K421))</f>
        <v>8.4041187648958252E-2</v>
      </c>
      <c r="L421" s="9">
        <f>LOG(1+ABS('3. BD Comp Media resumida'!L421))</f>
        <v>1.9989007013633198</v>
      </c>
      <c r="M421" s="16">
        <v>15.174603029640243</v>
      </c>
      <c r="N421" s="9">
        <f>LOG(1+ABS('3. BD Comp Media resumida'!N421))</f>
        <v>1.1982770215076576E-3</v>
      </c>
      <c r="O421" s="16">
        <v>1.3181098511093903</v>
      </c>
      <c r="P421" s="9">
        <v>0.29909067298214409</v>
      </c>
      <c r="Q421" s="9">
        <f>LOG(1+ABS('3. BD Comp Media resumida'!Q421))</f>
        <v>2.140191587640341</v>
      </c>
      <c r="R421" s="9">
        <v>0.20377048182232249</v>
      </c>
      <c r="S421" s="9">
        <f>LOG(1+ABS('3. BD Comp Media resumida'!S421))</f>
        <v>0.27668206183901028</v>
      </c>
      <c r="T421" s="9">
        <f>LOG(1+ABS('3. BD Comp Media resumida'!T421))</f>
        <v>1.5996070071699381E-3</v>
      </c>
      <c r="U421" s="9" t="s">
        <v>266</v>
      </c>
      <c r="V421" s="16">
        <v>15.0499125623247</v>
      </c>
      <c r="W421" s="9">
        <v>-0.37879788442351947</v>
      </c>
    </row>
    <row r="422" spans="1:23" x14ac:dyDescent="0.3">
      <c r="A422" s="6" t="s">
        <v>78</v>
      </c>
      <c r="B422">
        <v>900773979</v>
      </c>
      <c r="C422" s="7">
        <v>2019</v>
      </c>
      <c r="D422" t="s">
        <v>237</v>
      </c>
      <c r="E422" s="9">
        <v>0.83512738251901331</v>
      </c>
      <c r="F422" s="9">
        <v>2.3811300208110765E-2</v>
      </c>
      <c r="G422" s="9">
        <v>0.85893868272712404</v>
      </c>
      <c r="H422" s="9">
        <v>0</v>
      </c>
      <c r="I422" s="9">
        <v>0.14106131727287591</v>
      </c>
      <c r="J422" s="9">
        <v>3.9585657175578881E-2</v>
      </c>
      <c r="K422" s="9">
        <f>LOG(1+ABS('3. BD Comp Media resumida'!K422))</f>
        <v>1.9631961349819396E-2</v>
      </c>
      <c r="L422" s="9">
        <f>LOG(1+ABS('3. BD Comp Media resumida'!L422))</f>
        <v>1.889655335032099</v>
      </c>
      <c r="M422" s="16">
        <v>13.353400492410158</v>
      </c>
      <c r="N422" s="9">
        <f>LOG(1+ABS('3. BD Comp Media resumida'!N422))</f>
        <v>4.7677594574909547E-2</v>
      </c>
      <c r="O422" s="16">
        <v>35.072733333333332</v>
      </c>
      <c r="P422" s="9">
        <v>0.15480837459302518</v>
      </c>
      <c r="Q422" s="9">
        <f>LOG(1+ABS('3. BD Comp Media resumida'!Q422))</f>
        <v>0.36443173026431697</v>
      </c>
      <c r="R422" s="9">
        <v>0.84519162540697479</v>
      </c>
      <c r="S422" s="9">
        <f>LOG(1+ABS('3. BD Comp Media resumida'!S422))</f>
        <v>0.36083532699279874</v>
      </c>
      <c r="T422" s="9">
        <f>LOG(1+ABS('3. BD Comp Media resumida'!T422))</f>
        <v>2.0548892594303623E-2</v>
      </c>
      <c r="U422" s="9" t="s">
        <v>266</v>
      </c>
      <c r="V422" s="16">
        <v>14.084009046472994</v>
      </c>
      <c r="W422" s="17">
        <f>MEDIAN(W423:W426)</f>
        <v>0.10280269886431248</v>
      </c>
    </row>
    <row r="423" spans="1:23" x14ac:dyDescent="0.3">
      <c r="A423" s="6" t="s">
        <v>78</v>
      </c>
      <c r="B423">
        <v>900773979</v>
      </c>
      <c r="C423" s="7">
        <v>2020</v>
      </c>
      <c r="D423" t="s">
        <v>237</v>
      </c>
      <c r="E423" s="9">
        <v>0.80322646414190324</v>
      </c>
      <c r="F423" s="9">
        <v>6.7666681868543119E-2</v>
      </c>
      <c r="G423" s="9">
        <v>0.87089314601044632</v>
      </c>
      <c r="H423" s="9">
        <v>0.13533336373708624</v>
      </c>
      <c r="I423" s="9">
        <v>0.12910685398955363</v>
      </c>
      <c r="J423" s="9">
        <v>4.755335445105522E-2</v>
      </c>
      <c r="K423" s="9">
        <f>LOG(1+ABS('3. BD Comp Media resumida'!K423))</f>
        <v>1.5455451943894071E-2</v>
      </c>
      <c r="L423" s="9">
        <f>LOG(1+ABS('3. BD Comp Media resumida'!L423))</f>
        <v>1.9813985841688027</v>
      </c>
      <c r="M423" s="16">
        <v>13.521839923147214</v>
      </c>
      <c r="N423" s="9">
        <f>LOG(1+ABS('3. BD Comp Media resumida'!N423))</f>
        <v>7.3152315304029061E-2</v>
      </c>
      <c r="O423" s="16">
        <v>11.870339167839514</v>
      </c>
      <c r="P423" s="9">
        <v>0.11922384584224208</v>
      </c>
      <c r="Q423" s="9">
        <f>LOG(1+ABS('3. BD Comp Media resumida'!Q423))</f>
        <v>0.13381302653222063</v>
      </c>
      <c r="R423" s="9">
        <v>0.8807761541577579</v>
      </c>
      <c r="S423" s="9">
        <f>LOG(1+ABS('3. BD Comp Media resumida'!S423))</f>
        <v>0.35065740095094722</v>
      </c>
      <c r="T423" s="9">
        <f>LOG(1+ABS('3. BD Comp Media resumida'!T423))</f>
        <v>4.2837552304259979E-3</v>
      </c>
      <c r="U423" s="9" t="s">
        <v>266</v>
      </c>
      <c r="V423" s="16">
        <v>14.015514030882962</v>
      </c>
      <c r="W423" s="9">
        <v>-6.6201885475447586E-2</v>
      </c>
    </row>
    <row r="424" spans="1:23" x14ac:dyDescent="0.3">
      <c r="A424" s="6" t="s">
        <v>78</v>
      </c>
      <c r="B424">
        <v>900773979</v>
      </c>
      <c r="C424" s="7">
        <v>2021</v>
      </c>
      <c r="D424" t="s">
        <v>237</v>
      </c>
      <c r="E424" s="9">
        <v>0.83076640073379326</v>
      </c>
      <c r="F424" s="9">
        <v>5.120551756114524E-2</v>
      </c>
      <c r="G424" s="9">
        <v>0.88197191829493859</v>
      </c>
      <c r="H424" s="9">
        <v>0</v>
      </c>
      <c r="I424" s="9">
        <v>0.11802808170506146</v>
      </c>
      <c r="J424" s="9">
        <v>2.3987069063232523E-2</v>
      </c>
      <c r="K424" s="9">
        <f>LOG(1+ABS('3. BD Comp Media resumida'!K424))</f>
        <v>3.8427070249475143E-2</v>
      </c>
      <c r="L424" s="9">
        <f>LOG(1+ABS('3. BD Comp Media resumida'!L424))</f>
        <v>1.8986595266832509</v>
      </c>
      <c r="M424" s="16">
        <v>13.584440676125618</v>
      </c>
      <c r="N424" s="9">
        <f>LOG(1+ABS('3. BD Comp Media resumida'!N424))</f>
        <v>2.7187161581509627E-2</v>
      </c>
      <c r="O424" s="16">
        <v>16.224157870131148</v>
      </c>
      <c r="P424" s="9">
        <v>9.8697970476915239E-2</v>
      </c>
      <c r="Q424" s="9">
        <f>LOG(1+ABS('3. BD Comp Media resumida'!Q424))</f>
        <v>0.36018040736212459</v>
      </c>
      <c r="R424" s="9">
        <v>0.9013020295230848</v>
      </c>
      <c r="S424" s="9">
        <f>LOG(1+ABS('3. BD Comp Media resumida'!S424))</f>
        <v>0.37078017961260507</v>
      </c>
      <c r="T424" s="9">
        <f>LOG(1+ABS('3. BD Comp Media resumida'!T424))</f>
        <v>1.4067287552585479E-3</v>
      </c>
      <c r="U424" s="9" t="s">
        <v>266</v>
      </c>
      <c r="V424" s="16">
        <v>14.095667890437408</v>
      </c>
      <c r="W424" s="9">
        <v>8.3453754563384663E-2</v>
      </c>
    </row>
    <row r="425" spans="1:23" x14ac:dyDescent="0.3">
      <c r="A425" s="6" t="s">
        <v>78</v>
      </c>
      <c r="B425">
        <v>900773979</v>
      </c>
      <c r="C425" s="7">
        <v>2022</v>
      </c>
      <c r="D425" t="s">
        <v>237</v>
      </c>
      <c r="E425" s="9">
        <v>0.80633067127131453</v>
      </c>
      <c r="F425" s="9">
        <v>7.8021800129505714E-2</v>
      </c>
      <c r="G425" s="9">
        <v>0.88435247140082018</v>
      </c>
      <c r="H425" s="9">
        <v>0</v>
      </c>
      <c r="I425" s="9">
        <v>0.1156475285991798</v>
      </c>
      <c r="J425" s="9">
        <v>3.7111220053123638E-2</v>
      </c>
      <c r="K425" s="9">
        <f>LOG(1+ABS('3. BD Comp Media resumida'!K425))</f>
        <v>5.8120116645785765E-2</v>
      </c>
      <c r="L425" s="9">
        <f>LOG(1+ABS('3. BD Comp Media resumida'!L425))</f>
        <v>1.756309188879795</v>
      </c>
      <c r="M425" s="16">
        <v>13.739277251964685</v>
      </c>
      <c r="N425" s="9">
        <f>LOG(1+ABS('3. BD Comp Media resumida'!N425))</f>
        <v>6.7244670483700739E-2</v>
      </c>
      <c r="O425" s="16">
        <v>10.334684279687393</v>
      </c>
      <c r="P425" s="9">
        <v>9.0050723073602415E-2</v>
      </c>
      <c r="Q425" s="9">
        <f>LOG(1+ABS('3. BD Comp Media resumida'!Q425))</f>
        <v>0.36864183993914962</v>
      </c>
      <c r="R425" s="9">
        <v>0.9099492769263976</v>
      </c>
      <c r="S425" s="9">
        <f>LOG(1+ABS('3. BD Comp Media resumida'!S425))</f>
        <v>0.85950555058800338</v>
      </c>
      <c r="T425" s="9">
        <f>LOG(1+ABS('3. BD Comp Media resumida'!T425))</f>
        <v>6.2739033183915717E-3</v>
      </c>
      <c r="U425" s="9" t="s">
        <v>266</v>
      </c>
      <c r="V425" s="16">
        <v>14.297700876933657</v>
      </c>
      <c r="W425" s="9">
        <v>0.22388837923493465</v>
      </c>
    </row>
    <row r="426" spans="1:23" x14ac:dyDescent="0.3">
      <c r="A426" s="6" t="s">
        <v>78</v>
      </c>
      <c r="B426">
        <v>900773979</v>
      </c>
      <c r="C426" s="7">
        <v>2023</v>
      </c>
      <c r="D426" t="s">
        <v>237</v>
      </c>
      <c r="E426" s="9">
        <v>0.6568987345867402</v>
      </c>
      <c r="F426" s="9">
        <v>0.20305277983275927</v>
      </c>
      <c r="G426" s="9">
        <v>0.85995151441949946</v>
      </c>
      <c r="H426" s="9">
        <v>0</v>
      </c>
      <c r="I426" s="9">
        <v>0.14004848558050051</v>
      </c>
      <c r="J426" s="9">
        <v>6.1700496903090415E-2</v>
      </c>
      <c r="K426" s="9">
        <f>LOG(1+ABS('3. BD Comp Media resumida'!K426))</f>
        <v>9.703157967560537E-2</v>
      </c>
      <c r="L426" s="9">
        <f>LOG(1+ABS('3. BD Comp Media resumida'!L426))</f>
        <v>0.86419275295762132</v>
      </c>
      <c r="M426" s="16">
        <v>13.740017319079179</v>
      </c>
      <c r="N426" s="9">
        <f>LOG(1+ABS('3. BD Comp Media resumida'!N426))</f>
        <v>3.2140706406264571E-4</v>
      </c>
      <c r="O426" s="16">
        <v>3.2351132307953772</v>
      </c>
      <c r="P426" s="9">
        <v>7.8291918566655808E-2</v>
      </c>
      <c r="Q426" s="9">
        <f>LOG(1+ABS('3. BD Comp Media resumida'!Q426))</f>
        <v>2.2200917365004624</v>
      </c>
      <c r="R426" s="9">
        <v>0.92170808143334415</v>
      </c>
      <c r="S426" s="9">
        <f>LOG(1+ABS('3. BD Comp Media resumida'!S426))</f>
        <v>0.22633497171664552</v>
      </c>
      <c r="T426" s="9">
        <f>LOG(1+ABS('3. BD Comp Media resumida'!T426))</f>
        <v>1.05057879693835E-2</v>
      </c>
      <c r="U426" s="9" t="s">
        <v>266</v>
      </c>
      <c r="V426" s="16">
        <v>14.412948829237859</v>
      </c>
      <c r="W426" s="9">
        <v>0.1221516431652403</v>
      </c>
    </row>
    <row r="427" spans="1:23" x14ac:dyDescent="0.3">
      <c r="A427" s="6" t="s">
        <v>78</v>
      </c>
      <c r="B427">
        <v>900799701</v>
      </c>
      <c r="C427" s="7">
        <v>2019</v>
      </c>
      <c r="D427" t="s">
        <v>239</v>
      </c>
      <c r="E427" s="9">
        <v>0.30959771981149509</v>
      </c>
      <c r="F427" s="9">
        <v>0.36168106106637443</v>
      </c>
      <c r="G427" s="9">
        <v>0.67127878087786952</v>
      </c>
      <c r="H427" s="9">
        <v>0.70647972325033326</v>
      </c>
      <c r="I427" s="9">
        <v>0.32872121912213048</v>
      </c>
      <c r="J427" s="9">
        <v>0.19208197461902302</v>
      </c>
      <c r="K427" s="9">
        <f>LOG(1+ABS('3. BD Comp Media resumida'!K427))</f>
        <v>8.2373681376323449E-2</v>
      </c>
      <c r="L427" s="9">
        <f>LOG(1+ABS('3. BD Comp Media resumida'!L427))</f>
        <v>2.0522616643462648</v>
      </c>
      <c r="M427" s="16">
        <v>14.782478434444682</v>
      </c>
      <c r="N427" s="9">
        <f>LOG(1+ABS('3. BD Comp Media resumida'!N427))</f>
        <v>4.8139697289421735E-3</v>
      </c>
      <c r="O427" s="16">
        <v>0.85599649287325774</v>
      </c>
      <c r="P427" s="9">
        <v>0.28053071569964233</v>
      </c>
      <c r="Q427" s="9">
        <f>LOG(1+ABS('3. BD Comp Media resumida'!Q427))</f>
        <v>0.19377800249637686</v>
      </c>
      <c r="R427" s="9">
        <v>0.67938955679140123</v>
      </c>
      <c r="S427" s="9">
        <f>LOG(1+ABS('3. BD Comp Media resumida'!S427))</f>
        <v>0.18952889461306874</v>
      </c>
      <c r="T427" s="9">
        <f>LOG(1+ABS('3. BD Comp Media resumida'!T427))</f>
        <v>2.3930200827257005E-2</v>
      </c>
      <c r="U427" s="9" t="s">
        <v>266</v>
      </c>
      <c r="V427" s="16">
        <v>14.859314962250004</v>
      </c>
      <c r="W427" s="17">
        <f>MEDIAN(W428:W431)</f>
        <v>0.14581439231574744</v>
      </c>
    </row>
    <row r="428" spans="1:23" x14ac:dyDescent="0.3">
      <c r="A428" s="6" t="s">
        <v>78</v>
      </c>
      <c r="B428">
        <v>900799701</v>
      </c>
      <c r="C428" s="7">
        <v>2020</v>
      </c>
      <c r="D428" t="s">
        <v>239</v>
      </c>
      <c r="E428" s="9">
        <v>0.25108659181202375</v>
      </c>
      <c r="F428" s="9">
        <v>0.30282722971362991</v>
      </c>
      <c r="G428" s="9">
        <v>0.55391382152565372</v>
      </c>
      <c r="H428" s="9">
        <v>0.60565445942725982</v>
      </c>
      <c r="I428" s="9">
        <v>0.44608617847434634</v>
      </c>
      <c r="J428" s="9">
        <v>0.14937437246256602</v>
      </c>
      <c r="K428" s="9">
        <f>LOG(1+ABS('3. BD Comp Media resumida'!K428))</f>
        <v>7.3095824884513438E-2</v>
      </c>
      <c r="L428" s="9">
        <f>LOG(1+ABS('3. BD Comp Media resumida'!L428))</f>
        <v>1.5279237662333351</v>
      </c>
      <c r="M428" s="16">
        <v>14.536482027658513</v>
      </c>
      <c r="N428" s="9">
        <f>LOG(1+ABS('3. BD Comp Media resumida'!N428))</f>
        <v>8.5674017428123389E-2</v>
      </c>
      <c r="O428" s="16">
        <v>0.82914139540709408</v>
      </c>
      <c r="P428" s="9">
        <v>0.29670010649523687</v>
      </c>
      <c r="Q428" s="9">
        <f>LOG(1+ABS('3. BD Comp Media resumida'!Q428))</f>
        <v>0.30853657742926138</v>
      </c>
      <c r="R428" s="9">
        <v>0.64698628205190545</v>
      </c>
      <c r="S428" s="9">
        <f>LOG(1+ABS('3. BD Comp Media resumida'!S428))</f>
        <v>0.21628329671390212</v>
      </c>
      <c r="T428" s="9">
        <f>LOG(1+ABS('3. BD Comp Media resumida'!T428))</f>
        <v>1.1014538681074441E-2</v>
      </c>
      <c r="U428" s="9" t="s">
        <v>266</v>
      </c>
      <c r="V428" s="16">
        <v>14.603546011156411</v>
      </c>
      <c r="W428" s="9">
        <v>-0.22567914588762472</v>
      </c>
    </row>
    <row r="429" spans="1:23" x14ac:dyDescent="0.3">
      <c r="A429" s="6" t="s">
        <v>78</v>
      </c>
      <c r="B429">
        <v>900799701</v>
      </c>
      <c r="C429" s="7">
        <v>2021</v>
      </c>
      <c r="D429" t="s">
        <v>239</v>
      </c>
      <c r="E429" s="9">
        <v>0.22152106758851839</v>
      </c>
      <c r="F429" s="9">
        <v>9.6642639029068805E-2</v>
      </c>
      <c r="G429" s="9">
        <v>0.31816370661758719</v>
      </c>
      <c r="H429" s="9">
        <v>0</v>
      </c>
      <c r="I429" s="9">
        <v>0.68183629338241281</v>
      </c>
      <c r="J429" s="9">
        <v>0.20836788520650934</v>
      </c>
      <c r="K429" s="9">
        <f>LOG(1+ABS('3. BD Comp Media resumida'!K429))</f>
        <v>5.4604863861701713E-2</v>
      </c>
      <c r="L429" s="9">
        <f>LOG(1+ABS('3. BD Comp Media resumida'!L429))</f>
        <v>1.5472803914964628</v>
      </c>
      <c r="M429" s="16">
        <v>14.30642710476852</v>
      </c>
      <c r="N429" s="9">
        <f>LOG(1+ABS('3. BD Comp Media resumida'!N429))</f>
        <v>8.1170829692910812E-2</v>
      </c>
      <c r="O429" s="16">
        <v>2.2921669959973654</v>
      </c>
      <c r="P429" s="9">
        <v>0.30630984084469887</v>
      </c>
      <c r="Q429" s="9">
        <f>LOG(1+ABS('3. BD Comp Media resumida'!Q429))</f>
        <v>0.41578011985149838</v>
      </c>
      <c r="R429" s="9">
        <v>0.69369015915530108</v>
      </c>
      <c r="S429" s="9">
        <f>LOG(1+ABS('3. BD Comp Media resumida'!S429))</f>
        <v>0.57087690139673208</v>
      </c>
      <c r="T429" s="9">
        <f>LOG(1+ABS('3. BD Comp Media resumida'!T429))</f>
        <v>4.9358370098401244E-2</v>
      </c>
      <c r="U429" s="9" t="s">
        <v>266</v>
      </c>
      <c r="V429" s="16">
        <v>14.888581765861332</v>
      </c>
      <c r="W429" s="9">
        <v>0.32980957422039836</v>
      </c>
    </row>
    <row r="430" spans="1:23" x14ac:dyDescent="0.3">
      <c r="A430" s="6" t="s">
        <v>78</v>
      </c>
      <c r="B430">
        <v>900799701</v>
      </c>
      <c r="C430" s="7">
        <v>2022</v>
      </c>
      <c r="D430" t="s">
        <v>239</v>
      </c>
      <c r="E430" s="9">
        <v>0.76035082671321241</v>
      </c>
      <c r="F430" s="9">
        <v>3.0312658992471261E-2</v>
      </c>
      <c r="G430" s="9">
        <v>0.79066348570568357</v>
      </c>
      <c r="H430" s="9">
        <v>3.5510462300086323E-2</v>
      </c>
      <c r="I430" s="9">
        <v>0.20933651429431638</v>
      </c>
      <c r="J430" s="9">
        <v>7.0395690110783463E-2</v>
      </c>
      <c r="K430" s="9">
        <f>LOG(1+ABS('3. BD Comp Media resumida'!K430))</f>
        <v>0.21792716484306007</v>
      </c>
      <c r="L430" s="9">
        <f>LOG(1+ABS('3. BD Comp Media resumida'!L430))</f>
        <v>1.5378989813554662</v>
      </c>
      <c r="M430" s="16">
        <v>14.557045917146382</v>
      </c>
      <c r="N430" s="9">
        <f>LOG(1+ABS('3. BD Comp Media resumida'!N430))</f>
        <v>0.10884236727685155</v>
      </c>
      <c r="O430" s="16">
        <v>25.083607046879667</v>
      </c>
      <c r="P430" s="9">
        <v>0.25017673769838927</v>
      </c>
      <c r="Q430" s="9">
        <f>LOG(1+ABS('3. BD Comp Media resumida'!Q430))</f>
        <v>0.20983862875739567</v>
      </c>
      <c r="R430" s="9">
        <v>0.69256929928028221</v>
      </c>
      <c r="S430" s="9">
        <f>LOG(1+ABS('3. BD Comp Media resumida'!S430))</f>
        <v>0.16101747476652495</v>
      </c>
      <c r="T430" s="9">
        <f>LOG(1+ABS('3. BD Comp Media resumida'!T430))</f>
        <v>2.1864457181641248E-2</v>
      </c>
      <c r="U430" s="9" t="s">
        <v>266</v>
      </c>
      <c r="V430" s="16">
        <v>15.051493235870561</v>
      </c>
      <c r="W430" s="9">
        <v>0.176932491253603</v>
      </c>
    </row>
    <row r="431" spans="1:23" x14ac:dyDescent="0.3">
      <c r="A431" s="6" t="s">
        <v>78</v>
      </c>
      <c r="B431">
        <v>900799701</v>
      </c>
      <c r="C431" s="7">
        <v>2023</v>
      </c>
      <c r="D431" t="s">
        <v>239</v>
      </c>
      <c r="E431" s="9">
        <v>0.65034304628515582</v>
      </c>
      <c r="F431" s="9">
        <v>0.17022840135348374</v>
      </c>
      <c r="G431" s="9">
        <v>0.82057144763863954</v>
      </c>
      <c r="H431" s="9">
        <v>0.28883476781762968</v>
      </c>
      <c r="I431" s="9">
        <v>0.17942855236136046</v>
      </c>
      <c r="J431" s="9">
        <v>8.1732749192235873E-2</v>
      </c>
      <c r="K431" s="9">
        <f>LOG(1+ABS('3. BD Comp Media resumida'!K431))</f>
        <v>0.18881240148023784</v>
      </c>
      <c r="L431" s="9">
        <f>LOG(1+ABS('3. BD Comp Media resumida'!L431))</f>
        <v>1.4901396595961449</v>
      </c>
      <c r="M431" s="16">
        <v>14.762271909258022</v>
      </c>
      <c r="N431" s="9">
        <f>LOG(1+ABS('3. BD Comp Media resumida'!N431))</f>
        <v>8.9128515917205317E-2</v>
      </c>
      <c r="O431" s="16">
        <v>3.8204144614781486</v>
      </c>
      <c r="P431" s="9">
        <v>0.3521055937709639</v>
      </c>
      <c r="Q431" s="9">
        <f>LOG(1+ABS('3. BD Comp Media resumida'!Q431))</f>
        <v>0.17710055525807811</v>
      </c>
      <c r="R431" s="9">
        <v>0.5542559428311804</v>
      </c>
      <c r="S431" s="9">
        <f>LOG(1+ABS('3. BD Comp Media resumida'!S431))</f>
        <v>0.25227348137295447</v>
      </c>
      <c r="T431" s="9">
        <f>LOG(1+ABS('3. BD Comp Media resumida'!T431))</f>
        <v>3.8617494604392031E-3</v>
      </c>
      <c r="U431" s="9" t="s">
        <v>266</v>
      </c>
      <c r="V431" s="16">
        <v>15.160075221059035</v>
      </c>
      <c r="W431" s="9">
        <v>0.11469629337789189</v>
      </c>
    </row>
    <row r="432" spans="1:23" x14ac:dyDescent="0.3">
      <c r="A432" s="6" t="s">
        <v>78</v>
      </c>
      <c r="B432">
        <v>900808267</v>
      </c>
      <c r="C432" s="7">
        <v>2019</v>
      </c>
      <c r="D432" t="s">
        <v>240</v>
      </c>
      <c r="E432" s="9">
        <v>0.33181894503516141</v>
      </c>
      <c r="F432" s="9">
        <v>9.2805234000619056E-5</v>
      </c>
      <c r="G432" s="9">
        <v>0.33191175026916198</v>
      </c>
      <c r="H432" s="9">
        <v>0</v>
      </c>
      <c r="I432" s="9">
        <v>0.66808824973083802</v>
      </c>
      <c r="J432" s="9">
        <v>8.235010381626541E-2</v>
      </c>
      <c r="K432" s="9">
        <f>LOG(1+ABS('3. BD Comp Media resumida'!K432))</f>
        <v>1.0763645596050709E-2</v>
      </c>
      <c r="L432" s="9">
        <f>LOG(1+ABS('3. BD Comp Media resumida'!L432))</f>
        <v>1.0486191820535231</v>
      </c>
      <c r="M432" s="16">
        <v>14.438299113391627</v>
      </c>
      <c r="N432" s="9">
        <f>LOG(1+ABS('3. BD Comp Media resumida'!N432))</f>
        <v>1.7898592067227732E-2</v>
      </c>
      <c r="O432" s="16">
        <v>3575.4335260115608</v>
      </c>
      <c r="P432" s="9">
        <v>0.15968830316090335</v>
      </c>
      <c r="Q432" s="9">
        <f>LOG(1+ABS('3. BD Comp Media resumida'!Q432))</f>
        <v>0.6137886183482999</v>
      </c>
      <c r="R432" s="9">
        <v>0.83964918548654888</v>
      </c>
      <c r="S432" s="9">
        <f>LOG(1+ABS('3. BD Comp Media resumida'!S432))</f>
        <v>0.23315833119374266</v>
      </c>
      <c r="T432" s="9">
        <f>LOG(1+ABS('3. BD Comp Media resumida'!T432))</f>
        <v>7.474694007186157E-2</v>
      </c>
      <c r="U432" s="9" t="s">
        <v>266</v>
      </c>
      <c r="V432" s="16">
        <v>15.954115772441096</v>
      </c>
      <c r="W432" s="17">
        <f>MEDIAN(W433:W436)</f>
        <v>-3.972508412554443E-2</v>
      </c>
    </row>
    <row r="433" spans="1:23" x14ac:dyDescent="0.3">
      <c r="A433" s="6" t="s">
        <v>78</v>
      </c>
      <c r="B433">
        <v>900808267</v>
      </c>
      <c r="C433" s="7">
        <v>2020</v>
      </c>
      <c r="D433" t="s">
        <v>240</v>
      </c>
      <c r="E433" s="9">
        <v>0.19248382329504321</v>
      </c>
      <c r="F433" s="9">
        <v>0.13370312019425573</v>
      </c>
      <c r="G433" s="9">
        <v>0.32618694348929894</v>
      </c>
      <c r="H433" s="9">
        <v>0.31944574312868618</v>
      </c>
      <c r="I433" s="9">
        <v>0.67381305651070111</v>
      </c>
      <c r="J433" s="9">
        <v>-1.9152877730527387E-2</v>
      </c>
      <c r="K433" s="9">
        <f>LOG(1+ABS('3. BD Comp Media resumida'!K433))</f>
        <v>1.3361306923313577E-2</v>
      </c>
      <c r="L433" s="9">
        <f>LOG(1+ABS('3. BD Comp Media resumida'!L433))</f>
        <v>1.9464227243577434</v>
      </c>
      <c r="M433" s="16">
        <v>14.346397010983567</v>
      </c>
      <c r="N433" s="9">
        <f>LOG(1+ABS('3. BD Comp Media resumida'!N433))</f>
        <v>3.6551271533748465E-2</v>
      </c>
      <c r="O433" s="16">
        <v>1.439635986171345</v>
      </c>
      <c r="P433" s="9">
        <v>0.14866513882591495</v>
      </c>
      <c r="Q433" s="9">
        <f>LOG(1+ABS('3. BD Comp Media resumida'!Q433))</f>
        <v>0.72432943710589526</v>
      </c>
      <c r="R433" s="9">
        <v>0.85072325440665619</v>
      </c>
      <c r="S433" s="9">
        <f>LOG(1+ABS('3. BD Comp Media resumida'!S433))</f>
        <v>0.39188561046079223</v>
      </c>
      <c r="T433" s="9">
        <f>LOG(1+ABS('3. BD Comp Media resumida'!T433))</f>
        <v>3.9738508202969904E-2</v>
      </c>
      <c r="U433" s="9" t="s">
        <v>266</v>
      </c>
      <c r="V433" s="16">
        <v>15.479909271254835</v>
      </c>
      <c r="W433" s="9">
        <v>-0.37762128264663086</v>
      </c>
    </row>
    <row r="434" spans="1:23" x14ac:dyDescent="0.3">
      <c r="A434" s="6" t="s">
        <v>78</v>
      </c>
      <c r="B434">
        <v>900808267</v>
      </c>
      <c r="C434" s="7">
        <v>2021</v>
      </c>
      <c r="D434" t="s">
        <v>240</v>
      </c>
      <c r="E434" s="9">
        <v>0.35289612020774236</v>
      </c>
      <c r="F434" s="9">
        <v>7.4239815748908075E-2</v>
      </c>
      <c r="G434" s="9">
        <v>0.42713593595665039</v>
      </c>
      <c r="H434" s="9">
        <v>0.17083368062441501</v>
      </c>
      <c r="I434" s="9">
        <v>0.57286406404334955</v>
      </c>
      <c r="J434" s="9">
        <v>4.860243155495176E-2</v>
      </c>
      <c r="K434" s="9">
        <f>LOG(1+ABS('3. BD Comp Media resumida'!K434))</f>
        <v>6.5183402405378732E-2</v>
      </c>
      <c r="L434" s="9">
        <f>LOG(1+ABS('3. BD Comp Media resumida'!L434))</f>
        <v>1.5950015337785668</v>
      </c>
      <c r="M434" s="16">
        <v>14.55151893246334</v>
      </c>
      <c r="N434" s="9">
        <f>LOG(1+ABS('3. BD Comp Media resumida'!N434))</f>
        <v>8.9083318616057214E-2</v>
      </c>
      <c r="O434" s="16">
        <v>4.7534616923255602</v>
      </c>
      <c r="P434" s="9">
        <v>0.18035616257246409</v>
      </c>
      <c r="Q434" s="9">
        <f>LOG(1+ABS('3. BD Comp Media resumida'!Q434))</f>
        <v>0.58316943288607603</v>
      </c>
      <c r="R434" s="9">
        <v>0.8128896246669598</v>
      </c>
      <c r="S434" s="9">
        <f>LOG(1+ABS('3. BD Comp Media resumida'!S434))</f>
        <v>0.36316839543384477</v>
      </c>
      <c r="T434" s="9">
        <f>LOG(1+ABS('3. BD Comp Media resumida'!T434))</f>
        <v>1.0304616311617028E-2</v>
      </c>
      <c r="U434" s="9" t="s">
        <v>266</v>
      </c>
      <c r="V434" s="16">
        <v>15.977200066253442</v>
      </c>
      <c r="W434" s="9">
        <v>0.64426059196258745</v>
      </c>
    </row>
    <row r="435" spans="1:23" x14ac:dyDescent="0.3">
      <c r="A435" s="6" t="s">
        <v>78</v>
      </c>
      <c r="B435">
        <v>900808267</v>
      </c>
      <c r="C435" s="7">
        <v>2022</v>
      </c>
      <c r="D435" t="s">
        <v>240</v>
      </c>
      <c r="E435" s="9">
        <v>0.45570770969523178</v>
      </c>
      <c r="F435" s="9">
        <v>2.778127115983153E-2</v>
      </c>
      <c r="G435" s="9">
        <v>0.48348898085506331</v>
      </c>
      <c r="H435" s="9">
        <v>5.5562542319663059E-2</v>
      </c>
      <c r="I435" s="9">
        <v>0.51651101914493669</v>
      </c>
      <c r="J435" s="9">
        <v>3.2526303795194715E-2</v>
      </c>
      <c r="K435" s="9">
        <f>LOG(1+ABS('3. BD Comp Media resumida'!K435))</f>
        <v>7.1864553098724027E-2</v>
      </c>
      <c r="L435" s="9">
        <f>LOG(1+ABS('3. BD Comp Media resumida'!L435))</f>
        <v>0.88856709923240018</v>
      </c>
      <c r="M435" s="16">
        <v>14.691548300070927</v>
      </c>
      <c r="N435" s="9">
        <f>LOG(1+ABS('3. BD Comp Media resumida'!N435))</f>
        <v>6.0813981656377337E-2</v>
      </c>
      <c r="O435" s="16">
        <v>16.403414626834351</v>
      </c>
      <c r="P435" s="9">
        <v>0.1708473427207681</v>
      </c>
      <c r="Q435" s="9">
        <f>LOG(1+ABS('3. BD Comp Media resumida'!Q435))</f>
        <v>0.29297121308606433</v>
      </c>
      <c r="R435" s="9">
        <v>0.8209873047257269</v>
      </c>
      <c r="S435" s="9">
        <f>LOG(1+ABS('3. BD Comp Media resumida'!S435))</f>
        <v>4.6743226721288882E-2</v>
      </c>
      <c r="T435" s="9">
        <f>LOG(1+ABS('3. BD Comp Media resumida'!T435))</f>
        <v>7.9616954870817287E-3</v>
      </c>
      <c r="U435" s="9" t="s">
        <v>266</v>
      </c>
      <c r="V435" s="16">
        <v>16.112413236579041</v>
      </c>
      <c r="W435" s="9">
        <v>0.14478079163692459</v>
      </c>
    </row>
    <row r="436" spans="1:23" x14ac:dyDescent="0.3">
      <c r="A436" s="6" t="s">
        <v>78</v>
      </c>
      <c r="B436">
        <v>900808267</v>
      </c>
      <c r="C436" s="7">
        <v>2023</v>
      </c>
      <c r="D436" t="s">
        <v>240</v>
      </c>
      <c r="E436" s="9">
        <v>0.55065366982193475</v>
      </c>
      <c r="F436" s="9">
        <v>0</v>
      </c>
      <c r="G436" s="9">
        <v>0.55065366982193475</v>
      </c>
      <c r="H436" s="9">
        <v>0</v>
      </c>
      <c r="I436" s="9">
        <v>0.44934633017806519</v>
      </c>
      <c r="J436" s="9">
        <v>4.4484168689790014E-2</v>
      </c>
      <c r="K436" s="9">
        <f>LOG(1+ABS('3. BD Comp Media resumida'!K436))</f>
        <v>1.202216282301586E-2</v>
      </c>
      <c r="L436" s="9">
        <f>LOG(1+ABS('3. BD Comp Media resumida'!L436))</f>
        <v>1.73738642166429</v>
      </c>
      <c r="M436" s="16">
        <v>14.623098751394052</v>
      </c>
      <c r="N436" s="9">
        <f>LOG(1+ABS('3. BD Comp Media resumida'!N436))</f>
        <v>2.7822151544810571E-2</v>
      </c>
      <c r="O436" s="16">
        <v>10</v>
      </c>
      <c r="P436" s="9">
        <v>0.15174896867013632</v>
      </c>
      <c r="Q436" s="9">
        <f>LOG(1+ABS('3. BD Comp Media resumida'!Q436))</f>
        <v>0.64239049715472141</v>
      </c>
      <c r="R436" s="9">
        <v>0.83627239862064229</v>
      </c>
      <c r="S436" s="9">
        <f>LOG(1+ABS('3. BD Comp Media resumida'!S436))</f>
        <v>0.21070220212168297</v>
      </c>
      <c r="T436" s="9">
        <f>LOG(1+ABS('3. BD Comp Media resumida'!T436))</f>
        <v>1.3757048679851737E-2</v>
      </c>
      <c r="U436" s="9" t="s">
        <v>266</v>
      </c>
      <c r="V436" s="16">
        <v>15.858512804758236</v>
      </c>
      <c r="W436" s="9">
        <v>-0.22423095988801345</v>
      </c>
    </row>
    <row r="437" spans="1:23" x14ac:dyDescent="0.3">
      <c r="A437" s="6" t="s">
        <v>78</v>
      </c>
      <c r="B437">
        <v>900957634</v>
      </c>
      <c r="C437" s="7">
        <v>2019</v>
      </c>
      <c r="D437" t="s">
        <v>244</v>
      </c>
      <c r="E437" s="9">
        <v>0.33061241915003453</v>
      </c>
      <c r="F437" s="9">
        <v>8.4011897292245841E-2</v>
      </c>
      <c r="G437" s="9">
        <v>0.41462431644228037</v>
      </c>
      <c r="H437" s="9">
        <v>5.1599060937981014E-2</v>
      </c>
      <c r="I437" s="9">
        <v>0.58537568355771963</v>
      </c>
      <c r="J437" s="9">
        <v>0.12256515963155711</v>
      </c>
      <c r="K437" s="9">
        <f>LOG(1+ABS('3. BD Comp Media resumida'!K437))</f>
        <v>0.10286740605800104</v>
      </c>
      <c r="L437" s="9">
        <f>LOG(1+ABS('3. BD Comp Media resumida'!L437))</f>
        <v>1.6928766096924048</v>
      </c>
      <c r="M437" s="16">
        <v>14.75285254903395</v>
      </c>
      <c r="N437" s="9">
        <f>LOG(1+ABS('3. BD Comp Media resumida'!N437))</f>
        <v>2.773670762858246E-3</v>
      </c>
      <c r="O437" s="16">
        <v>3.9353047580863225</v>
      </c>
      <c r="P437" s="9">
        <v>0.63143421591689752</v>
      </c>
      <c r="Q437" s="9">
        <f>LOG(1+ABS('3. BD Comp Media resumida'!Q437))</f>
        <v>1.0447994570783128</v>
      </c>
      <c r="R437" s="9">
        <v>0.27907915835352382</v>
      </c>
      <c r="S437" s="9">
        <f>LOG(1+ABS('3. BD Comp Media resumida'!S437))</f>
        <v>0.67611212909746821</v>
      </c>
      <c r="T437" s="9">
        <f>LOG(1+ABS('3. BD Comp Media resumida'!T437))</f>
        <v>5.5304611143184308E-2</v>
      </c>
      <c r="U437" s="9" t="s">
        <v>266</v>
      </c>
      <c r="V437" s="16">
        <v>15.718878185622406</v>
      </c>
      <c r="W437" s="17">
        <f>MEDIAN(W438:W441)</f>
        <v>-0.17010523359517493</v>
      </c>
    </row>
    <row r="438" spans="1:23" x14ac:dyDescent="0.3">
      <c r="A438" s="6" t="s">
        <v>78</v>
      </c>
      <c r="B438">
        <v>900957634</v>
      </c>
      <c r="C438" s="7">
        <v>2020</v>
      </c>
      <c r="D438" t="s">
        <v>244</v>
      </c>
      <c r="E438" s="9">
        <v>0.33754602893003116</v>
      </c>
      <c r="F438" s="9">
        <v>5.6932776013002333E-2</v>
      </c>
      <c r="G438" s="9">
        <v>0.3944788049430335</v>
      </c>
      <c r="H438" s="9">
        <v>3.3596952029094268E-2</v>
      </c>
      <c r="I438" s="9">
        <v>0.60552119505696655</v>
      </c>
      <c r="J438" s="9">
        <v>4.7872231841014731E-2</v>
      </c>
      <c r="K438" s="9">
        <f>LOG(1+ABS('3. BD Comp Media resumida'!K438))</f>
        <v>0.10537319336304153</v>
      </c>
      <c r="L438" s="9">
        <f>LOG(1+ABS('3. BD Comp Media resumida'!L438))</f>
        <v>1.9714254489603888</v>
      </c>
      <c r="M438" s="16">
        <v>14.715617434880201</v>
      </c>
      <c r="N438" s="9">
        <f>LOG(1+ABS('3. BD Comp Media resumida'!N438))</f>
        <v>1.5590428557090552E-2</v>
      </c>
      <c r="O438" s="16">
        <v>5.9288524566752594</v>
      </c>
      <c r="P438" s="9">
        <v>0.62465516414308742</v>
      </c>
      <c r="Q438" s="9">
        <f>LOG(1+ABS('3. BD Comp Media resumida'!Q438))</f>
        <v>1.0483672171764982</v>
      </c>
      <c r="R438" s="9">
        <v>0.22212510762781387</v>
      </c>
      <c r="S438" s="9">
        <f>LOG(1+ABS('3. BD Comp Media resumida'!S438))</f>
        <v>0.30419478645953435</v>
      </c>
      <c r="T438" s="9">
        <f>LOG(1+ABS('3. BD Comp Media resumida'!T438))</f>
        <v>8.9455027692813226E-4</v>
      </c>
      <c r="U438" s="9" t="s">
        <v>266</v>
      </c>
      <c r="V438" s="16">
        <v>15.253642340407801</v>
      </c>
      <c r="W438" s="9">
        <v>-0.37201302000104941</v>
      </c>
    </row>
    <row r="439" spans="1:23" x14ac:dyDescent="0.3">
      <c r="A439" s="6" t="s">
        <v>78</v>
      </c>
      <c r="B439">
        <v>900957634</v>
      </c>
      <c r="C439" s="7">
        <v>2021</v>
      </c>
      <c r="D439" t="s">
        <v>244</v>
      </c>
      <c r="E439" s="9">
        <v>0.31333128385881936</v>
      </c>
      <c r="F439" s="9">
        <v>6.1136845754132538E-3</v>
      </c>
      <c r="G439" s="9">
        <v>0.31944496843423259</v>
      </c>
      <c r="H439" s="9">
        <v>7.987795790160207E-2</v>
      </c>
      <c r="I439" s="9">
        <v>0.68055503156576735</v>
      </c>
      <c r="J439" s="9">
        <v>0.12277095360960841</v>
      </c>
      <c r="K439" s="9">
        <f>LOG(1+ABS('3. BD Comp Media resumida'!K439))</f>
        <v>8.4939105499318643E-2</v>
      </c>
      <c r="L439" s="9">
        <f>LOG(1+ABS('3. BD Comp Media resumida'!L439))</f>
        <v>1.568192784194306</v>
      </c>
      <c r="M439" s="16">
        <v>14.800248038894335</v>
      </c>
      <c r="N439" s="9">
        <f>LOG(1+ABS('3. BD Comp Media resumida'!N439))</f>
        <v>3.675460432347754E-2</v>
      </c>
      <c r="O439" s="16">
        <v>51.250809555813525</v>
      </c>
      <c r="P439" s="9">
        <v>0.36175217370678592</v>
      </c>
      <c r="Q439" s="9">
        <f>LOG(1+ABS('3. BD Comp Media resumida'!Q439))</f>
        <v>0.97664865228447706</v>
      </c>
      <c r="R439" s="9">
        <v>0.47025504004506352</v>
      </c>
      <c r="S439" s="9">
        <f>LOG(1+ABS('3. BD Comp Media resumida'!S439))</f>
        <v>1.7852301606598144</v>
      </c>
      <c r="T439" s="9">
        <f>LOG(1+ABS('3. BD Comp Media resumida'!T439))</f>
        <v>4.6008607410922622E-2</v>
      </c>
      <c r="U439" s="9" t="s">
        <v>266</v>
      </c>
      <c r="V439" s="16">
        <v>15.812459633344039</v>
      </c>
      <c r="W439" s="9">
        <v>0.74860319149794741</v>
      </c>
    </row>
    <row r="440" spans="1:23" x14ac:dyDescent="0.3">
      <c r="A440" s="6" t="s">
        <v>78</v>
      </c>
      <c r="B440">
        <v>900957634</v>
      </c>
      <c r="C440" s="7">
        <v>2022</v>
      </c>
      <c r="D440" t="s">
        <v>244</v>
      </c>
      <c r="E440" s="9">
        <v>0.35686601303904081</v>
      </c>
      <c r="F440" s="9">
        <v>8.0676132612607782E-2</v>
      </c>
      <c r="G440" s="9">
        <v>0.43754214565164856</v>
      </c>
      <c r="H440" s="9">
        <v>0.2326853282306143</v>
      </c>
      <c r="I440" s="9">
        <v>0.56245785434835138</v>
      </c>
      <c r="J440" s="9">
        <v>0.10119602853480847</v>
      </c>
      <c r="K440" s="9">
        <f>LOG(1+ABS('3. BD Comp Media resumida'!K440))</f>
        <v>8.2199252337283715E-2</v>
      </c>
      <c r="L440" s="9">
        <f>LOG(1+ABS('3. BD Comp Media resumida'!L440))</f>
        <v>1.4500965598335833</v>
      </c>
      <c r="M440" s="16">
        <v>14.803424778216728</v>
      </c>
      <c r="N440" s="9">
        <f>LOG(1+ABS('3. BD Comp Media resumida'!N440))</f>
        <v>1.3796403581601054E-3</v>
      </c>
      <c r="O440" s="16">
        <v>4.4234397644300447</v>
      </c>
      <c r="P440" s="9">
        <v>0.30323309975659313</v>
      </c>
      <c r="Q440" s="9">
        <f>LOG(1+ABS('3. BD Comp Media resumida'!Q440))</f>
        <v>1.0412021446346342</v>
      </c>
      <c r="R440" s="9">
        <v>0.60278698419400756</v>
      </c>
      <c r="S440" s="9">
        <f>LOG(1+ABS('3. BD Comp Media resumida'!S440))</f>
        <v>0.17186050595369357</v>
      </c>
      <c r="T440" s="9">
        <f>LOG(1+ABS('3. BD Comp Media resumida'!T440))</f>
        <v>2.4206272989062604E-2</v>
      </c>
      <c r="U440" s="9" t="s">
        <v>266</v>
      </c>
      <c r="V440" s="16">
        <v>15.843766957302654</v>
      </c>
      <c r="W440" s="9">
        <v>3.1802552810699547E-2</v>
      </c>
    </row>
    <row r="441" spans="1:23" x14ac:dyDescent="0.3">
      <c r="A441" s="6" t="s">
        <v>78</v>
      </c>
      <c r="B441">
        <v>900957634</v>
      </c>
      <c r="C441" s="7">
        <v>2023</v>
      </c>
      <c r="D441" t="s">
        <v>244</v>
      </c>
      <c r="E441" s="9">
        <v>0.50324369160257743</v>
      </c>
      <c r="F441" s="9">
        <v>4.414742979443502E-2</v>
      </c>
      <c r="G441" s="9">
        <v>0.5473911213970124</v>
      </c>
      <c r="H441" s="9">
        <v>0.12561244923690754</v>
      </c>
      <c r="I441" s="9">
        <v>0.4526088786029876</v>
      </c>
      <c r="J441" s="9">
        <v>-0.12285182903575934</v>
      </c>
      <c r="K441" s="9">
        <f>LOG(1+ABS('3. BD Comp Media resumida'!K441))</f>
        <v>0.1581084997645702</v>
      </c>
      <c r="L441" s="9">
        <f>LOG(1+ABS('3. BD Comp Media resumida'!L441))</f>
        <v>2.2792577758670283</v>
      </c>
      <c r="M441" s="16">
        <v>14.787299570864592</v>
      </c>
      <c r="N441" s="9">
        <f>LOG(1+ABS('3. BD Comp Media resumida'!N441))</f>
        <v>6.8919520468444691E-3</v>
      </c>
      <c r="O441" s="16">
        <v>11.39916171668081</v>
      </c>
      <c r="P441" s="9">
        <v>0.70815705945657947</v>
      </c>
      <c r="Q441" s="9">
        <f>LOG(1+ABS('3. BD Comp Media resumida'!Q441))</f>
        <v>1.454367567639022</v>
      </c>
      <c r="R441" s="9">
        <v>0.19366867120652309</v>
      </c>
      <c r="S441" s="9">
        <f>LOG(1+ABS('3. BD Comp Media resumida'!S441))</f>
        <v>0.87347529524262124</v>
      </c>
      <c r="T441" s="9">
        <f>LOG(1+ABS('3. BD Comp Media resumida'!T441))</f>
        <v>0.12017562894106129</v>
      </c>
      <c r="U441" s="9" t="s">
        <v>266</v>
      </c>
      <c r="V441" s="16">
        <v>15.26504376788842</v>
      </c>
      <c r="W441" s="9">
        <v>-0.43938629269307983</v>
      </c>
    </row>
    <row r="442" spans="1:23" x14ac:dyDescent="0.3">
      <c r="A442" s="6" t="s">
        <v>78</v>
      </c>
      <c r="B442">
        <v>900970642</v>
      </c>
      <c r="C442" s="7">
        <v>2019</v>
      </c>
      <c r="D442" t="s">
        <v>245</v>
      </c>
      <c r="E442" s="9">
        <v>0.32927374425002692</v>
      </c>
      <c r="F442" s="9">
        <v>0.52505360202873674</v>
      </c>
      <c r="G442" s="9">
        <v>0.85432734627876361</v>
      </c>
      <c r="H442" s="9">
        <v>1.0854942010469297</v>
      </c>
      <c r="I442" s="9">
        <v>0.14567265372123633</v>
      </c>
      <c r="J442" s="9">
        <v>-5.567994623400626E-2</v>
      </c>
      <c r="K442" s="9">
        <f>LOG(1+ABS('3. BD Comp Media resumida'!K442))</f>
        <v>6.0316840224303746E-2</v>
      </c>
      <c r="L442" s="9">
        <f>LOG(1+ABS('3. BD Comp Media resumida'!L442))</f>
        <v>2.3074294894810112</v>
      </c>
      <c r="M442" s="16">
        <v>14.186778898411013</v>
      </c>
      <c r="N442" s="9">
        <f>LOG(1+ABS('3. BD Comp Media resumida'!N442))</f>
        <v>2.8433174803887905E-3</v>
      </c>
      <c r="O442" s="16">
        <v>0.62712405548263506</v>
      </c>
      <c r="P442" s="9">
        <v>0.90779692212597929</v>
      </c>
      <c r="Q442" s="9">
        <f>LOG(1+ABS('3. BD Comp Media resumida'!Q442))</f>
        <v>0.18541603999952214</v>
      </c>
      <c r="R442" s="9">
        <v>9.0823360274618986E-2</v>
      </c>
      <c r="S442" s="9">
        <f>LOG(1+ABS('3. BD Comp Media resumida'!S442))</f>
        <v>0.22762894894444571</v>
      </c>
      <c r="T442" s="9">
        <f>LOG(1+ABS('3. BD Comp Media resumida'!T442))</f>
        <v>1.6980652266484628E-2</v>
      </c>
      <c r="U442" s="9" t="s">
        <v>266</v>
      </c>
      <c r="V442" s="16">
        <v>13.213223671135022</v>
      </c>
      <c r="W442" s="17">
        <f>MEDIAN(W443:W446)</f>
        <v>0.12435364876735044</v>
      </c>
    </row>
    <row r="443" spans="1:23" x14ac:dyDescent="0.3">
      <c r="A443" s="6" t="s">
        <v>78</v>
      </c>
      <c r="B443">
        <v>900970642</v>
      </c>
      <c r="C443" s="7">
        <v>2020</v>
      </c>
      <c r="D443" t="s">
        <v>245</v>
      </c>
      <c r="E443" s="9">
        <v>0.37456976744949672</v>
      </c>
      <c r="F443" s="9">
        <v>0.49983023832962398</v>
      </c>
      <c r="G443" s="9">
        <v>0.87440000577912069</v>
      </c>
      <c r="H443" s="9">
        <v>0.99966047665924795</v>
      </c>
      <c r="I443" s="9">
        <v>0.12559999422087931</v>
      </c>
      <c r="J443" s="9">
        <v>1.2579990130168516E-3</v>
      </c>
      <c r="K443" s="9">
        <f>LOG(1+ABS('3. BD Comp Media resumida'!K443))</f>
        <v>7.9106705001805805E-2</v>
      </c>
      <c r="L443" s="9">
        <f>LOG(1+ABS('3. BD Comp Media resumida'!L443))</f>
        <v>2.3322458623382354</v>
      </c>
      <c r="M443" s="16">
        <v>14.236010737462893</v>
      </c>
      <c r="N443" s="9">
        <f>LOG(1+ABS('3. BD Comp Media resumida'!N443))</f>
        <v>2.1381116034180594E-2</v>
      </c>
      <c r="O443" s="16">
        <v>0.74939397164378541</v>
      </c>
      <c r="P443" s="9">
        <v>0.86151125319575528</v>
      </c>
      <c r="Q443" s="9">
        <f>LOG(1+ABS('3. BD Comp Media resumida'!Q443))</f>
        <v>0.46575285198094452</v>
      </c>
      <c r="R443" s="9">
        <v>0.13717531028296021</v>
      </c>
      <c r="S443" s="9">
        <f>LOG(1+ABS('3. BD Comp Media resumida'!S443))</f>
        <v>0.21894325469444417</v>
      </c>
      <c r="T443" s="9">
        <f>LOG(1+ABS('3. BD Comp Media resumida'!T443))</f>
        <v>5.641428428254631E-3</v>
      </c>
      <c r="U443" s="9" t="s">
        <v>266</v>
      </c>
      <c r="V443" s="16">
        <v>13.111172998008676</v>
      </c>
      <c r="W443" s="9">
        <v>-9.7016206502324898E-2</v>
      </c>
    </row>
    <row r="444" spans="1:23" x14ac:dyDescent="0.3">
      <c r="A444" s="6" t="s">
        <v>78</v>
      </c>
      <c r="B444">
        <v>900970642</v>
      </c>
      <c r="C444" s="7">
        <v>2021</v>
      </c>
      <c r="D444" t="s">
        <v>245</v>
      </c>
      <c r="E444" s="9">
        <v>0.36426836377429161</v>
      </c>
      <c r="F444" s="9">
        <v>0.5663508850260438</v>
      </c>
      <c r="G444" s="9">
        <v>0.93061924880033531</v>
      </c>
      <c r="H444" s="9">
        <v>1.1327017700520876</v>
      </c>
      <c r="I444" s="9">
        <v>6.938075119966465E-2</v>
      </c>
      <c r="J444" s="9">
        <v>-3.3447515327432821E-2</v>
      </c>
      <c r="K444" s="9">
        <f>LOG(1+ABS('3. BD Comp Media resumida'!K444))</f>
        <v>0.10453538531629697</v>
      </c>
      <c r="L444" s="9">
        <f>LOG(1+ABS('3. BD Comp Media resumida'!L444))</f>
        <v>1.8601543085608356</v>
      </c>
      <c r="M444" s="16">
        <v>14.172444168445931</v>
      </c>
      <c r="N444" s="9">
        <f>LOG(1+ABS('3. BD Comp Media resumida'!N444))</f>
        <v>2.5956144667216595E-2</v>
      </c>
      <c r="O444" s="16">
        <v>0.6431849466564189</v>
      </c>
      <c r="P444" s="9">
        <v>0.91417000421990835</v>
      </c>
      <c r="Q444" s="9">
        <f>LOG(1+ABS('3. BD Comp Media resumida'!Q444))</f>
        <v>0.88942753078539682</v>
      </c>
      <c r="R444" s="9">
        <v>8.4430357866419961E-2</v>
      </c>
      <c r="S444" s="9">
        <f>LOG(1+ABS('3. BD Comp Media resumida'!S444))</f>
        <v>0.66527148034030048</v>
      </c>
      <c r="T444" s="9">
        <f>LOG(1+ABS('3. BD Comp Media resumida'!T444))</f>
        <v>2.7130335080313456E-2</v>
      </c>
      <c r="U444" s="9" t="s">
        <v>266</v>
      </c>
      <c r="V444" s="16">
        <v>13.45890989698078</v>
      </c>
      <c r="W444" s="9">
        <v>0.41585968659240025</v>
      </c>
    </row>
    <row r="445" spans="1:23" x14ac:dyDescent="0.3">
      <c r="A445" s="6" t="s">
        <v>78</v>
      </c>
      <c r="B445">
        <v>900970642</v>
      </c>
      <c r="C445" s="7">
        <v>2022</v>
      </c>
      <c r="D445" t="s">
        <v>245</v>
      </c>
      <c r="E445" s="9">
        <v>0.5287005044333285</v>
      </c>
      <c r="F445" s="9">
        <v>0.58831072627785774</v>
      </c>
      <c r="G445" s="9">
        <v>1.1170112307111864</v>
      </c>
      <c r="H445" s="9">
        <v>1.1766214525557155</v>
      </c>
      <c r="I445" s="9">
        <v>-0.1170112307111863</v>
      </c>
      <c r="J445" s="9">
        <v>-0.16721660803248883</v>
      </c>
      <c r="K445" s="9">
        <f>LOG(1+ABS('3. BD Comp Media resumida'!K445))</f>
        <v>0.16558252446246943</v>
      </c>
      <c r="L445" s="9">
        <f>LOG(1+ABS('3. BD Comp Media resumida'!L445))</f>
        <v>1.7904287387405817</v>
      </c>
      <c r="M445" s="16">
        <v>14.1344027384044</v>
      </c>
      <c r="N445" s="9">
        <f>LOG(1+ABS('3. BD Comp Media resumida'!N445))</f>
        <v>1.5915658402606444E-2</v>
      </c>
      <c r="O445" s="16">
        <v>0.89867561616346336</v>
      </c>
      <c r="P445" s="9">
        <v>0.92124617349627769</v>
      </c>
      <c r="Q445" s="9">
        <f>LOG(1+ABS('3. BD Comp Media resumida'!Q445))</f>
        <v>0.26890052715575691</v>
      </c>
      <c r="R445" s="9">
        <v>7.7299918653855798E-2</v>
      </c>
      <c r="S445" s="9">
        <f>LOG(1+ABS('3. BD Comp Media resumida'!S445))</f>
        <v>0.45082276468757643</v>
      </c>
      <c r="T445" s="9">
        <f>LOG(1+ABS('3. BD Comp Media resumida'!T445))</f>
        <v>7.5211866940218919E-2</v>
      </c>
      <c r="U445" s="9" t="s">
        <v>266</v>
      </c>
      <c r="V445" s="16">
        <v>13.426383258063728</v>
      </c>
      <c r="W445" s="9">
        <v>-3.2003336894973478E-2</v>
      </c>
    </row>
    <row r="446" spans="1:23" x14ac:dyDescent="0.3">
      <c r="A446" s="6" t="s">
        <v>78</v>
      </c>
      <c r="B446">
        <v>900970642</v>
      </c>
      <c r="C446" s="7">
        <v>2023</v>
      </c>
      <c r="D446" t="s">
        <v>245</v>
      </c>
      <c r="E446" s="9">
        <v>0.66466949171143574</v>
      </c>
      <c r="F446" s="9">
        <v>0.53828077557256382</v>
      </c>
      <c r="G446" s="9">
        <v>1.2029502672839996</v>
      </c>
      <c r="H446" s="9">
        <v>1.0765615511451276</v>
      </c>
      <c r="I446" s="9">
        <v>-0.20295026728399948</v>
      </c>
      <c r="J446" s="9">
        <v>-0.11918591587920324</v>
      </c>
      <c r="K446" s="9">
        <f>LOG(1+ABS('3. BD Comp Media resumida'!K446))</f>
        <v>0.19191247228002201</v>
      </c>
      <c r="L446" s="9">
        <f>LOG(1+ABS('3. BD Comp Media resumida'!L446))</f>
        <v>2.0656982093508858</v>
      </c>
      <c r="M446" s="16">
        <v>14.223277681068247</v>
      </c>
      <c r="N446" s="9">
        <f>LOG(1+ABS('3. BD Comp Media resumida'!N446))</f>
        <v>3.859789717837589E-2</v>
      </c>
      <c r="O446" s="16">
        <v>1.2348007245929107</v>
      </c>
      <c r="P446" s="9">
        <v>0.82160846635454154</v>
      </c>
      <c r="Q446" s="9">
        <f>LOG(1+ABS('3. BD Comp Media resumida'!Q446))</f>
        <v>0.60424912946387277</v>
      </c>
      <c r="R446" s="9">
        <v>0.17706126613531348</v>
      </c>
      <c r="S446" s="9">
        <f>LOG(1+ABS('3. BD Comp Media resumida'!S446))</f>
        <v>0.16008804254807069</v>
      </c>
      <c r="T446" s="9">
        <f>LOG(1+ABS('3. BD Comp Media resumida'!T446))</f>
        <v>3.9766834396670642E-2</v>
      </c>
      <c r="U446" s="9" t="s">
        <v>266</v>
      </c>
      <c r="V446" s="16">
        <v>13.67379836508629</v>
      </c>
      <c r="W446" s="9">
        <v>0.28071063442967437</v>
      </c>
    </row>
    <row r="447" spans="1:23" x14ac:dyDescent="0.3">
      <c r="A447" s="8" t="s">
        <v>248</v>
      </c>
      <c r="B447">
        <v>800244387</v>
      </c>
      <c r="C447" s="7">
        <v>2019</v>
      </c>
      <c r="D447" t="s">
        <v>249</v>
      </c>
      <c r="E447" s="9">
        <v>0.25448133052923205</v>
      </c>
      <c r="F447" s="9">
        <v>0.71511048393358168</v>
      </c>
      <c r="G447" s="9">
        <v>0.96959181446281362</v>
      </c>
      <c r="H447" s="9">
        <v>0.44332184800385827</v>
      </c>
      <c r="I447" s="9">
        <v>3.0408185537186348E-2</v>
      </c>
      <c r="J447" s="9">
        <v>1.7528130557233634E-2</v>
      </c>
      <c r="K447" s="9">
        <f>LOG(1+ABS('3. BD Comp Media resumida'!K447))</f>
        <v>0.16798980778746303</v>
      </c>
      <c r="L447" s="9">
        <f>LOG(1+ABS('3. BD Comp Media resumida'!L447))</f>
        <v>2.6289743070452243</v>
      </c>
      <c r="M447" s="16">
        <v>19.883339595622274</v>
      </c>
      <c r="N447" s="9">
        <f>LOG(1+ABS('3. BD Comp Media resumida'!N447))</f>
        <v>1.5417858030656659E-2</v>
      </c>
      <c r="O447" s="16">
        <v>0.3558629557902942</v>
      </c>
      <c r="P447" s="9">
        <v>0.87559876883706433</v>
      </c>
      <c r="Q447" s="9">
        <f>LOG(1+ABS('3. BD Comp Media resumida'!Q447))</f>
        <v>0.71835280766293164</v>
      </c>
      <c r="R447" s="9">
        <v>0.11321177798610624</v>
      </c>
      <c r="S447" s="9">
        <f>LOG(1+ABS('3. BD Comp Media resumida'!S447))</f>
        <v>3.2331526406257326E-2</v>
      </c>
      <c r="T447" s="9">
        <f>LOG(1+ABS('3. BD Comp Media resumida'!T447))</f>
        <v>3.5853891833927891E-2</v>
      </c>
      <c r="U447" s="9" t="s">
        <v>268</v>
      </c>
      <c r="V447" s="16">
        <v>19.760001506822416</v>
      </c>
      <c r="W447" s="17">
        <f>MEDIAN(W448:W451)</f>
        <v>0.21314526667272682</v>
      </c>
    </row>
    <row r="448" spans="1:23" x14ac:dyDescent="0.3">
      <c r="A448" s="8" t="s">
        <v>248</v>
      </c>
      <c r="B448">
        <v>800244387</v>
      </c>
      <c r="C448" s="7">
        <v>2020</v>
      </c>
      <c r="D448" t="s">
        <v>249</v>
      </c>
      <c r="E448" s="9">
        <v>0.24785674639336264</v>
      </c>
      <c r="F448" s="9">
        <v>0.78930759422578822</v>
      </c>
      <c r="G448" s="9">
        <v>1.0371643406191509</v>
      </c>
      <c r="H448" s="9">
        <v>0.87798764018680231</v>
      </c>
      <c r="I448" s="9">
        <v>-3.7164340619150874E-2</v>
      </c>
      <c r="J448" s="9">
        <v>-1.4479257324460447E-2</v>
      </c>
      <c r="K448" s="9">
        <f>LOG(1+ABS('3. BD Comp Media resumida'!K448))</f>
        <v>4.4169969293081202E-2</v>
      </c>
      <c r="L448" s="9">
        <f>LOG(1+ABS('3. BD Comp Media resumida'!L448))</f>
        <v>1.7213912926558643</v>
      </c>
      <c r="M448" s="16">
        <v>19.818614545704676</v>
      </c>
      <c r="N448" s="9">
        <f>LOG(1+ABS('3. BD Comp Media resumida'!N448))</f>
        <v>2.6400404193618346E-2</v>
      </c>
      <c r="O448" s="16">
        <v>0.31401794206285194</v>
      </c>
      <c r="P448" s="9">
        <v>0.84758536556876218</v>
      </c>
      <c r="Q448" s="9">
        <f>LOG(1+ABS('3. BD Comp Media resumida'!Q448))</f>
        <v>0.68349409160058983</v>
      </c>
      <c r="R448" s="9">
        <v>0.14373298435036472</v>
      </c>
      <c r="S448" s="9">
        <f>LOG(1+ABS('3. BD Comp Media resumida'!S448))</f>
        <v>0.10567826051961385</v>
      </c>
      <c r="T448" s="9">
        <f>LOG(1+ABS('3. BD Comp Media resumida'!T448))</f>
        <v>4.8095549039842894E-2</v>
      </c>
      <c r="U448" s="9" t="s">
        <v>268</v>
      </c>
      <c r="V448" s="16">
        <v>19.485921082060674</v>
      </c>
      <c r="W448" s="9">
        <v>-0.23972907180621383</v>
      </c>
    </row>
    <row r="449" spans="1:23" x14ac:dyDescent="0.3">
      <c r="A449" s="8" t="s">
        <v>248</v>
      </c>
      <c r="B449">
        <v>800244387</v>
      </c>
      <c r="C449" s="7">
        <v>2021</v>
      </c>
      <c r="D449" t="s">
        <v>249</v>
      </c>
      <c r="E449" s="9">
        <v>0.32366195288325478</v>
      </c>
      <c r="F449" s="9">
        <v>0.64065388319471117</v>
      </c>
      <c r="G449" s="9">
        <v>0.964315836077966</v>
      </c>
      <c r="H449" s="9">
        <v>0.6822327646960602</v>
      </c>
      <c r="I449" s="9">
        <v>3.568416392203403E-2</v>
      </c>
      <c r="J449" s="9">
        <v>7.869296894485199E-2</v>
      </c>
      <c r="K449" s="9">
        <f>LOG(1+ABS('3. BD Comp Media resumida'!K449))</f>
        <v>8.2132516327915045E-2</v>
      </c>
      <c r="L449" s="9">
        <f>LOG(1+ABS('3. BD Comp Media resumida'!L449))</f>
        <v>2.0457076113647155</v>
      </c>
      <c r="M449" s="16">
        <v>19.838302216719164</v>
      </c>
      <c r="N449" s="9">
        <f>LOG(1+ABS('3. BD Comp Media resumida'!N449))</f>
        <v>8.5502468831184335E-3</v>
      </c>
      <c r="O449" s="16">
        <v>0.50520563657441464</v>
      </c>
      <c r="P449" s="9">
        <v>0.79879349119355236</v>
      </c>
      <c r="Q449" s="9">
        <f>LOG(1+ABS('3. BD Comp Media resumida'!Q449))</f>
        <v>1.4743417201694935</v>
      </c>
      <c r="R449" s="9">
        <v>0.18616007114088573</v>
      </c>
      <c r="S449" s="9">
        <f>LOG(1+ABS('3. BD Comp Media resumida'!S449))</f>
        <v>0.15535670817409003</v>
      </c>
      <c r="T449" s="9">
        <f>LOG(1+ABS('3. BD Comp Media resumida'!T449))</f>
        <v>2.753020830766784E-2</v>
      </c>
      <c r="U449" s="9" t="s">
        <v>268</v>
      </c>
      <c r="V449" s="16">
        <v>19.938775006092502</v>
      </c>
      <c r="W449" s="9">
        <v>0.5727944222651018</v>
      </c>
    </row>
    <row r="450" spans="1:23" x14ac:dyDescent="0.3">
      <c r="A450" s="8" t="s">
        <v>248</v>
      </c>
      <c r="B450">
        <v>800244387</v>
      </c>
      <c r="C450" s="7">
        <v>2022</v>
      </c>
      <c r="D450" t="s">
        <v>249</v>
      </c>
      <c r="E450" s="9">
        <v>0.40025020978514675</v>
      </c>
      <c r="F450" s="9">
        <v>0.59431042403678935</v>
      </c>
      <c r="G450" s="9">
        <v>0.99456063382193616</v>
      </c>
      <c r="H450" s="9">
        <v>0.63416030534878387</v>
      </c>
      <c r="I450" s="9">
        <v>5.4393661780638806E-3</v>
      </c>
      <c r="J450" s="9">
        <v>8.6341372848096093E-2</v>
      </c>
      <c r="K450" s="9">
        <f>LOG(1+ABS('3. BD Comp Media resumida'!K450))</f>
        <v>0.10464490212166129</v>
      </c>
      <c r="L450" s="9">
        <f>LOG(1+ABS('3. BD Comp Media resumida'!L450))</f>
        <v>2.037056156494176</v>
      </c>
      <c r="M450" s="16">
        <v>19.889370234400253</v>
      </c>
      <c r="N450" s="9">
        <f>LOG(1+ABS('3. BD Comp Media resumida'!N450))</f>
        <v>2.2178558280634746E-2</v>
      </c>
      <c r="O450" s="16">
        <v>0.67346994701269147</v>
      </c>
      <c r="P450" s="9">
        <v>0.74767854976585502</v>
      </c>
      <c r="Q450" s="9">
        <f>LOG(1+ABS('3. BD Comp Media resumida'!Q450))</f>
        <v>0.75062028233531841</v>
      </c>
      <c r="R450" s="9">
        <v>0.23437204604366915</v>
      </c>
      <c r="S450" s="9">
        <f>LOG(1+ABS('3. BD Comp Media resumida'!S450))</f>
        <v>0.44347264847458578</v>
      </c>
      <c r="T450" s="9">
        <f>LOG(1+ABS('3. BD Comp Media resumida'!T450))</f>
        <v>6.9167010738412249E-2</v>
      </c>
      <c r="U450" s="9" t="s">
        <v>268</v>
      </c>
      <c r="V450" s="16">
        <v>20.156031190829456</v>
      </c>
      <c r="W450" s="9">
        <v>0.24266241250616361</v>
      </c>
    </row>
    <row r="451" spans="1:23" x14ac:dyDescent="0.3">
      <c r="A451" s="8" t="s">
        <v>248</v>
      </c>
      <c r="B451">
        <v>800244387</v>
      </c>
      <c r="C451" s="7">
        <v>2023</v>
      </c>
      <c r="D451" t="s">
        <v>249</v>
      </c>
      <c r="E451" s="9">
        <v>0.35349352676887835</v>
      </c>
      <c r="F451" s="9">
        <v>0.64280429609454526</v>
      </c>
      <c r="G451" s="9">
        <v>0.99629782286342361</v>
      </c>
      <c r="H451" s="9">
        <v>0.68939573522651321</v>
      </c>
      <c r="I451" s="9">
        <v>3.7021771365763501E-3</v>
      </c>
      <c r="J451" s="9">
        <v>6.1046795211976354E-2</v>
      </c>
      <c r="K451" s="9">
        <f>LOG(1+ABS('3. BD Comp Media resumida'!K451))</f>
        <v>8.0050914008181012E-2</v>
      </c>
      <c r="L451" s="9">
        <f>LOG(1+ABS('3. BD Comp Media resumida'!L451))</f>
        <v>1.7992754770647945</v>
      </c>
      <c r="M451" s="16">
        <v>19.991588277857396</v>
      </c>
      <c r="N451" s="9">
        <f>LOG(1+ABS('3. BD Comp Media resumida'!N451))</f>
        <v>4.4392732224384196E-2</v>
      </c>
      <c r="O451" s="16">
        <v>0.54992402651410666</v>
      </c>
      <c r="P451" s="9">
        <v>0.73898334624319417</v>
      </c>
      <c r="Q451" s="9">
        <f>LOG(1+ABS('3. BD Comp Media resumida'!Q451))</f>
        <v>0.43235753567072693</v>
      </c>
      <c r="R451" s="9">
        <v>0.25160740752782557</v>
      </c>
      <c r="S451" s="9">
        <f>LOG(1+ABS('3. BD Comp Media resumida'!S451))</f>
        <v>0.29836189665176421</v>
      </c>
      <c r="T451" s="9">
        <f>LOG(1+ABS('3. BD Comp Media resumida'!T451))</f>
        <v>8.2841634282658256E-4</v>
      </c>
      <c r="U451" s="9" t="s">
        <v>268</v>
      </c>
      <c r="V451" s="16">
        <v>20.3246155908266</v>
      </c>
      <c r="W451" s="9">
        <v>0.18362812083929003</v>
      </c>
    </row>
    <row r="452" spans="1:23" x14ac:dyDescent="0.3">
      <c r="A452" s="8" t="s">
        <v>248</v>
      </c>
      <c r="B452">
        <v>891408584</v>
      </c>
      <c r="C452" s="7">
        <v>2019</v>
      </c>
      <c r="D452" t="s">
        <v>251</v>
      </c>
      <c r="E452" s="9">
        <v>0.32647815611995112</v>
      </c>
      <c r="F452" s="9">
        <v>0.49323789312308197</v>
      </c>
      <c r="G452" s="9">
        <v>0.8197160492430331</v>
      </c>
      <c r="H452" s="9">
        <v>4.6290061540230402E-4</v>
      </c>
      <c r="I452" s="9">
        <v>0.18028395075696693</v>
      </c>
      <c r="J452" s="9">
        <v>0.17122403746561676</v>
      </c>
      <c r="K452" s="9">
        <f>LOG(1+ABS('3. BD Comp Media resumida'!K452))</f>
        <v>0.11205551592744745</v>
      </c>
      <c r="L452" s="9">
        <f>LOG(1+ABS('3. BD Comp Media resumida'!L452))</f>
        <v>2.1301165569569518</v>
      </c>
      <c r="M452" s="16">
        <v>19.416264780306076</v>
      </c>
      <c r="N452" s="9">
        <f>LOG(1+ABS('3. BD Comp Media resumida'!N452))</f>
        <v>7.495425828220359E-2</v>
      </c>
      <c r="O452" s="16">
        <v>0.66190809885420177</v>
      </c>
      <c r="P452" s="9">
        <v>0.66279496136218174</v>
      </c>
      <c r="Q452" s="9">
        <f>LOG(1+ABS('3. BD Comp Media resumida'!Q452))</f>
        <v>0.32663178807348098</v>
      </c>
      <c r="R452" s="9">
        <v>0.20632769086150787</v>
      </c>
      <c r="S452" s="9">
        <f>LOG(1+ABS('3. BD Comp Media resumida'!S452))</f>
        <v>1.1905998036436946E-2</v>
      </c>
      <c r="T452" s="9">
        <f>LOG(1+ABS('3. BD Comp Media resumida'!T452))</f>
        <v>2.1464090223684534E-2</v>
      </c>
      <c r="U452" s="9" t="s">
        <v>268</v>
      </c>
      <c r="V452" s="16">
        <v>19.833004319134723</v>
      </c>
      <c r="W452" s="17">
        <f>MEDIAN(W453:W456)</f>
        <v>0.26865542132060161</v>
      </c>
    </row>
    <row r="453" spans="1:23" x14ac:dyDescent="0.3">
      <c r="A453" s="8" t="s">
        <v>248</v>
      </c>
      <c r="B453">
        <v>891408584</v>
      </c>
      <c r="C453" s="7">
        <v>2020</v>
      </c>
      <c r="D453" t="s">
        <v>251</v>
      </c>
      <c r="E453" s="9">
        <v>0.2826736241738082</v>
      </c>
      <c r="F453" s="9">
        <v>0.50781432335931398</v>
      </c>
      <c r="G453" s="9">
        <v>0.79048794753312213</v>
      </c>
      <c r="H453" s="9">
        <v>1.8347078118142037E-2</v>
      </c>
      <c r="I453" s="9">
        <v>0.20951205246687785</v>
      </c>
      <c r="J453" s="9">
        <v>0.17898344170516695</v>
      </c>
      <c r="K453" s="9">
        <f>LOG(1+ABS('3. BD Comp Media resumida'!K453))</f>
        <v>9.942035528126944E-2</v>
      </c>
      <c r="L453" s="9">
        <f>LOG(1+ABS('3. BD Comp Media resumida'!L453))</f>
        <v>2.1540295521418202</v>
      </c>
      <c r="M453" s="16">
        <v>19.451490013692414</v>
      </c>
      <c r="N453" s="9">
        <f>LOG(1+ABS('3. BD Comp Media resumida'!N453))</f>
        <v>1.5298124483440749E-2</v>
      </c>
      <c r="O453" s="16">
        <v>0.55664759966566935</v>
      </c>
      <c r="P453" s="9">
        <v>0.64250783398566447</v>
      </c>
      <c r="Q453" s="9">
        <f>LOG(1+ABS('3. BD Comp Media resumida'!Q453))</f>
        <v>0.67803869458726929</v>
      </c>
      <c r="R453" s="9">
        <v>0.23094024090754209</v>
      </c>
      <c r="S453" s="9">
        <f>LOG(1+ABS('3. BD Comp Media resumida'!S453))</f>
        <v>5.4153274230772826E-3</v>
      </c>
      <c r="T453" s="9">
        <f>LOG(1+ABS('3. BD Comp Media resumida'!T453))</f>
        <v>2.0484455045033802E-2</v>
      </c>
      <c r="U453" s="9" t="s">
        <v>268</v>
      </c>
      <c r="V453" s="16">
        <v>19.688005149680244</v>
      </c>
      <c r="W453" s="9">
        <v>-0.13497698844856953</v>
      </c>
    </row>
    <row r="454" spans="1:23" x14ac:dyDescent="0.3">
      <c r="A454" s="8" t="s">
        <v>248</v>
      </c>
      <c r="B454">
        <v>891408584</v>
      </c>
      <c r="C454" s="7">
        <v>2021</v>
      </c>
      <c r="D454" t="s">
        <v>251</v>
      </c>
      <c r="E454" s="9">
        <v>0.29737595312683951</v>
      </c>
      <c r="F454" s="9">
        <v>0.43500167266757273</v>
      </c>
      <c r="G454" s="9">
        <v>0.73237762579441223</v>
      </c>
      <c r="H454" s="9">
        <v>0.37107125897338983</v>
      </c>
      <c r="I454" s="9">
        <v>0.26762237420558777</v>
      </c>
      <c r="J454" s="9">
        <v>0.22480229007625044</v>
      </c>
      <c r="K454" s="9">
        <f>LOG(1+ABS('3. BD Comp Media resumida'!K454))</f>
        <v>6.4483330968460817E-2</v>
      </c>
      <c r="L454" s="9">
        <f>LOG(1+ABS('3. BD Comp Media resumida'!L454))</f>
        <v>1.7435735719733636</v>
      </c>
      <c r="M454" s="16">
        <v>19.733966639009349</v>
      </c>
      <c r="N454" s="9">
        <f>LOG(1+ABS('3. BD Comp Media resumida'!N454))</f>
        <v>0.12267803964179641</v>
      </c>
      <c r="O454" s="16">
        <v>0.68362025208600419</v>
      </c>
      <c r="P454" s="9">
        <v>0.51233034832793911</v>
      </c>
      <c r="Q454" s="9">
        <f>LOG(1+ABS('3. BD Comp Media resumida'!Q454))</f>
        <v>0.39498826143126986</v>
      </c>
      <c r="R454" s="9">
        <v>0.35563277071289351</v>
      </c>
      <c r="S454" s="9">
        <f>LOG(1+ABS('3. BD Comp Media resumida'!S454))</f>
        <v>0.4706517735889435</v>
      </c>
      <c r="T454" s="9">
        <f>LOG(1+ABS('3. BD Comp Media resumida'!T454))</f>
        <v>4.4391113083357192E-2</v>
      </c>
      <c r="U454" s="9" t="s">
        <v>268</v>
      </c>
      <c r="V454" s="16">
        <v>20.082806071635776</v>
      </c>
      <c r="W454" s="9">
        <v>0.48408871203159798</v>
      </c>
    </row>
    <row r="455" spans="1:23" x14ac:dyDescent="0.3">
      <c r="A455" s="8" t="s">
        <v>248</v>
      </c>
      <c r="B455">
        <v>891408584</v>
      </c>
      <c r="C455" s="7">
        <v>2022</v>
      </c>
      <c r="D455" t="s">
        <v>251</v>
      </c>
      <c r="E455" s="9">
        <v>0.50025863901619227</v>
      </c>
      <c r="F455" s="9">
        <v>0.33915765070504156</v>
      </c>
      <c r="G455" s="9">
        <v>0.83941628972123383</v>
      </c>
      <c r="H455" s="9">
        <v>0.30391332606235927</v>
      </c>
      <c r="I455" s="9">
        <v>0.16058371027876617</v>
      </c>
      <c r="J455" s="9">
        <v>0.15481033442736272</v>
      </c>
      <c r="K455" s="9">
        <f>LOG(1+ABS('3. BD Comp Media resumida'!K455))</f>
        <v>0.12465057089516055</v>
      </c>
      <c r="L455" s="9">
        <f>LOG(1+ABS('3. BD Comp Media resumida'!L455))</f>
        <v>2.0388316584922968</v>
      </c>
      <c r="M455" s="16">
        <v>19.848787116563944</v>
      </c>
      <c r="N455" s="9">
        <f>LOG(1+ABS('3. BD Comp Media resumida'!N455))</f>
        <v>4.986589981145767E-2</v>
      </c>
      <c r="O455" s="16">
        <v>1.4750032557904964</v>
      </c>
      <c r="P455" s="9">
        <v>0.48481296286962433</v>
      </c>
      <c r="Q455" s="9">
        <f>LOG(1+ABS('3. BD Comp Media resumida'!Q455))</f>
        <v>0.58241656011968979</v>
      </c>
      <c r="R455" s="9">
        <v>0.40632449106606272</v>
      </c>
      <c r="S455" s="9">
        <f>LOG(1+ABS('3. BD Comp Media resumida'!S455))</f>
        <v>1.5424203333106208E-2</v>
      </c>
      <c r="T455" s="9">
        <f>LOG(1+ABS('3. BD Comp Media resumida'!T455))</f>
        <v>4.1161902977600383E-2</v>
      </c>
      <c r="U455" s="9" t="s">
        <v>268</v>
      </c>
      <c r="V455" s="16">
        <v>20.37807926536231</v>
      </c>
      <c r="W455" s="9">
        <v>0.34349334250797114</v>
      </c>
    </row>
    <row r="456" spans="1:23" x14ac:dyDescent="0.3">
      <c r="A456" s="8" t="s">
        <v>248</v>
      </c>
      <c r="B456">
        <v>891408584</v>
      </c>
      <c r="C456" s="7">
        <v>2023</v>
      </c>
      <c r="D456" t="s">
        <v>251</v>
      </c>
      <c r="E456" s="9">
        <v>0.47175791994222294</v>
      </c>
      <c r="F456" s="9">
        <v>0.31780327121054031</v>
      </c>
      <c r="G456" s="9">
        <v>0.78956119115276324</v>
      </c>
      <c r="H456" s="9">
        <v>0.28147681316445261</v>
      </c>
      <c r="I456" s="9">
        <v>0.21043880884723676</v>
      </c>
      <c r="J456" s="9">
        <v>0.14625910417036958</v>
      </c>
      <c r="K456" s="9">
        <f>LOG(1+ABS('3. BD Comp Media resumida'!K456))</f>
        <v>0.12188474955762423</v>
      </c>
      <c r="L456" s="9">
        <f>LOG(1+ABS('3. BD Comp Media resumida'!L456))</f>
        <v>2.0857146980265173</v>
      </c>
      <c r="M456" s="16">
        <v>20.075988071699587</v>
      </c>
      <c r="N456" s="9">
        <f>LOG(1+ABS('3. BD Comp Media resumida'!N456))</f>
        <v>9.8672121098557775E-2</v>
      </c>
      <c r="O456" s="16">
        <v>1.4844338075730186</v>
      </c>
      <c r="P456" s="9">
        <v>0.46587150848656811</v>
      </c>
      <c r="Q456" s="9">
        <f>LOG(1+ABS('3. BD Comp Media resumida'!Q456))</f>
        <v>0.24546926585552556</v>
      </c>
      <c r="R456" s="9">
        <v>0.43301027481971782</v>
      </c>
      <c r="S456" s="9">
        <f>LOG(1+ABS('3. BD Comp Media resumida'!S456))</f>
        <v>8.3590589445620787E-3</v>
      </c>
      <c r="T456" s="9">
        <f>LOG(1+ABS('3. BD Comp Media resumida'!T456))</f>
        <v>3.372517192830498E-2</v>
      </c>
      <c r="U456" s="9" t="s">
        <v>268</v>
      </c>
      <c r="V456" s="16">
        <v>20.555235421190751</v>
      </c>
      <c r="W456" s="9">
        <v>0.19381750013323207</v>
      </c>
    </row>
    <row r="457" spans="1:23" x14ac:dyDescent="0.3">
      <c r="A457" s="8" t="s">
        <v>248</v>
      </c>
      <c r="B457">
        <v>900407432</v>
      </c>
      <c r="C457" s="7">
        <v>2019</v>
      </c>
      <c r="D457" t="s">
        <v>254</v>
      </c>
      <c r="E457" s="9">
        <v>0.261509698842469</v>
      </c>
      <c r="F457" s="9">
        <v>0.62448624997668678</v>
      </c>
      <c r="G457" s="9">
        <v>0.88599594881915578</v>
      </c>
      <c r="H457" s="9">
        <v>0.13358991456509536</v>
      </c>
      <c r="I457" s="9">
        <v>0.1140040511808442</v>
      </c>
      <c r="J457" s="9">
        <v>0.1892022309194745</v>
      </c>
      <c r="K457" s="9">
        <f>LOG(1+ABS('3. BD Comp Media resumida'!K457))</f>
        <v>6.9869054884466708E-2</v>
      </c>
      <c r="L457" s="9">
        <f>LOG(1+ABS('3. BD Comp Media resumida'!L457))</f>
        <v>2.1849632435924669</v>
      </c>
      <c r="M457" s="16">
        <v>18.337967965644062</v>
      </c>
      <c r="N457" s="9">
        <f>LOG(1+ABS('3. BD Comp Media resumida'!N457))</f>
        <v>3.4215359822943898E-3</v>
      </c>
      <c r="O457" s="16">
        <v>0.41875973866875638</v>
      </c>
      <c r="P457" s="9">
        <v>0.2523811976102554</v>
      </c>
      <c r="Q457" s="9">
        <f>LOG(1+ABS('3. BD Comp Media resumida'!Q457))</f>
        <v>0.36796817067045567</v>
      </c>
      <c r="R457" s="9">
        <v>0.10919439953397267</v>
      </c>
      <c r="S457" s="9">
        <f>LOG(1+ABS('3. BD Comp Media resumida'!S457))</f>
        <v>0.2562919652146044</v>
      </c>
      <c r="T457" s="9">
        <f>LOG(1+ABS('3. BD Comp Media resumida'!T457))</f>
        <v>4.9393463147819568E-5</v>
      </c>
      <c r="U457" s="9" t="s">
        <v>268</v>
      </c>
      <c r="V457" s="16">
        <v>18.025064476398889</v>
      </c>
      <c r="W457" s="17">
        <f>MEDIAN(W458:W461)</f>
        <v>0.1790637700688148</v>
      </c>
    </row>
    <row r="458" spans="1:23" x14ac:dyDescent="0.3">
      <c r="A458" s="8" t="s">
        <v>248</v>
      </c>
      <c r="B458">
        <v>900407432</v>
      </c>
      <c r="C458" s="7">
        <v>2020</v>
      </c>
      <c r="D458" t="s">
        <v>254</v>
      </c>
      <c r="E458" s="9">
        <v>0.5734478798037006</v>
      </c>
      <c r="F458" s="9">
        <v>0.39635706863768722</v>
      </c>
      <c r="G458" s="9">
        <v>0.96980494844138787</v>
      </c>
      <c r="H458" s="9">
        <v>0.17629966385316109</v>
      </c>
      <c r="I458" s="9">
        <v>3.0195051558612157E-2</v>
      </c>
      <c r="J458" s="9">
        <v>1.2075628619271511E-2</v>
      </c>
      <c r="K458" s="9">
        <f>LOG(1+ABS('3. BD Comp Media resumida'!K458))</f>
        <v>0.11701735476630273</v>
      </c>
      <c r="L458" s="9">
        <f>LOG(1+ABS('3. BD Comp Media resumida'!L458))</f>
        <v>2.624158591277705</v>
      </c>
      <c r="M458" s="16">
        <v>18.059457543788398</v>
      </c>
      <c r="N458" s="9">
        <f>LOG(1+ABS('3. BD Comp Media resumida'!N458))</f>
        <v>9.450244028544251E-2</v>
      </c>
      <c r="O458" s="16">
        <v>1.4467961471576363</v>
      </c>
      <c r="P458" s="9">
        <v>0.30471329574227157</v>
      </c>
      <c r="Q458" s="9">
        <f>LOG(1+ABS('3. BD Comp Media resumida'!Q458))</f>
        <v>0.42246345528026497</v>
      </c>
      <c r="R458" s="9">
        <v>7.832652589404103E-2</v>
      </c>
      <c r="S458" s="9">
        <f>LOG(1+ABS('3. BD Comp Media resumida'!S458))</f>
        <v>2.9049250437511382</v>
      </c>
      <c r="T458" s="9">
        <f>LOG(1+ABS('3. BD Comp Media resumida'!T458))</f>
        <v>4.9381853929654371E-2</v>
      </c>
      <c r="U458" s="9" t="s">
        <v>268</v>
      </c>
      <c r="V458" s="16">
        <v>17.514341580554376</v>
      </c>
      <c r="W458" s="9">
        <v>-0.39993836008109729</v>
      </c>
    </row>
    <row r="459" spans="1:23" x14ac:dyDescent="0.3">
      <c r="A459" s="8" t="s">
        <v>248</v>
      </c>
      <c r="B459">
        <v>900407432</v>
      </c>
      <c r="C459" s="7">
        <v>2021</v>
      </c>
      <c r="D459" t="s">
        <v>254</v>
      </c>
      <c r="E459" s="9">
        <v>0.38843483623895436</v>
      </c>
      <c r="F459" s="9">
        <v>0.50010720497380579</v>
      </c>
      <c r="G459" s="9">
        <v>0.88854204121276015</v>
      </c>
      <c r="H459" s="9">
        <v>9.0470597521717988E-2</v>
      </c>
      <c r="I459" s="9">
        <v>0.11145795878723987</v>
      </c>
      <c r="J459" s="9">
        <v>0.27010451020636739</v>
      </c>
      <c r="K459" s="9">
        <f>LOG(1+ABS('3. BD Comp Media resumida'!K459))</f>
        <v>0.11711603750186624</v>
      </c>
      <c r="L459" s="9">
        <f>LOG(1+ABS('3. BD Comp Media resumida'!L459))</f>
        <v>2.4059682941022036</v>
      </c>
      <c r="M459" s="16">
        <v>18.013255095239817</v>
      </c>
      <c r="N459" s="9">
        <f>LOG(1+ABS('3. BD Comp Media resumida'!N459))</f>
        <v>1.9179192137498382E-2</v>
      </c>
      <c r="O459" s="16">
        <v>0.77670313959843762</v>
      </c>
      <c r="P459" s="9">
        <v>0.31502998402731558</v>
      </c>
      <c r="Q459" s="9">
        <f>LOG(1+ABS('3. BD Comp Media resumida'!Q459))</f>
        <v>1.1976461814989925</v>
      </c>
      <c r="R459" s="9">
        <v>9.9152081249376647E-2</v>
      </c>
      <c r="S459" s="9">
        <f>LOG(1+ABS('3. BD Comp Media resumida'!S459))</f>
        <v>0.41030254308551112</v>
      </c>
      <c r="T459" s="9">
        <f>LOG(1+ABS('3. BD Comp Media resumida'!T459))</f>
        <v>3.0260602666612079E-2</v>
      </c>
      <c r="U459" s="9" t="s">
        <v>268</v>
      </c>
      <c r="V459" s="16">
        <v>18.025116148624786</v>
      </c>
      <c r="W459" s="9">
        <v>0.66658157601290102</v>
      </c>
    </row>
    <row r="460" spans="1:23" x14ac:dyDescent="0.3">
      <c r="A460" s="8" t="s">
        <v>248</v>
      </c>
      <c r="B460">
        <v>900407432</v>
      </c>
      <c r="C460" s="7">
        <v>2022</v>
      </c>
      <c r="D460" t="s">
        <v>254</v>
      </c>
      <c r="E460" s="9">
        <v>0.23057350265121151</v>
      </c>
      <c r="F460" s="9">
        <v>0.59882526864877661</v>
      </c>
      <c r="G460" s="9">
        <v>0.82939877129998818</v>
      </c>
      <c r="H460" s="9">
        <v>8.5650593280583026E-2</v>
      </c>
      <c r="I460" s="9">
        <v>0.17060122870001185</v>
      </c>
      <c r="J460" s="9">
        <v>0.24711705328874084</v>
      </c>
      <c r="K460" s="9">
        <f>LOG(1+ABS('3. BD Comp Media resumida'!K460))</f>
        <v>6.3034318477848239E-2</v>
      </c>
      <c r="L460" s="9">
        <f>LOG(1+ABS('3. BD Comp Media resumida'!L460))</f>
        <v>1.8405737156761968</v>
      </c>
      <c r="M460" s="16">
        <v>18.072439011740737</v>
      </c>
      <c r="N460" s="9">
        <f>LOG(1+ABS('3. BD Comp Media resumida'!N460))</f>
        <v>2.5703248353772353E-2</v>
      </c>
      <c r="O460" s="16">
        <v>0.3850430413056728</v>
      </c>
      <c r="P460" s="9">
        <v>0.27156512133153032</v>
      </c>
      <c r="Q460" s="9">
        <f>LOG(1+ABS('3. BD Comp Media resumida'!Q460))</f>
        <v>0.70091234627292232</v>
      </c>
      <c r="R460" s="9">
        <v>0.11019891101957804</v>
      </c>
      <c r="S460" s="9">
        <f>LOG(1+ABS('3. BD Comp Media resumida'!S460))</f>
        <v>1.5474400255846182E-2</v>
      </c>
      <c r="T460" s="9">
        <f>LOG(1+ABS('3. BD Comp Media resumida'!T460))</f>
        <v>2.7573172815517681E-2</v>
      </c>
      <c r="U460" s="9" t="s">
        <v>268</v>
      </c>
      <c r="V460" s="16">
        <v>18.244450763774466</v>
      </c>
      <c r="W460" s="9">
        <v>0.24524788578947865</v>
      </c>
    </row>
    <row r="461" spans="1:23" x14ac:dyDescent="0.3">
      <c r="A461" s="8" t="s">
        <v>248</v>
      </c>
      <c r="B461">
        <v>900407432</v>
      </c>
      <c r="C461" s="7">
        <v>2023</v>
      </c>
      <c r="D461" t="s">
        <v>254</v>
      </c>
      <c r="E461" s="9">
        <v>0.21359290857967614</v>
      </c>
      <c r="F461" s="9">
        <v>0.57574414799432649</v>
      </c>
      <c r="G461" s="9">
        <v>0.78933705657400266</v>
      </c>
      <c r="H461" s="9">
        <v>7.7199799593822491E-2</v>
      </c>
      <c r="I461" s="9">
        <v>0.21066294342599737</v>
      </c>
      <c r="J461" s="9">
        <v>0.23555495971840285</v>
      </c>
      <c r="K461" s="9">
        <f>LOG(1+ABS('3. BD Comp Media resumida'!K461))</f>
        <v>3.6239081254650272E-2</v>
      </c>
      <c r="L461" s="9">
        <f>LOG(1+ABS('3. BD Comp Media resumida'!L461))</f>
        <v>0.45806578036006596</v>
      </c>
      <c r="M461" s="16">
        <v>18.177268016274883</v>
      </c>
      <c r="N461" s="9">
        <f>LOG(1+ABS('3. BD Comp Media resumida'!N461))</f>
        <v>4.5526658212591102E-2</v>
      </c>
      <c r="O461" s="16">
        <v>0.37098580910245033</v>
      </c>
      <c r="P461" s="9">
        <v>0.22011422213280019</v>
      </c>
      <c r="Q461" s="9">
        <f>LOG(1+ABS('3. BD Comp Media resumida'!Q461))</f>
        <v>0.30564023048695743</v>
      </c>
      <c r="R461" s="9">
        <v>0.1861690194739857</v>
      </c>
      <c r="S461" s="9">
        <f>LOG(1+ABS('3. BD Comp Media resumida'!S461))</f>
        <v>1.4362903862941199E-2</v>
      </c>
      <c r="T461" s="9">
        <f>LOG(1+ABS('3. BD Comp Media resumida'!T461))</f>
        <v>2.4091507069858003E-2</v>
      </c>
      <c r="U461" s="9" t="s">
        <v>268</v>
      </c>
      <c r="V461" s="16">
        <v>18.351401702951396</v>
      </c>
      <c r="W461" s="9">
        <v>0.11287965434815095</v>
      </c>
    </row>
    <row r="462" spans="1:23" x14ac:dyDescent="0.3">
      <c r="A462" s="8" t="s">
        <v>248</v>
      </c>
      <c r="B462">
        <v>900632938</v>
      </c>
      <c r="C462" s="7">
        <v>2019</v>
      </c>
      <c r="D462" t="s">
        <v>256</v>
      </c>
      <c r="E462" s="9">
        <v>0.1546267461765421</v>
      </c>
      <c r="F462" s="9">
        <v>0.40598195013092492</v>
      </c>
      <c r="G462" s="9">
        <v>0.56060869630746701</v>
      </c>
      <c r="H462" s="9">
        <v>0.48237453982694933</v>
      </c>
      <c r="I462" s="9">
        <v>0.43939130369253304</v>
      </c>
      <c r="J462" s="9">
        <v>0.17631112373017416</v>
      </c>
      <c r="K462" s="9">
        <f>LOG(1+ABS('3. BD Comp Media resumida'!K462))</f>
        <v>2.1197490887269341E-2</v>
      </c>
      <c r="L462" s="9">
        <f>LOG(1+ABS('3. BD Comp Media resumida'!L462))</f>
        <v>1.9006054325378245</v>
      </c>
      <c r="M462" s="16">
        <v>18.146721955015892</v>
      </c>
      <c r="N462" s="9">
        <f>LOG(1+ABS('3. BD Comp Media resumida'!N462))</f>
        <v>7.8979068118310014E-2</v>
      </c>
      <c r="O462" s="16">
        <v>0.38087098731033875</v>
      </c>
      <c r="P462" s="9">
        <v>0.36184886908221953</v>
      </c>
      <c r="Q462" s="9">
        <f>LOG(1+ABS('3. BD Comp Media resumida'!Q462))</f>
        <v>0.66333960120601188</v>
      </c>
      <c r="R462" s="9">
        <v>0.14575711895447468</v>
      </c>
      <c r="S462" s="9">
        <f>LOG(1+ABS('3. BD Comp Media resumida'!S462))</f>
        <v>3.4245388823670307E-2</v>
      </c>
      <c r="T462" s="9">
        <f>LOG(1+ABS('3. BD Comp Media resumida'!T462))</f>
        <v>4.1604395786652391E-2</v>
      </c>
      <c r="U462" s="9" t="s">
        <v>268</v>
      </c>
      <c r="V462" s="16">
        <v>17.567085993030691</v>
      </c>
      <c r="W462" s="17">
        <f>MEDIAN(W463:W466)</f>
        <v>0.56739847169470048</v>
      </c>
    </row>
    <row r="463" spans="1:23" x14ac:dyDescent="0.3">
      <c r="A463" s="8" t="s">
        <v>248</v>
      </c>
      <c r="B463">
        <v>900632938</v>
      </c>
      <c r="C463" s="7">
        <v>2020</v>
      </c>
      <c r="D463" t="s">
        <v>256</v>
      </c>
      <c r="E463" s="9">
        <v>0.17102642504565391</v>
      </c>
      <c r="F463" s="9">
        <v>0.37391651950495647</v>
      </c>
      <c r="G463" s="9">
        <v>0.54494294455061043</v>
      </c>
      <c r="H463" s="9">
        <v>0</v>
      </c>
      <c r="I463" s="9">
        <v>0.45505705544938962</v>
      </c>
      <c r="J463" s="9">
        <v>0.13130815439587346</v>
      </c>
      <c r="K463" s="9">
        <f>LOG(1+ABS('3. BD Comp Media resumida'!K463))</f>
        <v>2.8765861421150524E-2</v>
      </c>
      <c r="L463" s="9">
        <f>LOG(1+ABS('3. BD Comp Media resumida'!L463))</f>
        <v>2.1275467929761049</v>
      </c>
      <c r="M463" s="16">
        <v>18.103285082880248</v>
      </c>
      <c r="N463" s="9">
        <f>LOG(1+ABS('3. BD Comp Media resumida'!N463))</f>
        <v>1.807898114877373E-2</v>
      </c>
      <c r="O463" s="16">
        <v>0.45739200095273369</v>
      </c>
      <c r="P463" s="9">
        <v>0.33580404026885019</v>
      </c>
      <c r="Q463" s="9">
        <f>LOG(1+ABS('3. BD Comp Media resumida'!Q463))</f>
        <v>0.83009927978736364</v>
      </c>
      <c r="R463" s="9">
        <v>0.24613408632219674</v>
      </c>
      <c r="S463" s="9">
        <f>LOG(1+ABS('3. BD Comp Media resumida'!S463))</f>
        <v>1.5578886227577877E-2</v>
      </c>
      <c r="T463" s="9">
        <f>LOG(1+ABS('3. BD Comp Media resumida'!T463))</f>
        <v>4.4866715642564614E-2</v>
      </c>
      <c r="U463" s="9" t="s">
        <v>268</v>
      </c>
      <c r="V463" s="16">
        <v>17.286126191737324</v>
      </c>
      <c r="W463" s="9">
        <v>-0.24494131274718745</v>
      </c>
    </row>
    <row r="464" spans="1:23" x14ac:dyDescent="0.3">
      <c r="A464" s="8" t="s">
        <v>248</v>
      </c>
      <c r="B464">
        <v>900632938</v>
      </c>
      <c r="C464" s="7">
        <v>2021</v>
      </c>
      <c r="D464" t="s">
        <v>256</v>
      </c>
      <c r="E464" s="9">
        <v>0.23399922448992139</v>
      </c>
      <c r="F464" s="9">
        <v>0.23509010710805836</v>
      </c>
      <c r="G464" s="9">
        <v>0.46908933159797972</v>
      </c>
      <c r="H464" s="9">
        <v>8.0937934203121633E-4</v>
      </c>
      <c r="I464" s="9">
        <v>0.53091066840202028</v>
      </c>
      <c r="J464" s="9">
        <v>0.22732702290787102</v>
      </c>
      <c r="K464" s="9">
        <f>LOG(1+ABS('3. BD Comp Media resumida'!K464))</f>
        <v>0.16183661509057276</v>
      </c>
      <c r="L464" s="9">
        <f>LOG(1+ABS('3. BD Comp Media resumida'!L464))</f>
        <v>2.9577924735668257</v>
      </c>
      <c r="M464" s="16">
        <v>18.600708605570926</v>
      </c>
      <c r="N464" s="9">
        <f>LOG(1+ABS('3. BD Comp Media resumida'!N464))</f>
        <v>0.21602829107343841</v>
      </c>
      <c r="O464" s="16">
        <v>0.99535972554712571</v>
      </c>
      <c r="P464" s="9">
        <v>0.31194584706534983</v>
      </c>
      <c r="Q464" s="9">
        <f>LOG(1+ABS('3. BD Comp Media resumida'!Q464))</f>
        <v>0.38915844073776901</v>
      </c>
      <c r="R464" s="9">
        <v>0.37539687593589421</v>
      </c>
      <c r="S464" s="9">
        <f>LOG(1+ABS('3. BD Comp Media resumida'!S464))</f>
        <v>0.37886559774372475</v>
      </c>
      <c r="T464" s="9">
        <f>LOG(1+ABS('3. BD Comp Media resumida'!T464))</f>
        <v>1.1139448689014207E-2</v>
      </c>
      <c r="U464" s="9" t="s">
        <v>268</v>
      </c>
      <c r="V464" s="16">
        <v>17.945957788182735</v>
      </c>
      <c r="W464" s="9">
        <v>0.93446653592910645</v>
      </c>
    </row>
    <row r="465" spans="1:23" x14ac:dyDescent="0.3">
      <c r="A465" s="8" t="s">
        <v>248</v>
      </c>
      <c r="B465">
        <v>900632938</v>
      </c>
      <c r="C465" s="7">
        <v>2022</v>
      </c>
      <c r="D465" t="s">
        <v>256</v>
      </c>
      <c r="E465" s="9">
        <v>0.23148404494448652</v>
      </c>
      <c r="F465" s="9">
        <v>0.26647972838037637</v>
      </c>
      <c r="G465" s="9">
        <v>0.49796377332486291</v>
      </c>
      <c r="H465" s="9">
        <v>0.32711917377016952</v>
      </c>
      <c r="I465" s="9">
        <v>0.50203622667513714</v>
      </c>
      <c r="J465" s="9">
        <v>0.18695693740889788</v>
      </c>
      <c r="K465" s="9">
        <f>LOG(1+ABS('3. BD Comp Media resumida'!K465))</f>
        <v>5.4359802507981558E-2</v>
      </c>
      <c r="L465" s="9">
        <f>LOG(1+ABS('3. BD Comp Media resumida'!L465))</f>
        <v>2.0313830851239514</v>
      </c>
      <c r="M465" s="16">
        <v>18.699905733376298</v>
      </c>
      <c r="N465" s="9">
        <f>LOG(1+ABS('3. BD Comp Media resumida'!N465))</f>
        <v>4.308076522652584E-2</v>
      </c>
      <c r="O465" s="16">
        <v>0.86867412523801202</v>
      </c>
      <c r="P465" s="9">
        <v>0.43884091727465746</v>
      </c>
      <c r="Q465" s="9">
        <f>LOG(1+ABS('3. BD Comp Media resumida'!Q465))</f>
        <v>0.92088809480171507</v>
      </c>
      <c r="R465" s="9">
        <v>0.23037561539090431</v>
      </c>
      <c r="S465" s="9">
        <f>LOG(1+ABS('3. BD Comp Media resumida'!S465))</f>
        <v>3.9920737699328537E-2</v>
      </c>
      <c r="T465" s="9">
        <f>LOG(1+ABS('3. BD Comp Media resumida'!T465))</f>
        <v>9.1374004527959608E-3</v>
      </c>
      <c r="U465" s="9" t="s">
        <v>268</v>
      </c>
      <c r="V465" s="16">
        <v>18.514044922432834</v>
      </c>
      <c r="W465" s="9">
        <v>0.76488782698611857</v>
      </c>
    </row>
    <row r="466" spans="1:23" x14ac:dyDescent="0.3">
      <c r="A466" s="8" t="s">
        <v>248</v>
      </c>
      <c r="B466">
        <v>900632938</v>
      </c>
      <c r="C466" s="7">
        <v>2023</v>
      </c>
      <c r="D466" t="s">
        <v>256</v>
      </c>
      <c r="E466" s="9">
        <v>0.28294365618643758</v>
      </c>
      <c r="F466" s="9">
        <v>0.30736456581325283</v>
      </c>
      <c r="G466" s="9">
        <v>0.59030822199969046</v>
      </c>
      <c r="H466" s="9">
        <v>0.36665674531963316</v>
      </c>
      <c r="I466" s="9">
        <v>0.40969177800030959</v>
      </c>
      <c r="J466" s="9">
        <v>0.21317278540944737</v>
      </c>
      <c r="K466" s="9">
        <f>LOG(1+ABS('3. BD Comp Media resumida'!K466))</f>
        <v>6.8882436228197036E-2</v>
      </c>
      <c r="L466" s="9">
        <f>LOG(1+ABS('3. BD Comp Media resumida'!L466))</f>
        <v>2.216159018783403</v>
      </c>
      <c r="M466" s="16">
        <v>18.958106743760489</v>
      </c>
      <c r="N466" s="9">
        <f>LOG(1+ABS('3. BD Comp Media resumida'!N466))</f>
        <v>0.11213527403169764</v>
      </c>
      <c r="O466" s="16">
        <v>0.92054741390830075</v>
      </c>
      <c r="P466" s="9">
        <v>0.41998372465962375</v>
      </c>
      <c r="Q466" s="9">
        <f>LOG(1+ABS('3. BD Comp Media resumida'!Q466))</f>
        <v>0.35326900485579493</v>
      </c>
      <c r="R466" s="9">
        <v>0.18668486948733226</v>
      </c>
      <c r="S466" s="9">
        <f>LOG(1+ABS('3. BD Comp Media resumida'!S466))</f>
        <v>2.8494891516748069E-2</v>
      </c>
      <c r="T466" s="9">
        <f>LOG(1+ABS('3. BD Comp Media resumida'!T466))</f>
        <v>6.5987841896235468E-3</v>
      </c>
      <c r="U466" s="9" t="s">
        <v>268</v>
      </c>
      <c r="V466" s="16">
        <v>18.828789321680613</v>
      </c>
      <c r="W466" s="9">
        <v>0.36990911640328239</v>
      </c>
    </row>
    <row r="467" spans="1:23" x14ac:dyDescent="0.3">
      <c r="A467" s="8" t="s">
        <v>248</v>
      </c>
      <c r="B467">
        <v>900702831</v>
      </c>
      <c r="C467" s="7">
        <v>2019</v>
      </c>
      <c r="D467" t="s">
        <v>259</v>
      </c>
      <c r="E467" s="9">
        <v>0.57377245642724317</v>
      </c>
      <c r="F467" s="9">
        <v>0</v>
      </c>
      <c r="G467" s="9">
        <v>0.57377245642724317</v>
      </c>
      <c r="H467" s="9">
        <v>0.1772179907103234</v>
      </c>
      <c r="I467" s="9">
        <v>0.42622754357275688</v>
      </c>
      <c r="J467" s="9">
        <v>8.3020984726790592E-2</v>
      </c>
      <c r="K467" s="9">
        <f>LOG(1+ABS('3. BD Comp Media resumida'!K467))</f>
        <v>0.13743612351771256</v>
      </c>
      <c r="L467" s="9">
        <f>LOG(1+ABS('3. BD Comp Media resumida'!L467))</f>
        <v>3.0435398617799838</v>
      </c>
      <c r="M467" s="16">
        <v>16.300344371766464</v>
      </c>
      <c r="N467" s="9">
        <f>LOG(1+ABS('3. BD Comp Media resumida'!N467))</f>
        <v>1.6552639337837658E-2</v>
      </c>
      <c r="O467" s="16">
        <v>10</v>
      </c>
      <c r="P467" s="9">
        <v>0.92596269094932415</v>
      </c>
      <c r="Q467" s="9">
        <f>LOG(1+ABS('3. BD Comp Media resumida'!Q467))</f>
        <v>0.45752891109566246</v>
      </c>
      <c r="R467" s="9">
        <v>6.8877683257930616E-2</v>
      </c>
      <c r="S467" s="9">
        <f>LOG(1+ABS('3. BD Comp Media resumida'!S467))</f>
        <v>0.55423845759579216</v>
      </c>
      <c r="T467" s="9">
        <f>LOG(1+ABS('3. BD Comp Media resumida'!T467))</f>
        <v>1.0215507062990608E-2</v>
      </c>
      <c r="U467" s="9" t="s">
        <v>267</v>
      </c>
      <c r="V467" s="16">
        <v>15.645820804450201</v>
      </c>
      <c r="W467" s="17">
        <f>MEDIAN(W468:W471)</f>
        <v>3.23601121615128E-2</v>
      </c>
    </row>
    <row r="468" spans="1:23" x14ac:dyDescent="0.3">
      <c r="A468" s="8" t="s">
        <v>248</v>
      </c>
      <c r="B468">
        <v>900702831</v>
      </c>
      <c r="C468" s="7">
        <v>2020</v>
      </c>
      <c r="D468" t="s">
        <v>259</v>
      </c>
      <c r="E468" s="9">
        <v>0.63155044367928881</v>
      </c>
      <c r="F468" s="9">
        <v>0</v>
      </c>
      <c r="G468" s="9">
        <v>0.63155044367928881</v>
      </c>
      <c r="H468" s="9">
        <v>0.18604278770845664</v>
      </c>
      <c r="I468" s="9">
        <v>0.36844955632071125</v>
      </c>
      <c r="J468" s="9">
        <v>-0.56366686045492131</v>
      </c>
      <c r="K468" s="9">
        <f>LOG(1+ABS('3. BD Comp Media resumida'!K468))</f>
        <v>0.13374023901631193</v>
      </c>
      <c r="L468" s="9">
        <f>LOG(1+ABS('3. BD Comp Media resumida'!L468))</f>
        <v>3.5737628230835061</v>
      </c>
      <c r="M468" s="16">
        <v>16.252697258198829</v>
      </c>
      <c r="N468" s="9">
        <f>LOG(1+ABS('3. BD Comp Media resumida'!N468))</f>
        <v>1.9751601731419603E-2</v>
      </c>
      <c r="O468" s="16">
        <v>10</v>
      </c>
      <c r="P468" s="9">
        <v>0.96468955997779526</v>
      </c>
      <c r="Q468" s="9">
        <f>LOG(1+ABS('3. BD Comp Media resumida'!Q468))</f>
        <v>1.2400860098779358</v>
      </c>
      <c r="R468" s="9">
        <v>3.2562295201327106E-2</v>
      </c>
      <c r="S468" s="9">
        <f>LOG(1+ABS('3. BD Comp Media resumida'!S468))</f>
        <v>0.71162662775259311</v>
      </c>
      <c r="T468" s="9">
        <f>LOG(1+ABS('3. BD Comp Media resumida'!T468))</f>
        <v>3.2851596719485947E-2</v>
      </c>
      <c r="U468" s="9" t="s">
        <v>267</v>
      </c>
      <c r="V468" s="16">
        <v>14.209387447947266</v>
      </c>
      <c r="W468" s="9">
        <v>-0.76222569570229803</v>
      </c>
    </row>
    <row r="469" spans="1:23" x14ac:dyDescent="0.3">
      <c r="A469" s="8" t="s">
        <v>248</v>
      </c>
      <c r="B469">
        <v>900702831</v>
      </c>
      <c r="C469" s="7">
        <v>2021</v>
      </c>
      <c r="D469" t="s">
        <v>259</v>
      </c>
      <c r="E469" s="9">
        <v>0.65985335847145543</v>
      </c>
      <c r="F469" s="9">
        <v>0</v>
      </c>
      <c r="G469" s="9">
        <v>0.65985335847145543</v>
      </c>
      <c r="H469" s="9">
        <v>0.46447391998976523</v>
      </c>
      <c r="I469" s="9">
        <v>0.34014664152854457</v>
      </c>
      <c r="J469" s="9">
        <v>-0.49109767274896249</v>
      </c>
      <c r="K469" s="9">
        <f>LOG(1+ABS('3. BD Comp Media resumida'!K469))</f>
        <v>7.439046802417712E-2</v>
      </c>
      <c r="L469" s="9">
        <f>LOG(1+ABS('3. BD Comp Media resumida'!L469))</f>
        <v>2.8661005460228002</v>
      </c>
      <c r="M469" s="16">
        <v>15.784007829358856</v>
      </c>
      <c r="N469" s="9">
        <f>LOG(1+ABS('3. BD Comp Media resumida'!N469))</f>
        <v>0.13804301818738549</v>
      </c>
      <c r="O469" s="16">
        <v>10</v>
      </c>
      <c r="P469" s="9">
        <v>0.89104414595213433</v>
      </c>
      <c r="Q469" s="9">
        <f>LOG(1+ABS('3. BD Comp Media resumida'!Q469))</f>
        <v>0.55747130948644308</v>
      </c>
      <c r="R469" s="9">
        <v>0.10639087731422285</v>
      </c>
      <c r="S469" s="9">
        <f>LOG(1+ABS('3. BD Comp Media resumida'!S469))</f>
        <v>0.29664760843757443</v>
      </c>
      <c r="T469" s="9">
        <f>LOG(1+ABS('3. BD Comp Media resumida'!T469))</f>
        <v>9.6422777885958724E-2</v>
      </c>
      <c r="U469" s="9" t="s">
        <v>267</v>
      </c>
      <c r="V469" s="16">
        <v>14.890711596080255</v>
      </c>
      <c r="W469" s="9">
        <v>0.97649316997567981</v>
      </c>
    </row>
    <row r="470" spans="1:23" x14ac:dyDescent="0.3">
      <c r="A470" s="8" t="s">
        <v>248</v>
      </c>
      <c r="B470">
        <v>900702831</v>
      </c>
      <c r="C470" s="7">
        <v>2022</v>
      </c>
      <c r="D470" t="s">
        <v>259</v>
      </c>
      <c r="E470" s="9">
        <v>0.65168286021664767</v>
      </c>
      <c r="F470" s="9">
        <v>0</v>
      </c>
      <c r="G470" s="9">
        <v>0.65168286021664767</v>
      </c>
      <c r="H470" s="9">
        <v>0.44147974458661526</v>
      </c>
      <c r="I470" s="9">
        <v>0.34831713978335233</v>
      </c>
      <c r="J470" s="9">
        <v>0.1308911888593936</v>
      </c>
      <c r="K470" s="9">
        <f>LOG(1+ABS('3. BD Comp Media resumida'!K470))</f>
        <v>7.8805913458504129E-2</v>
      </c>
      <c r="L470" s="9">
        <f>LOG(1+ABS('3. BD Comp Media resumida'!L470))</f>
        <v>2.7541170997212996</v>
      </c>
      <c r="M470" s="16">
        <v>15.778955217864725</v>
      </c>
      <c r="N470" s="9">
        <f>LOG(1+ABS('3. BD Comp Media resumida'!N470))</f>
        <v>2.1832899518459937E-3</v>
      </c>
      <c r="O470" s="16">
        <v>10</v>
      </c>
      <c r="P470" s="9">
        <v>0.85139217364157227</v>
      </c>
      <c r="Q470" s="9">
        <f>LOG(1+ABS('3. BD Comp Media resumida'!Q470))</f>
        <v>0.83759648115792762</v>
      </c>
      <c r="R470" s="9">
        <v>0.14756456644633556</v>
      </c>
      <c r="S470" s="9">
        <f>LOG(1+ABS('3. BD Comp Media resumida'!S470))</f>
        <v>0.30492189267203368</v>
      </c>
      <c r="T470" s="9">
        <f>LOG(1+ABS('3. BD Comp Media resumida'!T470))</f>
        <v>1.9492001732042082E-3</v>
      </c>
      <c r="U470" s="9" t="s">
        <v>267</v>
      </c>
      <c r="V470" s="16">
        <v>14.919916033673147</v>
      </c>
      <c r="W470" s="9">
        <v>2.9635069075016451E-2</v>
      </c>
    </row>
    <row r="471" spans="1:23" x14ac:dyDescent="0.3">
      <c r="A471" s="8" t="s">
        <v>248</v>
      </c>
      <c r="B471">
        <v>900702831</v>
      </c>
      <c r="C471" s="7">
        <v>2023</v>
      </c>
      <c r="D471" t="s">
        <v>259</v>
      </c>
      <c r="E471" s="9">
        <v>0.6578192871983749</v>
      </c>
      <c r="F471" s="9">
        <v>0</v>
      </c>
      <c r="G471" s="9">
        <v>0.6578192871983749</v>
      </c>
      <c r="H471" s="9">
        <v>0.45988208838879246</v>
      </c>
      <c r="I471" s="9">
        <v>0.3421807128016251</v>
      </c>
      <c r="J471" s="9">
        <v>7.5730550120593723E-2</v>
      </c>
      <c r="K471" s="9">
        <f>LOG(1+ABS('3. BD Comp Media resumida'!K471))</f>
        <v>7.1110630108189868E-2</v>
      </c>
      <c r="L471" s="9">
        <f>LOG(1+ABS('3. BD Comp Media resumida'!L471))</f>
        <v>2.622163995100701</v>
      </c>
      <c r="M471" s="16">
        <v>15.74728990731318</v>
      </c>
      <c r="N471" s="9">
        <f>LOG(1+ABS('3. BD Comp Media resumida'!N471))</f>
        <v>1.3329938800641658E-2</v>
      </c>
      <c r="O471" s="16">
        <v>10</v>
      </c>
      <c r="P471" s="9">
        <v>0.8306794768885708</v>
      </c>
      <c r="Q471" s="9">
        <f>LOG(1+ABS('3. BD Comp Media resumida'!Q471))</f>
        <v>0.32748866762061674</v>
      </c>
      <c r="R471" s="9">
        <v>0.16827427127494646</v>
      </c>
      <c r="S471" s="9">
        <f>LOG(1+ABS('3. BD Comp Media resumida'!S471))</f>
        <v>0.75854506057697468</v>
      </c>
      <c r="T471" s="9">
        <f>LOG(1+ABS('3. BD Comp Media resumida'!T471))</f>
        <v>7.4671184964756601E-3</v>
      </c>
      <c r="U471" s="9" t="s">
        <v>268</v>
      </c>
      <c r="V471" s="16">
        <v>14.954399732607968</v>
      </c>
      <c r="W471" s="9">
        <v>3.5085155248009148E-2</v>
      </c>
    </row>
    <row r="472" spans="1:23" x14ac:dyDescent="0.3">
      <c r="A472" s="8" t="s">
        <v>248</v>
      </c>
      <c r="B472">
        <v>900934851</v>
      </c>
      <c r="C472" s="7">
        <v>2019</v>
      </c>
      <c r="D472" t="s">
        <v>261</v>
      </c>
      <c r="E472" s="9">
        <v>0.21918008448311313</v>
      </c>
      <c r="F472" s="9">
        <v>0.19381023592969726</v>
      </c>
      <c r="G472" s="9">
        <v>0.41299032041281042</v>
      </c>
      <c r="H472" s="9">
        <v>0.26239680823996531</v>
      </c>
      <c r="I472" s="9">
        <v>0.58700967958718964</v>
      </c>
      <c r="J472" s="9">
        <v>0.15393918394181891</v>
      </c>
      <c r="K472" s="9">
        <f>LOG(1+ABS('3. BD Comp Media resumida'!K472))</f>
        <v>3.8509069855087751E-2</v>
      </c>
      <c r="L472" s="9">
        <f>LOG(1+ABS('3. BD Comp Media resumida'!L472))</f>
        <v>1.2666732853974074</v>
      </c>
      <c r="M472" s="16">
        <v>19.212559241003756</v>
      </c>
      <c r="N472" s="9">
        <f>LOG(1+ABS('3. BD Comp Media resumida'!N472))</f>
        <v>2.381868930072192E-2</v>
      </c>
      <c r="O472" s="16">
        <v>1.1309004575105028</v>
      </c>
      <c r="P472" s="9">
        <v>0.25868380088112491</v>
      </c>
      <c r="Q472" s="9">
        <f>LOG(1+ABS('3. BD Comp Media resumida'!Q472))</f>
        <v>0.4335711592213547</v>
      </c>
      <c r="R472" s="9">
        <v>0.24110138301994241</v>
      </c>
      <c r="S472" s="9">
        <f>LOG(1+ABS('3. BD Comp Media resumida'!S472))</f>
        <v>0.40885365599448564</v>
      </c>
      <c r="T472" s="9">
        <f>LOG(1+ABS('3. BD Comp Media resumida'!T472))</f>
        <v>4.0280336502824844E-3</v>
      </c>
      <c r="U472" s="9" t="s">
        <v>268</v>
      </c>
      <c r="V472" s="16">
        <v>19.192909345682605</v>
      </c>
      <c r="W472" s="17">
        <f>MEDIAN(W473:W476)</f>
        <v>0.15917116553652877</v>
      </c>
    </row>
    <row r="473" spans="1:23" x14ac:dyDescent="0.3">
      <c r="A473" s="8" t="s">
        <v>248</v>
      </c>
      <c r="B473">
        <v>900934851</v>
      </c>
      <c r="C473" s="7">
        <v>2020</v>
      </c>
      <c r="D473" t="s">
        <v>261</v>
      </c>
      <c r="E473" s="9">
        <v>0.27629624665807584</v>
      </c>
      <c r="F473" s="9">
        <v>0.15908848152635591</v>
      </c>
      <c r="G473" s="9">
        <v>0.43538472818443175</v>
      </c>
      <c r="H473" s="9">
        <v>0.21539567189988526</v>
      </c>
      <c r="I473" s="9">
        <v>0.56461527181556825</v>
      </c>
      <c r="J473" s="9">
        <v>8.4706191382316998E-2</v>
      </c>
      <c r="K473" s="9">
        <f>LOG(1+ABS('3. BD Comp Media resumida'!K473))</f>
        <v>6.5194420227548205E-2</v>
      </c>
      <c r="L473" s="9">
        <f>LOG(1+ABS('3. BD Comp Media resumida'!L473))</f>
        <v>1.884948006354608</v>
      </c>
      <c r="M473" s="16">
        <v>19.269382101833173</v>
      </c>
      <c r="N473" s="9">
        <f>LOG(1+ABS('3. BD Comp Media resumida'!N473))</f>
        <v>2.4677854904172646E-2</v>
      </c>
      <c r="O473" s="16">
        <v>1.7367457656719307</v>
      </c>
      <c r="P473" s="9">
        <v>0.24505143660103276</v>
      </c>
      <c r="Q473" s="9">
        <f>LOG(1+ABS('3. BD Comp Media resumida'!Q473))</f>
        <v>9.4722938270572404E-2</v>
      </c>
      <c r="R473" s="9">
        <v>0.31166612170348668</v>
      </c>
      <c r="S473" s="9">
        <f>LOG(1+ABS('3. BD Comp Media resumida'!S473))</f>
        <v>0.49685729143664203</v>
      </c>
      <c r="T473" s="9">
        <f>LOG(1+ABS('3. BD Comp Media resumida'!T473))</f>
        <v>4.3347807843424216E-3</v>
      </c>
      <c r="U473" s="9" t="s">
        <v>268</v>
      </c>
      <c r="V473" s="16">
        <v>19.178556893138609</v>
      </c>
      <c r="W473" s="9">
        <v>-1.4249947084542192E-2</v>
      </c>
    </row>
    <row r="474" spans="1:23" x14ac:dyDescent="0.3">
      <c r="A474" s="8" t="s">
        <v>248</v>
      </c>
      <c r="B474">
        <v>900934851</v>
      </c>
      <c r="C474" s="7">
        <v>2021</v>
      </c>
      <c r="D474" t="s">
        <v>261</v>
      </c>
      <c r="E474" s="9">
        <v>0.31108640079495919</v>
      </c>
      <c r="F474" s="9">
        <v>0.18992164434082517</v>
      </c>
      <c r="G474" s="9">
        <v>0.50100804513578434</v>
      </c>
      <c r="H474" s="9">
        <v>1.376182006211419E-5</v>
      </c>
      <c r="I474" s="9">
        <v>0.49899195486421566</v>
      </c>
      <c r="J474" s="9">
        <v>0.11011552561793889</v>
      </c>
      <c r="K474" s="9">
        <f>LOG(1+ABS('3. BD Comp Media resumida'!K474))</f>
        <v>0.15828162875373364</v>
      </c>
      <c r="L474" s="9">
        <f>LOG(1+ABS('3. BD Comp Media resumida'!L474))</f>
        <v>2.4641192685688598</v>
      </c>
      <c r="M474" s="16">
        <v>19.53740419424711</v>
      </c>
      <c r="N474" s="9">
        <f>LOG(1+ABS('3. BD Comp Media resumida'!N474))</f>
        <v>0.11640051576353554</v>
      </c>
      <c r="O474" s="16">
        <v>1.6379723431453499</v>
      </c>
      <c r="P474" s="9">
        <v>0.23853884183200086</v>
      </c>
      <c r="Q474" s="9">
        <f>LOG(1+ABS('3. BD Comp Media resumida'!Q474))</f>
        <v>0.33875498819900085</v>
      </c>
      <c r="R474" s="9">
        <v>0.26369258786112737</v>
      </c>
      <c r="S474" s="9">
        <f>LOG(1+ABS('3. BD Comp Media resumida'!S474))</f>
        <v>0.94191906358464672</v>
      </c>
      <c r="T474" s="9">
        <f>LOG(1+ABS('3. BD Comp Media resumida'!T474))</f>
        <v>2.8214430819344695E-2</v>
      </c>
      <c r="U474" s="9" t="s">
        <v>268</v>
      </c>
      <c r="V474" s="16">
        <v>19.488365667457096</v>
      </c>
      <c r="W474" s="9">
        <v>0.36316441716230741</v>
      </c>
    </row>
    <row r="475" spans="1:23" x14ac:dyDescent="0.3">
      <c r="A475" s="8" t="s">
        <v>248</v>
      </c>
      <c r="B475">
        <v>900934851</v>
      </c>
      <c r="C475" s="7">
        <v>2022</v>
      </c>
      <c r="D475" t="s">
        <v>261</v>
      </c>
      <c r="E475" s="9">
        <v>0.34750359050816665</v>
      </c>
      <c r="F475" s="9">
        <v>0.17841818128661346</v>
      </c>
      <c r="G475" s="9">
        <v>0.52592177179478017</v>
      </c>
      <c r="H475" s="9">
        <v>0.22071275167121734</v>
      </c>
      <c r="I475" s="9">
        <v>0.47407822820521983</v>
      </c>
      <c r="J475" s="9">
        <v>0.11194935556595138</v>
      </c>
      <c r="K475" s="9">
        <f>LOG(1+ABS('3. BD Comp Media resumida'!K475))</f>
        <v>9.0448887039979955E-2</v>
      </c>
      <c r="L475" s="9">
        <f>LOG(1+ABS('3. BD Comp Media resumida'!L475))</f>
        <v>1.7940004973941277</v>
      </c>
      <c r="M475" s="16">
        <v>19.590266529817171</v>
      </c>
      <c r="N475" s="9">
        <f>LOG(1+ABS('3. BD Comp Media resumida'!N475))</f>
        <v>2.2957820638595326E-2</v>
      </c>
      <c r="O475" s="16">
        <v>1.9476915861502477</v>
      </c>
      <c r="P475" s="9">
        <v>0.27199905825464898</v>
      </c>
      <c r="Q475" s="9">
        <f>LOG(1+ABS('3. BD Comp Media resumida'!Q475))</f>
        <v>0.73376120975806824</v>
      </c>
      <c r="R475" s="9">
        <v>0.2674860119902443</v>
      </c>
      <c r="S475" s="9">
        <f>LOG(1+ABS('3. BD Comp Media resumida'!S475))</f>
        <v>0.298364637747772</v>
      </c>
      <c r="T475" s="9">
        <f>LOG(1+ABS('3. BD Comp Media resumida'!T475))</f>
        <v>3.3821834725384752E-4</v>
      </c>
      <c r="U475" s="9" t="s">
        <v>268</v>
      </c>
      <c r="V475" s="16">
        <v>19.703296574084803</v>
      </c>
      <c r="W475" s="9">
        <v>0.23977623368584355</v>
      </c>
    </row>
    <row r="476" spans="1:23" x14ac:dyDescent="0.3">
      <c r="A476" s="8" t="s">
        <v>248</v>
      </c>
      <c r="B476">
        <v>900934851</v>
      </c>
      <c r="C476" s="7">
        <v>2023</v>
      </c>
      <c r="D476" t="s">
        <v>261</v>
      </c>
      <c r="E476" s="9">
        <v>0.35500894016241213</v>
      </c>
      <c r="F476" s="9">
        <v>0.19498331200083213</v>
      </c>
      <c r="G476" s="9">
        <v>0.54999225216324421</v>
      </c>
      <c r="H476" s="9">
        <v>0.24377501846868763</v>
      </c>
      <c r="I476" s="9">
        <v>0.45000774783675573</v>
      </c>
      <c r="J476" s="9">
        <v>8.6860791017923933E-2</v>
      </c>
      <c r="K476" s="9">
        <f>LOG(1+ABS('3. BD Comp Media resumida'!K476))</f>
        <v>9.2472740787513261E-2</v>
      </c>
      <c r="L476" s="9">
        <f>LOG(1+ABS('3. BD Comp Media resumida'!L476))</f>
        <v>1.8387961460359754</v>
      </c>
      <c r="M476" s="16">
        <v>19.62464880426705</v>
      </c>
      <c r="N476" s="9">
        <f>LOG(1+ABS('3. BD Comp Media resumida'!N476))</f>
        <v>1.4932032068865592E-2</v>
      </c>
      <c r="O476" s="16">
        <v>1.8207144833035611</v>
      </c>
      <c r="P476" s="9">
        <v>0.23334086996908712</v>
      </c>
      <c r="Q476" s="9">
        <f>LOG(1+ABS('3. BD Comp Media resumida'!Q476))</f>
        <v>0.511350881201042</v>
      </c>
      <c r="R476" s="9">
        <v>0.26274025643977655</v>
      </c>
      <c r="S476" s="9">
        <f>LOG(1+ABS('3. BD Comp Media resumida'!S476))</f>
        <v>1.2956983393797918</v>
      </c>
      <c r="T476" s="9">
        <f>LOG(1+ABS('3. BD Comp Media resumida'!T476))</f>
        <v>5.7662348360243126E-3</v>
      </c>
      <c r="U476" s="9" t="s">
        <v>268</v>
      </c>
      <c r="V476" s="16">
        <v>19.778929045458408</v>
      </c>
      <c r="W476" s="9">
        <v>7.8566097387213985E-2</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D5B02608D359478607C28234CD99AD" ma:contentTypeVersion="4" ma:contentTypeDescription="Create a new document." ma:contentTypeScope="" ma:versionID="04530be0e3a53fc70140d64a87ba7486">
  <xsd:schema xmlns:xsd="http://www.w3.org/2001/XMLSchema" xmlns:xs="http://www.w3.org/2001/XMLSchema" xmlns:p="http://schemas.microsoft.com/office/2006/metadata/properties" xmlns:ns3="27665285-4f8b-4cdd-ba84-9c705b42616c" targetNamespace="http://schemas.microsoft.com/office/2006/metadata/properties" ma:root="true" ma:fieldsID="65d379a9ee88ad711aa69b9c8257bf3c" ns3:_="">
    <xsd:import namespace="27665285-4f8b-4cdd-ba84-9c705b42616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665285-4f8b-4cdd-ba84-9c705b4261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8FFB24-44D8-4CBB-9BD6-0F42EFDCF7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665285-4f8b-4cdd-ba84-9c705b4261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4672E0-49E9-42D4-9698-DEA23A84ED9F}">
  <ds:schemaRefs>
    <ds:schemaRef ds:uri="http://schemas.microsoft.com/sharepoint/v3/contenttype/forms"/>
  </ds:schemaRefs>
</ds:datastoreItem>
</file>

<file path=customXml/itemProps3.xml><?xml version="1.0" encoding="utf-8"?>
<ds:datastoreItem xmlns:ds="http://schemas.openxmlformats.org/officeDocument/2006/customXml" ds:itemID="{75588629-4DBD-4797-8C6D-C004442F3714}">
  <ds:schemaRefs>
    <ds:schemaRef ds:uri="http://purl.org/dc/terms/"/>
    <ds:schemaRef ds:uri="http://purl.org/dc/dcmitype/"/>
    <ds:schemaRef ds:uri="http://purl.org/dc/elements/1.1/"/>
    <ds:schemaRef ds:uri="http://schemas.openxmlformats.org/package/2006/metadata/core-properties"/>
    <ds:schemaRef ds:uri="http://www.w3.org/XML/1998/namespace"/>
    <ds:schemaRef ds:uri="http://schemas.microsoft.com/office/infopath/2007/PartnerControls"/>
    <ds:schemaRef ds:uri="27665285-4f8b-4cdd-ba84-9c705b42616c"/>
    <ds:schemaRef ds:uri="http://schemas.microsoft.com/office/2006/documentManagement/typ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Variables BD</vt:lpstr>
      <vt:lpstr>Variables Pegar Informe</vt:lpstr>
      <vt:lpstr>1. Base de datos Dep Original</vt:lpstr>
      <vt:lpstr>2. Base de Datos Comp Mediana</vt:lpstr>
      <vt:lpstr>3. BD Comp Media resumida</vt:lpstr>
      <vt:lpstr>4. BD Comp Media resumida 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dcterms:created xsi:type="dcterms:W3CDTF">2025-05-03T19:52:17Z</dcterms:created>
  <dcterms:modified xsi:type="dcterms:W3CDTF">2025-05-23T01:45:16Z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0x01010051D5B02608D359478607C28234CD99AD</vt:lpwstr>
  </property>
</Properties>
</file>